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RESEARCH_AND_GROW\ANIME2\AUTOMATYZACJA\"/>
    </mc:Choice>
  </mc:AlternateContent>
  <xr:revisionPtr revIDLastSave="0" documentId="8_{F806193B-6B33-46FE-8721-47A7A5E9CE2D}" xr6:coauthVersionLast="47" xr6:coauthVersionMax="47" xr10:uidLastSave="{00000000-0000-0000-0000-000000000000}"/>
  <bookViews>
    <workbookView xWindow="-28920" yWindow="-120" windowWidth="29040" windowHeight="15990" firstSheet="258" activeTab="258" xr2:uid="{A8684594-0731-42A8-9579-8873CED9E788}"/>
  </bookViews>
  <sheets>
    <sheet name="Index" sheetId="1" r:id="rId1"/>
    <sheet name="EmbeddedCharts 0" sheetId="2" state="hidden" r:id="rId2"/>
    <sheet name="PROBA" sheetId="3" r:id="rId3"/>
    <sheet name="Płeć" sheetId="4" r:id="rId4"/>
    <sheet name="Wiek" sheetId="5" r:id="rId5"/>
    <sheet name="Wielkość" sheetId="6" r:id="rId6"/>
    <sheet name="Liczba" sheetId="7" r:id="rId7"/>
    <sheet name="Sytuacja" sheetId="8" r:id="rId8"/>
    <sheet name="Dzieci" sheetId="9" r:id="rId9"/>
    <sheet name="Wykształcenie" sheetId="10" r:id="rId10"/>
    <sheet name="Ocena" sheetId="11" r:id="rId11"/>
    <sheet name="Status" sheetId="12" r:id="rId12"/>
    <sheet name="Miesięczne" sheetId="13" r:id="rId13"/>
    <sheet name="P1" sheetId="14" r:id="rId14"/>
    <sheet name="QA10A" sheetId="15" r:id="rId15"/>
    <sheet name="QB10A" sheetId="16" r:id="rId16"/>
    <sheet name="QD10A" sheetId="17" r:id="rId17"/>
    <sheet name="QC10A" sheetId="18" r:id="rId18"/>
    <sheet name="QE10A" sheetId="19" r:id="rId19"/>
    <sheet name="QF10A" sheetId="20" r:id="rId20"/>
    <sheet name="QG10A" sheetId="21" r:id="rId21"/>
    <sheet name="QH10A" sheetId="22" r:id="rId22"/>
    <sheet name="QA10B" sheetId="23" r:id="rId23"/>
    <sheet name="QB10B" sheetId="24" r:id="rId24"/>
    <sheet name="QD10B" sheetId="25" r:id="rId25"/>
    <sheet name="QC10B" sheetId="26" r:id="rId26"/>
    <sheet name="QE10B" sheetId="27" r:id="rId27"/>
    <sheet name="QF10B" sheetId="28" r:id="rId28"/>
    <sheet name="QG10B" sheetId="29" r:id="rId29"/>
    <sheet name="QH10B" sheetId="30" r:id="rId30"/>
    <sheet name="QA11FULL" sheetId="31" r:id="rId31"/>
    <sheet name="QA11" sheetId="32" r:id="rId32"/>
    <sheet name="QA11 (1)" sheetId="33" r:id="rId33"/>
    <sheet name="QB11FULL" sheetId="34" r:id="rId34"/>
    <sheet name="QB11" sheetId="35" r:id="rId35"/>
    <sheet name="QB11 (1)" sheetId="36" r:id="rId36"/>
    <sheet name="QD11FULL" sheetId="37" r:id="rId37"/>
    <sheet name="QD11" sheetId="38" r:id="rId38"/>
    <sheet name="QD11 (1)" sheetId="39" r:id="rId39"/>
    <sheet name="QC11FULL" sheetId="40" r:id="rId40"/>
    <sheet name="QC11" sheetId="41" r:id="rId41"/>
    <sheet name="QC11 (1)" sheetId="42" r:id="rId42"/>
    <sheet name="QE11FULL" sheetId="43" r:id="rId43"/>
    <sheet name="QE11" sheetId="44" r:id="rId44"/>
    <sheet name="QE11 (1)" sheetId="45" r:id="rId45"/>
    <sheet name="QF11FULL" sheetId="46" r:id="rId46"/>
    <sheet name="QF11" sheetId="47" r:id="rId47"/>
    <sheet name="QF11 (1)" sheetId="48" r:id="rId48"/>
    <sheet name="QG11FULL" sheetId="49" r:id="rId49"/>
    <sheet name="QG11" sheetId="50" r:id="rId50"/>
    <sheet name="QG11 (1)" sheetId="51" r:id="rId51"/>
    <sheet name="QH11FULL" sheetId="52" r:id="rId52"/>
    <sheet name="QH11" sheetId="53" r:id="rId53"/>
    <sheet name="QH11 (1)" sheetId="54" r:id="rId54"/>
    <sheet name="QA12" sheetId="55" r:id="rId55"/>
    <sheet name="QB12" sheetId="56" r:id="rId56"/>
    <sheet name="QD12" sheetId="57" r:id="rId57"/>
    <sheet name="QC12" sheetId="58" r:id="rId58"/>
    <sheet name="QE12" sheetId="59" r:id="rId59"/>
    <sheet name="QF12" sheetId="60" r:id="rId60"/>
    <sheet name="QG12" sheetId="61" r:id="rId61"/>
    <sheet name="QH12" sheetId="62" r:id="rId62"/>
    <sheet name="P1 (1)" sheetId="63" r:id="rId63"/>
    <sheet name="P1 (2)" sheetId="64" r:id="rId64"/>
    <sheet name="P1 (3)" sheetId="65" r:id="rId65"/>
    <sheet name="P1 (4)" sheetId="66" r:id="rId66"/>
    <sheet name="P1 (5)" sheetId="67" r:id="rId67"/>
    <sheet name="P1 (6)" sheetId="68" r:id="rId68"/>
    <sheet name="P1 (7)" sheetId="69" r:id="rId69"/>
    <sheet name="P1 (8)" sheetId="70" r:id="rId70"/>
    <sheet name="WSKA_KRA" sheetId="71" r:id="rId71"/>
    <sheet name="WSKA_MOR" sheetId="72" r:id="rId72"/>
    <sheet name="WSKA_SOK" sheetId="73" r:id="rId73"/>
    <sheet name="WSKA_TAR" sheetId="74" r:id="rId74"/>
    <sheet name="WSKB_KRA" sheetId="75" r:id="rId75"/>
    <sheet name="WSKB_MOR" sheetId="76" r:id="rId76"/>
    <sheet name="WSKB_SOK" sheetId="77" r:id="rId77"/>
    <sheet name="WSKB_TAR" sheetId="78" r:id="rId78"/>
    <sheet name="WSKC_KRA" sheetId="79" r:id="rId79"/>
    <sheet name="WSKC_MOR" sheetId="80" r:id="rId80"/>
    <sheet name="WSKC_BER" sheetId="81" r:id="rId81"/>
    <sheet name="WSKC_SOK" sheetId="82" r:id="rId82"/>
    <sheet name="WSKC_TAR" sheetId="83" r:id="rId83"/>
    <sheet name="WSKD_KRA" sheetId="84" r:id="rId84"/>
    <sheet name="WSKD_MOR" sheetId="85" r:id="rId85"/>
    <sheet name="WSKD_SOK" sheetId="86" r:id="rId86"/>
    <sheet name="WSKD_TAR" sheetId="87" r:id="rId87"/>
    <sheet name="WSKE_KRA" sheetId="88" r:id="rId88"/>
    <sheet name="WSKE_MOR" sheetId="89" r:id="rId89"/>
    <sheet name="WSKE_SOK" sheetId="90" r:id="rId90"/>
    <sheet name="WSKE_TAR" sheetId="91" r:id="rId91"/>
    <sheet name="WSKF_KRA" sheetId="92" r:id="rId92"/>
    <sheet name="WSKF_MOR" sheetId="93" r:id="rId93"/>
    <sheet name="WSKF_SOK" sheetId="94" r:id="rId94"/>
    <sheet name="WSKG_MOR" sheetId="95" r:id="rId95"/>
    <sheet name="WSKH_KRA" sheetId="96" r:id="rId96"/>
    <sheet name="WSKH_SOK" sheetId="97" r:id="rId97"/>
    <sheet name="WSKH_MOR" sheetId="98" r:id="rId98"/>
    <sheet name="WSKI_KRA" sheetId="99" r:id="rId99"/>
    <sheet name="WSKI_SOK" sheetId="100" r:id="rId100"/>
    <sheet name="WSKI_MOR" sheetId="101" r:id="rId101"/>
    <sheet name="WSKI_TAR" sheetId="102" r:id="rId102"/>
    <sheet name="WSKI_BER" sheetId="103" r:id="rId103"/>
    <sheet name="Q13WIZ_KRA" sheetId="104" r:id="rId104"/>
    <sheet name="Q13WIZ_MOR" sheetId="105" r:id="rId105"/>
    <sheet name="Q13WIZ_SOK" sheetId="106" r:id="rId106"/>
    <sheet name="Q13WIZ_TAR" sheetId="107" r:id="rId107"/>
    <sheet name="Q13WIZ_BER" sheetId="108" r:id="rId108"/>
    <sheet name="Q13CC" sheetId="109" r:id="rId109"/>
    <sheet name="PROFDEM_KRA" sheetId="110" r:id="rId110"/>
    <sheet name="PROFDEM_MOR" sheetId="111" r:id="rId111"/>
    <sheet name="PROFDEM_SOK" sheetId="112" r:id="rId112"/>
    <sheet name="PROFDEM_TAR" sheetId="113" r:id="rId113"/>
    <sheet name="KB1" sheetId="114" r:id="rId114"/>
    <sheet name="KB2" sheetId="115" r:id="rId115"/>
    <sheet name="KB3" sheetId="116" r:id="rId116"/>
    <sheet name="KC1" sheetId="117" r:id="rId117"/>
    <sheet name="KC2" sheetId="118" r:id="rId118"/>
    <sheet name="KC3" sheetId="119" r:id="rId119"/>
    <sheet name="PA4_1" sheetId="120" r:id="rId120"/>
    <sheet name="PA4_2" sheetId="121" r:id="rId121"/>
    <sheet name="PA4_3" sheetId="122" r:id="rId122"/>
    <sheet name="PA4_4" sheetId="123" r:id="rId123"/>
    <sheet name="PB4_1" sheetId="124" r:id="rId124"/>
    <sheet name="PB4_2" sheetId="125" r:id="rId125"/>
    <sheet name="PB4_3" sheetId="126" r:id="rId126"/>
    <sheet name="PB4_4" sheetId="127" r:id="rId127"/>
    <sheet name="PC4_1" sheetId="128" r:id="rId128"/>
    <sheet name="PC4_2" sheetId="129" r:id="rId129"/>
    <sheet name="PC4_3" sheetId="130" r:id="rId130"/>
    <sheet name="PC4_4" sheetId="131" r:id="rId131"/>
    <sheet name="PD4_1" sheetId="132" r:id="rId132"/>
    <sheet name="PD4_2" sheetId="133" r:id="rId133"/>
    <sheet name="PD4_3" sheetId="134" r:id="rId134"/>
    <sheet name="PD4_4" sheetId="135" r:id="rId135"/>
    <sheet name="PE4_1" sheetId="136" r:id="rId136"/>
    <sheet name="PE4_2" sheetId="137" r:id="rId137"/>
    <sheet name="PE4_3" sheetId="138" r:id="rId138"/>
    <sheet name="PE4_4" sheetId="139" r:id="rId139"/>
    <sheet name="PF4_1" sheetId="140" r:id="rId140"/>
    <sheet name="PF4_2" sheetId="141" r:id="rId141"/>
    <sheet name="PF4_3" sheetId="142" r:id="rId142"/>
    <sheet name="PF4_4" sheetId="143" r:id="rId143"/>
    <sheet name="PG4_1" sheetId="144" r:id="rId144"/>
    <sheet name="PG4_2" sheetId="145" r:id="rId145"/>
    <sheet name="PG4_3" sheetId="146" r:id="rId146"/>
    <sheet name="PG4_4" sheetId="147" r:id="rId147"/>
    <sheet name="PH4_1" sheetId="148" r:id="rId148"/>
    <sheet name="PH4_2" sheetId="149" r:id="rId149"/>
    <sheet name="PH4_3" sheetId="150" r:id="rId150"/>
    <sheet name="PH4_4" sheetId="151" r:id="rId151"/>
    <sheet name="QA1" sheetId="152" r:id="rId152"/>
    <sheet name="QB1" sheetId="153" r:id="rId153"/>
    <sheet name="QC1" sheetId="154" r:id="rId154"/>
    <sheet name="QD1" sheetId="155" r:id="rId155"/>
    <sheet name="QE1" sheetId="156" r:id="rId156"/>
    <sheet name="QF1" sheetId="157" r:id="rId157"/>
    <sheet name="QG1" sheetId="158" r:id="rId158"/>
    <sheet name="QH1" sheetId="159" r:id="rId159"/>
    <sheet name="QI1" sheetId="160" r:id="rId160"/>
    <sheet name="QA3" sheetId="161" r:id="rId161"/>
    <sheet name="QB3" sheetId="162" r:id="rId162"/>
    <sheet name="QC3" sheetId="163" r:id="rId163"/>
    <sheet name="QD3" sheetId="164" r:id="rId164"/>
    <sheet name="QE3" sheetId="165" r:id="rId165"/>
    <sheet name="QF3" sheetId="166" r:id="rId166"/>
    <sheet name="QG3" sheetId="167" r:id="rId167"/>
    <sheet name="QH3" sheetId="168" r:id="rId168"/>
    <sheet name="QI3" sheetId="169" r:id="rId169"/>
    <sheet name="QA7" sheetId="170" r:id="rId170"/>
    <sheet name="QB7" sheetId="171" r:id="rId171"/>
    <sheet name="QC7" sheetId="172" r:id="rId172"/>
    <sheet name="QD7" sheetId="173" r:id="rId173"/>
    <sheet name="QE7" sheetId="174" r:id="rId174"/>
    <sheet name="QF7" sheetId="175" r:id="rId175"/>
    <sheet name="QG7" sheetId="176" r:id="rId176"/>
    <sheet name="QH7" sheetId="177" r:id="rId177"/>
    <sheet name="QI7" sheetId="178" r:id="rId178"/>
    <sheet name="QA1 (1)" sheetId="179" r:id="rId179"/>
    <sheet name="QB1 (1)" sheetId="180" r:id="rId180"/>
    <sheet name="QC1 (1)" sheetId="181" r:id="rId181"/>
    <sheet name="QD1 (1)" sheetId="182" r:id="rId182"/>
    <sheet name="QE1 (1)" sheetId="183" r:id="rId183"/>
    <sheet name="QF1 (1)" sheetId="184" r:id="rId184"/>
    <sheet name="QG1 (1)" sheetId="185" r:id="rId185"/>
    <sheet name="QH1 (1)" sheetId="186" r:id="rId186"/>
    <sheet name="QI1 (1)" sheetId="187" r:id="rId187"/>
    <sheet name="QA3 (1)" sheetId="188" r:id="rId188"/>
    <sheet name="QB3 (1)" sheetId="189" r:id="rId189"/>
    <sheet name="QC3 (1)" sheetId="190" r:id="rId190"/>
    <sheet name="QD3 (1)" sheetId="191" r:id="rId191"/>
    <sheet name="QE3 (1)" sheetId="192" r:id="rId192"/>
    <sheet name="QF3 (1)" sheetId="193" r:id="rId193"/>
    <sheet name="QG3 (1)" sheetId="194" r:id="rId194"/>
    <sheet name="QH3 (1)" sheetId="195" r:id="rId195"/>
    <sheet name="QI3 (1)" sheetId="196" r:id="rId196"/>
    <sheet name="QA7 (1)" sheetId="197" r:id="rId197"/>
    <sheet name="QB7 (1)" sheetId="198" r:id="rId198"/>
    <sheet name="QC7 (1)" sheetId="199" r:id="rId199"/>
    <sheet name="QD7 (1)" sheetId="200" r:id="rId200"/>
    <sheet name="QE7 (1)" sheetId="201" r:id="rId201"/>
    <sheet name="QF7 (1)" sheetId="202" r:id="rId202"/>
    <sheet name="QG7 (1)" sheetId="203" r:id="rId203"/>
    <sheet name="QH7 (1)" sheetId="204" r:id="rId204"/>
    <sheet name="QI7 (1)" sheetId="205" r:id="rId205"/>
    <sheet name="QA9B" sheetId="206" r:id="rId206"/>
    <sheet name="QB9B" sheetId="207" r:id="rId207"/>
    <sheet name="QC9B" sheetId="208" r:id="rId208"/>
    <sheet name="QD9B" sheetId="209" r:id="rId209"/>
    <sheet name="QE9B" sheetId="210" r:id="rId210"/>
    <sheet name="QF9B" sheetId="211" r:id="rId211"/>
    <sheet name="QG9B" sheetId="212" r:id="rId212"/>
    <sheet name="QH9B" sheetId="213" r:id="rId213"/>
    <sheet name="QI9B" sheetId="214" r:id="rId214"/>
    <sheet name="WSKA_KRA (1)" sheetId="215" r:id="rId215"/>
    <sheet name="WSKB_KRA (1)" sheetId="216" r:id="rId216"/>
    <sheet name="WSKC_KRA (1)" sheetId="217" r:id="rId217"/>
    <sheet name="WSKD_KRA (1)" sheetId="218" r:id="rId218"/>
    <sheet name="WSKE_KRA (1)" sheetId="219" r:id="rId219"/>
    <sheet name="WSKF_KRA (1)" sheetId="220" r:id="rId220"/>
    <sheet name="WSKG_MOR (1)" sheetId="221" r:id="rId221"/>
    <sheet name="WSKH_MOR (1)" sheetId="222" r:id="rId222"/>
    <sheet name="WSKI_KRA (1)" sheetId="223" r:id="rId223"/>
    <sheet name="QA5" sheetId="224" r:id="rId224"/>
    <sheet name="QB5" sheetId="225" r:id="rId225"/>
    <sheet name="QC5" sheetId="226" r:id="rId226"/>
    <sheet name="QD5" sheetId="227" r:id="rId227"/>
    <sheet name="QE5" sheetId="228" r:id="rId228"/>
    <sheet name="QF5" sheetId="229" r:id="rId229"/>
    <sheet name="QG5" sheetId="230" r:id="rId230"/>
    <sheet name="QH5" sheetId="231" r:id="rId231"/>
    <sheet name="QI5" sheetId="232" r:id="rId232"/>
    <sheet name="QA7 (2)" sheetId="233" r:id="rId233"/>
    <sheet name="QB7 (2)" sheetId="234" r:id="rId234"/>
    <sheet name="QC7 (2)" sheetId="235" r:id="rId235"/>
    <sheet name="QD7 (2)" sheetId="236" r:id="rId236"/>
    <sheet name="QE7 (2)" sheetId="237" r:id="rId237"/>
    <sheet name="QF7 (2)" sheetId="238" r:id="rId238"/>
    <sheet name="QG7 (2)" sheetId="239" r:id="rId239"/>
    <sheet name="QH7 (2)" sheetId="240" r:id="rId240"/>
    <sheet name="QI7 (2)" sheetId="241" r:id="rId241"/>
    <sheet name="Q13A" sheetId="242" r:id="rId242"/>
    <sheet name="Q13B" sheetId="243" r:id="rId243"/>
    <sheet name="Q13C" sheetId="244" r:id="rId244"/>
    <sheet name="Q13D" sheetId="245" r:id="rId245"/>
    <sheet name="Q13E" sheetId="246" r:id="rId246"/>
    <sheet name="Q13F" sheetId="247" r:id="rId247"/>
    <sheet name="Q13G" sheetId="248" r:id="rId248"/>
    <sheet name="Q13H" sheetId="249" r:id="rId249"/>
    <sheet name="Q13I" sheetId="250" r:id="rId250"/>
    <sheet name="Q13A (1)" sheetId="251" r:id="rId251"/>
    <sheet name="Q13B (1)" sheetId="252" r:id="rId252"/>
    <sheet name="Q13C (1)" sheetId="253" r:id="rId253"/>
    <sheet name="Q13D (1)" sheetId="254" r:id="rId254"/>
    <sheet name="Q13E (1)" sheetId="255" r:id="rId255"/>
    <sheet name="Q13F (1)" sheetId="256" r:id="rId256"/>
    <sheet name="Q13G (1)" sheetId="257" r:id="rId257"/>
    <sheet name="Q13H (1)" sheetId="258" r:id="rId258"/>
    <sheet name="Q13I (1)" sheetId="259" r:id="rId259"/>
    <sheet name="PROFDEM_A" sheetId="260" r:id="rId260"/>
    <sheet name="PROFDEM_B" sheetId="261" r:id="rId261"/>
    <sheet name="PROFDEM_C" sheetId="262" r:id="rId262"/>
    <sheet name="PROFDEM_D" sheetId="263" r:id="rId263"/>
    <sheet name="PROFDEM_E" sheetId="264" r:id="rId264"/>
    <sheet name="PROFDEM_F" sheetId="265" r:id="rId265"/>
    <sheet name="PROFDEM_G" sheetId="266" r:id="rId266"/>
    <sheet name="PROFDEM_H" sheetId="267" r:id="rId267"/>
    <sheet name="PROFDEM_I" sheetId="268" r:id="rId268"/>
    <sheet name="Q13A_DI" sheetId="269" r:id="rId269"/>
    <sheet name="Q13B_DI" sheetId="270" r:id="rId270"/>
    <sheet name="Q13C_DI" sheetId="271" r:id="rId271"/>
    <sheet name="Q13D_DI" sheetId="272" r:id="rId272"/>
    <sheet name="Q13E_DI" sheetId="273" r:id="rId273"/>
    <sheet name="Q13F_DI" sheetId="274" r:id="rId274"/>
    <sheet name="Q13G_DI" sheetId="275" r:id="rId275"/>
    <sheet name="Q13H_DI" sheetId="276" r:id="rId276"/>
    <sheet name="Q13I_DI" sheetId="277" r:id="rId27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K181" i="277" l="1"/>
  <c r="AK221" i="277" s="1"/>
  <c r="AK251" i="277" s="1"/>
  <c r="U177" i="277"/>
  <c r="G175" i="277"/>
  <c r="B171" i="277"/>
  <c r="B163" i="277"/>
  <c r="Y155" i="277"/>
  <c r="B155" i="277"/>
  <c r="B139" i="277"/>
  <c r="B179" i="277" s="1"/>
  <c r="AO137" i="277"/>
  <c r="AN137" i="277"/>
  <c r="AC137" i="277"/>
  <c r="Y137" i="277"/>
  <c r="T137" i="277"/>
  <c r="M137" i="277"/>
  <c r="M177" i="277" s="1"/>
  <c r="I137" i="277"/>
  <c r="H137" i="277"/>
  <c r="B137" i="277"/>
  <c r="B177" i="277" s="1"/>
  <c r="AL136" i="277"/>
  <c r="Q136" i="277"/>
  <c r="AP135" i="277"/>
  <c r="AJ135" i="277"/>
  <c r="AA135" i="277"/>
  <c r="P135" i="277"/>
  <c r="O135" i="277"/>
  <c r="AG133" i="277"/>
  <c r="AC133" i="277"/>
  <c r="X133" i="277"/>
  <c r="Q133" i="277"/>
  <c r="M133" i="277"/>
  <c r="L133" i="277"/>
  <c r="B133" i="277"/>
  <c r="B173" i="277" s="1"/>
  <c r="AN131" i="277"/>
  <c r="AE131" i="277"/>
  <c r="Y131" i="277"/>
  <c r="U131" i="277"/>
  <c r="Q131" i="277"/>
  <c r="M131" i="277"/>
  <c r="I131" i="277"/>
  <c r="B131" i="277"/>
  <c r="AF129" i="277"/>
  <c r="AE129" i="277"/>
  <c r="AA129" i="277"/>
  <c r="P129" i="277"/>
  <c r="O129" i="277"/>
  <c r="K129" i="277"/>
  <c r="AO127" i="277"/>
  <c r="AG127" i="277"/>
  <c r="Y127" i="277"/>
  <c r="Q127" i="277"/>
  <c r="I127" i="277"/>
  <c r="B127" i="277"/>
  <c r="B167" i="277" s="1"/>
  <c r="B126" i="277"/>
  <c r="B166" i="277" s="1"/>
  <c r="AJ125" i="277"/>
  <c r="AI125" i="277"/>
  <c r="AE125" i="277"/>
  <c r="T125" i="277"/>
  <c r="S125" i="277"/>
  <c r="O125" i="277"/>
  <c r="AO123" i="277"/>
  <c r="AC123" i="277"/>
  <c r="Y123" i="277"/>
  <c r="M123" i="277"/>
  <c r="I123" i="277"/>
  <c r="B123" i="277"/>
  <c r="AN121" i="277"/>
  <c r="AM121" i="277"/>
  <c r="AE121" i="277"/>
  <c r="X121" i="277"/>
  <c r="W121" i="277"/>
  <c r="O121" i="277"/>
  <c r="H121" i="277"/>
  <c r="AO119" i="277"/>
  <c r="AG119" i="277"/>
  <c r="Y119" i="277"/>
  <c r="Q119" i="277"/>
  <c r="Q159" i="277" s="1"/>
  <c r="I119" i="277"/>
  <c r="B119" i="277"/>
  <c r="B159" i="277" s="1"/>
  <c r="B118" i="277"/>
  <c r="B158" i="277" s="1"/>
  <c r="AJ117" i="277"/>
  <c r="AI117" i="277"/>
  <c r="AE117" i="277"/>
  <c r="T117" i="277"/>
  <c r="S117" i="277"/>
  <c r="O117" i="277"/>
  <c r="AO115" i="277"/>
  <c r="AO155" i="277" s="1"/>
  <c r="AC115" i="277"/>
  <c r="Y115" i="277"/>
  <c r="M115" i="277"/>
  <c r="I115" i="277"/>
  <c r="B115" i="277"/>
  <c r="I111" i="277"/>
  <c r="I151" i="277" s="1"/>
  <c r="I103" i="277"/>
  <c r="AJ101" i="277"/>
  <c r="AJ141" i="277" s="1"/>
  <c r="AJ181" i="277" s="1"/>
  <c r="AJ221" i="277" s="1"/>
  <c r="AJ251" i="277" s="1"/>
  <c r="AI101" i="277"/>
  <c r="AI141" i="277" s="1"/>
  <c r="AI181" i="277" s="1"/>
  <c r="AI221" i="277" s="1"/>
  <c r="AI251" i="277" s="1"/>
  <c r="AB101" i="277"/>
  <c r="AB141" i="277" s="1"/>
  <c r="AB181" i="277" s="1"/>
  <c r="AB221" i="277" s="1"/>
  <c r="AB251" i="277" s="1"/>
  <c r="AA101" i="277"/>
  <c r="AA141" i="277" s="1"/>
  <c r="AA181" i="277" s="1"/>
  <c r="AA221" i="277" s="1"/>
  <c r="AA251" i="277" s="1"/>
  <c r="T101" i="277"/>
  <c r="T141" i="277" s="1"/>
  <c r="T181" i="277" s="1"/>
  <c r="T221" i="277" s="1"/>
  <c r="T251" i="277" s="1"/>
  <c r="S101" i="277"/>
  <c r="S141" i="277" s="1"/>
  <c r="S181" i="277" s="1"/>
  <c r="S221" i="277" s="1"/>
  <c r="S251" i="277" s="1"/>
  <c r="L101" i="277"/>
  <c r="L141" i="277" s="1"/>
  <c r="L181" i="277" s="1"/>
  <c r="L221" i="277" s="1"/>
  <c r="L251" i="277" s="1"/>
  <c r="K101" i="277"/>
  <c r="K141" i="277" s="1"/>
  <c r="K181" i="277" s="1"/>
  <c r="K221" i="277" s="1"/>
  <c r="K251" i="277" s="1"/>
  <c r="D101" i="277"/>
  <c r="D141" i="277" s="1"/>
  <c r="D181" i="277" s="1"/>
  <c r="D221" i="277" s="1"/>
  <c r="D251" i="277" s="1"/>
  <c r="AP94" i="277"/>
  <c r="AO94" i="277"/>
  <c r="AN94" i="277"/>
  <c r="AM94" i="277"/>
  <c r="AL94" i="277"/>
  <c r="AK94" i="277"/>
  <c r="AJ94" i="277"/>
  <c r="AI94" i="277"/>
  <c r="AH94" i="277"/>
  <c r="AG94" i="277"/>
  <c r="AF94" i="277"/>
  <c r="AE94" i="277"/>
  <c r="AD94" i="277"/>
  <c r="AC94" i="277"/>
  <c r="AB94" i="277"/>
  <c r="AA94" i="277"/>
  <c r="Z94" i="277"/>
  <c r="Y94" i="277"/>
  <c r="X94" i="277"/>
  <c r="W94" i="277"/>
  <c r="V94" i="277"/>
  <c r="U94" i="277"/>
  <c r="T94" i="277"/>
  <c r="S94" i="277"/>
  <c r="R94" i="277"/>
  <c r="Q94" i="277"/>
  <c r="P94" i="277"/>
  <c r="O94" i="277"/>
  <c r="N94" i="277"/>
  <c r="M94" i="277"/>
  <c r="L94" i="277"/>
  <c r="K94" i="277"/>
  <c r="J94" i="277"/>
  <c r="I94" i="277"/>
  <c r="H94" i="277"/>
  <c r="G94" i="277"/>
  <c r="F94" i="277"/>
  <c r="E94" i="277"/>
  <c r="D94" i="277"/>
  <c r="AP93" i="277"/>
  <c r="AO93" i="277"/>
  <c r="AN93" i="277"/>
  <c r="AM93" i="277"/>
  <c r="AL93" i="277"/>
  <c r="AK93" i="277"/>
  <c r="AJ93" i="277"/>
  <c r="AI93" i="277"/>
  <c r="AH93" i="277"/>
  <c r="AG93" i="277"/>
  <c r="AF93" i="277"/>
  <c r="AE93" i="277"/>
  <c r="AD93" i="277"/>
  <c r="AC93" i="277"/>
  <c r="AB93" i="277"/>
  <c r="AA93" i="277"/>
  <c r="Z93" i="277"/>
  <c r="Y93" i="277"/>
  <c r="X93" i="277"/>
  <c r="W93" i="277"/>
  <c r="V93" i="277"/>
  <c r="U93" i="277"/>
  <c r="T93" i="277"/>
  <c r="S93" i="277"/>
  <c r="R93" i="277"/>
  <c r="Q93" i="277"/>
  <c r="P93" i="277"/>
  <c r="O93" i="277"/>
  <c r="N93" i="277"/>
  <c r="M93" i="277"/>
  <c r="L93" i="277"/>
  <c r="K93" i="277"/>
  <c r="J93" i="277"/>
  <c r="I93" i="277"/>
  <c r="H93" i="277"/>
  <c r="G93" i="277"/>
  <c r="F93" i="277"/>
  <c r="E93" i="277"/>
  <c r="D93" i="277"/>
  <c r="AP92" i="277"/>
  <c r="AO92" i="277"/>
  <c r="AN92" i="277"/>
  <c r="AM92" i="277"/>
  <c r="AL92" i="277"/>
  <c r="AK92" i="277"/>
  <c r="AJ92" i="277"/>
  <c r="AI92" i="277"/>
  <c r="AH92" i="277"/>
  <c r="AG92" i="277"/>
  <c r="AF92" i="277"/>
  <c r="AE92" i="277"/>
  <c r="AD92" i="277"/>
  <c r="AC92" i="277"/>
  <c r="AB92" i="277"/>
  <c r="AA92" i="277"/>
  <c r="Z92" i="277"/>
  <c r="Y92" i="277"/>
  <c r="X92" i="277"/>
  <c r="W92" i="277"/>
  <c r="V92" i="277"/>
  <c r="U92" i="277"/>
  <c r="T92" i="277"/>
  <c r="S92" i="277"/>
  <c r="R92" i="277"/>
  <c r="Q92" i="277"/>
  <c r="P92" i="277"/>
  <c r="O92" i="277"/>
  <c r="N92" i="277"/>
  <c r="M92" i="277"/>
  <c r="L92" i="277"/>
  <c r="K92" i="277"/>
  <c r="J92" i="277"/>
  <c r="I92" i="277"/>
  <c r="H92" i="277"/>
  <c r="G92" i="277"/>
  <c r="F92" i="277"/>
  <c r="E92" i="277"/>
  <c r="D92" i="277"/>
  <c r="AP91" i="277"/>
  <c r="AO91" i="277"/>
  <c r="AN91" i="277"/>
  <c r="AM91" i="277"/>
  <c r="AL91" i="277"/>
  <c r="AK91" i="277"/>
  <c r="AJ91" i="277"/>
  <c r="AI91" i="277"/>
  <c r="AH91" i="277"/>
  <c r="AG91" i="277"/>
  <c r="AF91" i="277"/>
  <c r="AE91" i="277"/>
  <c r="AD91" i="277"/>
  <c r="AC91" i="277"/>
  <c r="AB91" i="277"/>
  <c r="AA91" i="277"/>
  <c r="Z91" i="277"/>
  <c r="Y91" i="277"/>
  <c r="X91" i="277"/>
  <c r="W91" i="277"/>
  <c r="V91" i="277"/>
  <c r="U91" i="277"/>
  <c r="T91" i="277"/>
  <c r="S91" i="277"/>
  <c r="R91" i="277"/>
  <c r="Q91" i="277"/>
  <c r="P91" i="277"/>
  <c r="O91" i="277"/>
  <c r="N91" i="277"/>
  <c r="M91" i="277"/>
  <c r="L91" i="277"/>
  <c r="K91" i="277"/>
  <c r="J91" i="277"/>
  <c r="I91" i="277"/>
  <c r="H91" i="277"/>
  <c r="G91" i="277"/>
  <c r="F91" i="277"/>
  <c r="E91" i="277"/>
  <c r="D91" i="277"/>
  <c r="AP90" i="277"/>
  <c r="AO90" i="277"/>
  <c r="AN90" i="277"/>
  <c r="AM90" i="277"/>
  <c r="AL90" i="277"/>
  <c r="AK90" i="277"/>
  <c r="AJ90" i="277"/>
  <c r="AI90" i="277"/>
  <c r="AH90" i="277"/>
  <c r="AG90" i="277"/>
  <c r="AF90" i="277"/>
  <c r="AE90" i="277"/>
  <c r="AD90" i="277"/>
  <c r="AC90" i="277"/>
  <c r="AB90" i="277"/>
  <c r="AA90" i="277"/>
  <c r="Z90" i="277"/>
  <c r="Y90" i="277"/>
  <c r="X90" i="277"/>
  <c r="W90" i="277"/>
  <c r="V90" i="277"/>
  <c r="U90" i="277"/>
  <c r="T90" i="277"/>
  <c r="S90" i="277"/>
  <c r="R90" i="277"/>
  <c r="Q90" i="277"/>
  <c r="P90" i="277"/>
  <c r="O90" i="277"/>
  <c r="N90" i="277"/>
  <c r="M90" i="277"/>
  <c r="L90" i="277"/>
  <c r="K90" i="277"/>
  <c r="J90" i="277"/>
  <c r="I90" i="277"/>
  <c r="H90" i="277"/>
  <c r="G90" i="277"/>
  <c r="F90" i="277"/>
  <c r="E90" i="277"/>
  <c r="D90" i="277"/>
  <c r="AQ89" i="277"/>
  <c r="C139" i="277" s="1"/>
  <c r="C179" i="277" s="1"/>
  <c r="AO89" i="277"/>
  <c r="AO139" i="277" s="1"/>
  <c r="AO179" i="277" s="1"/>
  <c r="AN89" i="277"/>
  <c r="AN139" i="277" s="1"/>
  <c r="AN179" i="277" s="1"/>
  <c r="AM89" i="277"/>
  <c r="AM139" i="277" s="1"/>
  <c r="AM179" i="277" s="1"/>
  <c r="AK89" i="277"/>
  <c r="AK139" i="277" s="1"/>
  <c r="AK179" i="277" s="1"/>
  <c r="AJ89" i="277"/>
  <c r="AJ139" i="277" s="1"/>
  <c r="AJ179" i="277" s="1"/>
  <c r="AI89" i="277"/>
  <c r="AI139" i="277" s="1"/>
  <c r="AI179" i="277" s="1"/>
  <c r="AG89" i="277"/>
  <c r="AG139" i="277" s="1"/>
  <c r="AG179" i="277" s="1"/>
  <c r="AF89" i="277"/>
  <c r="AF139" i="277" s="1"/>
  <c r="AF179" i="277" s="1"/>
  <c r="AE89" i="277"/>
  <c r="AE139" i="277" s="1"/>
  <c r="AE179" i="277" s="1"/>
  <c r="AC89" i="277"/>
  <c r="AC139" i="277" s="1"/>
  <c r="AC179" i="277" s="1"/>
  <c r="AB89" i="277"/>
  <c r="AB139" i="277" s="1"/>
  <c r="AB179" i="277" s="1"/>
  <c r="AA89" i="277"/>
  <c r="AA139" i="277" s="1"/>
  <c r="AA179" i="277" s="1"/>
  <c r="Y89" i="277"/>
  <c r="Y139" i="277" s="1"/>
  <c r="Y179" i="277" s="1"/>
  <c r="X89" i="277"/>
  <c r="X139" i="277" s="1"/>
  <c r="X179" i="277" s="1"/>
  <c r="W89" i="277"/>
  <c r="W139" i="277" s="1"/>
  <c r="W179" i="277" s="1"/>
  <c r="U89" i="277"/>
  <c r="U139" i="277" s="1"/>
  <c r="U179" i="277" s="1"/>
  <c r="T89" i="277"/>
  <c r="T139" i="277" s="1"/>
  <c r="T179" i="277" s="1"/>
  <c r="S89" i="277"/>
  <c r="S139" i="277" s="1"/>
  <c r="S179" i="277" s="1"/>
  <c r="Q89" i="277"/>
  <c r="Q139" i="277" s="1"/>
  <c r="Q179" i="277" s="1"/>
  <c r="P89" i="277"/>
  <c r="P139" i="277" s="1"/>
  <c r="P179" i="277" s="1"/>
  <c r="O89" i="277"/>
  <c r="O139" i="277" s="1"/>
  <c r="O179" i="277" s="1"/>
  <c r="M89" i="277"/>
  <c r="M139" i="277" s="1"/>
  <c r="M179" i="277" s="1"/>
  <c r="L89" i="277"/>
  <c r="L139" i="277" s="1"/>
  <c r="L179" i="277" s="1"/>
  <c r="K89" i="277"/>
  <c r="K139" i="277" s="1"/>
  <c r="K179" i="277" s="1"/>
  <c r="I89" i="277"/>
  <c r="I139" i="277" s="1"/>
  <c r="I179" i="277" s="1"/>
  <c r="H89" i="277"/>
  <c r="H139" i="277" s="1"/>
  <c r="H179" i="277" s="1"/>
  <c r="G89" i="277"/>
  <c r="G139" i="277" s="1"/>
  <c r="G179" i="277" s="1"/>
  <c r="E89" i="277"/>
  <c r="E139" i="277" s="1"/>
  <c r="E179" i="277" s="1"/>
  <c r="D89" i="277"/>
  <c r="D139" i="277" s="1"/>
  <c r="D179" i="277" s="1"/>
  <c r="C89" i="277"/>
  <c r="B89" i="277"/>
  <c r="AP89" i="277" s="1"/>
  <c r="AP139" i="277" s="1"/>
  <c r="AP179" i="277" s="1"/>
  <c r="B88" i="277"/>
  <c r="AQ87" i="277"/>
  <c r="C137" i="277" s="1"/>
  <c r="AO87" i="277"/>
  <c r="AN87" i="277"/>
  <c r="AM87" i="277"/>
  <c r="AM137" i="277" s="1"/>
  <c r="AK87" i="277"/>
  <c r="AK137" i="277" s="1"/>
  <c r="AJ87" i="277"/>
  <c r="AJ137" i="277" s="1"/>
  <c r="AI87" i="277"/>
  <c r="AI137" i="277" s="1"/>
  <c r="AG87" i="277"/>
  <c r="AG137" i="277" s="1"/>
  <c r="AF87" i="277"/>
  <c r="AF137" i="277" s="1"/>
  <c r="AE87" i="277"/>
  <c r="AE137" i="277" s="1"/>
  <c r="AC87" i="277"/>
  <c r="AB87" i="277"/>
  <c r="AB137" i="277" s="1"/>
  <c r="AA87" i="277"/>
  <c r="AA137" i="277" s="1"/>
  <c r="Y87" i="277"/>
  <c r="X87" i="277"/>
  <c r="X137" i="277" s="1"/>
  <c r="W87" i="277"/>
  <c r="W137" i="277" s="1"/>
  <c r="U87" i="277"/>
  <c r="U137" i="277" s="1"/>
  <c r="T87" i="277"/>
  <c r="S87" i="277"/>
  <c r="S137" i="277" s="1"/>
  <c r="Q87" i="277"/>
  <c r="Q137" i="277" s="1"/>
  <c r="Q177" i="277" s="1"/>
  <c r="P87" i="277"/>
  <c r="P137" i="277" s="1"/>
  <c r="O87" i="277"/>
  <c r="O137" i="277" s="1"/>
  <c r="M87" i="277"/>
  <c r="L87" i="277"/>
  <c r="L137" i="277" s="1"/>
  <c r="K87" i="277"/>
  <c r="K137" i="277" s="1"/>
  <c r="I87" i="277"/>
  <c r="H87" i="277"/>
  <c r="G87" i="277"/>
  <c r="G137" i="277" s="1"/>
  <c r="E87" i="277"/>
  <c r="E137" i="277" s="1"/>
  <c r="D87" i="277"/>
  <c r="D137" i="277" s="1"/>
  <c r="C87" i="277"/>
  <c r="B87" i="277"/>
  <c r="AP87" i="277" s="1"/>
  <c r="AP137" i="277" s="1"/>
  <c r="AO86" i="277"/>
  <c r="AO136" i="277" s="1"/>
  <c r="AL86" i="277"/>
  <c r="AK86" i="277"/>
  <c r="AK136" i="277" s="1"/>
  <c r="AG86" i="277"/>
  <c r="AG136" i="277" s="1"/>
  <c r="AD86" i="277"/>
  <c r="AD136" i="277" s="1"/>
  <c r="AC86" i="277"/>
  <c r="AC136" i="277" s="1"/>
  <c r="Y86" i="277"/>
  <c r="Y136" i="277" s="1"/>
  <c r="V86" i="277"/>
  <c r="V136" i="277" s="1"/>
  <c r="U86" i="277"/>
  <c r="U136" i="277" s="1"/>
  <c r="Q86" i="277"/>
  <c r="N86" i="277"/>
  <c r="N136" i="277" s="1"/>
  <c r="M86" i="277"/>
  <c r="M136" i="277" s="1"/>
  <c r="I86" i="277"/>
  <c r="I136" i="277" s="1"/>
  <c r="F86" i="277"/>
  <c r="F136" i="277" s="1"/>
  <c r="E86" i="277"/>
  <c r="E136" i="277" s="1"/>
  <c r="B86" i="277"/>
  <c r="AQ85" i="277"/>
  <c r="C135" i="277" s="1"/>
  <c r="AO85" i="277"/>
  <c r="AO135" i="277" s="1"/>
  <c r="AN85" i="277"/>
  <c r="AN135" i="277" s="1"/>
  <c r="AM85" i="277"/>
  <c r="AM135" i="277" s="1"/>
  <c r="AK85" i="277"/>
  <c r="AK135" i="277" s="1"/>
  <c r="AJ85" i="277"/>
  <c r="AI85" i="277"/>
  <c r="AI135" i="277" s="1"/>
  <c r="AG85" i="277"/>
  <c r="AG135" i="277" s="1"/>
  <c r="AF85" i="277"/>
  <c r="AF135" i="277" s="1"/>
  <c r="AE85" i="277"/>
  <c r="AE135" i="277" s="1"/>
  <c r="AC85" i="277"/>
  <c r="AC135" i="277" s="1"/>
  <c r="AB85" i="277"/>
  <c r="AB135" i="277" s="1"/>
  <c r="AA85" i="277"/>
  <c r="Y85" i="277"/>
  <c r="Y135" i="277" s="1"/>
  <c r="X85" i="277"/>
  <c r="X135" i="277" s="1"/>
  <c r="W85" i="277"/>
  <c r="W135" i="277" s="1"/>
  <c r="U85" i="277"/>
  <c r="U135" i="277" s="1"/>
  <c r="T85" i="277"/>
  <c r="T135" i="277" s="1"/>
  <c r="S85" i="277"/>
  <c r="S135" i="277" s="1"/>
  <c r="Q85" i="277"/>
  <c r="Q135" i="277" s="1"/>
  <c r="P85" i="277"/>
  <c r="O85" i="277"/>
  <c r="M85" i="277"/>
  <c r="M135" i="277" s="1"/>
  <c r="L85" i="277"/>
  <c r="L135" i="277" s="1"/>
  <c r="K85" i="277"/>
  <c r="K135" i="277" s="1"/>
  <c r="I85" i="277"/>
  <c r="I135" i="277" s="1"/>
  <c r="H85" i="277"/>
  <c r="H135" i="277" s="1"/>
  <c r="G85" i="277"/>
  <c r="G135" i="277" s="1"/>
  <c r="E85" i="277"/>
  <c r="E135" i="277" s="1"/>
  <c r="D85" i="277"/>
  <c r="D135" i="277" s="1"/>
  <c r="C85" i="277"/>
  <c r="B85" i="277"/>
  <c r="AP85" i="277" s="1"/>
  <c r="AO84" i="277"/>
  <c r="AO134" i="277" s="1"/>
  <c r="AL84" i="277"/>
  <c r="AL134" i="277" s="1"/>
  <c r="AG84" i="277"/>
  <c r="AG134" i="277" s="1"/>
  <c r="AD84" i="277"/>
  <c r="AD134" i="277" s="1"/>
  <c r="Y84" i="277"/>
  <c r="Y134" i="277" s="1"/>
  <c r="V84" i="277"/>
  <c r="V134" i="277" s="1"/>
  <c r="Q84" i="277"/>
  <c r="Q134" i="277" s="1"/>
  <c r="N84" i="277"/>
  <c r="N134" i="277" s="1"/>
  <c r="I84" i="277"/>
  <c r="I134" i="277" s="1"/>
  <c r="F84" i="277"/>
  <c r="F134" i="277" s="1"/>
  <c r="B84" i="277"/>
  <c r="AQ83" i="277"/>
  <c r="C133" i="277" s="1"/>
  <c r="AO83" i="277"/>
  <c r="AO133" i="277" s="1"/>
  <c r="AN83" i="277"/>
  <c r="AN133" i="277" s="1"/>
  <c r="AM83" i="277"/>
  <c r="AM133" i="277" s="1"/>
  <c r="AK83" i="277"/>
  <c r="AK133" i="277" s="1"/>
  <c r="AJ83" i="277"/>
  <c r="AJ133" i="277" s="1"/>
  <c r="AI83" i="277"/>
  <c r="AI133" i="277" s="1"/>
  <c r="AG83" i="277"/>
  <c r="AF83" i="277"/>
  <c r="AF133" i="277" s="1"/>
  <c r="AF173" i="277" s="1"/>
  <c r="AE83" i="277"/>
  <c r="AE133" i="277" s="1"/>
  <c r="AC83" i="277"/>
  <c r="AB83" i="277"/>
  <c r="AB133" i="277" s="1"/>
  <c r="AA83" i="277"/>
  <c r="AA133" i="277" s="1"/>
  <c r="Y83" i="277"/>
  <c r="Y133" i="277" s="1"/>
  <c r="X83" i="277"/>
  <c r="W83" i="277"/>
  <c r="W133" i="277" s="1"/>
  <c r="U83" i="277"/>
  <c r="U133" i="277" s="1"/>
  <c r="T83" i="277"/>
  <c r="T133" i="277" s="1"/>
  <c r="S83" i="277"/>
  <c r="S133" i="277" s="1"/>
  <c r="Q83" i="277"/>
  <c r="P83" i="277"/>
  <c r="P133" i="277" s="1"/>
  <c r="O83" i="277"/>
  <c r="O133" i="277" s="1"/>
  <c r="M83" i="277"/>
  <c r="L83" i="277"/>
  <c r="K83" i="277"/>
  <c r="K133" i="277" s="1"/>
  <c r="I83" i="277"/>
  <c r="I133" i="277" s="1"/>
  <c r="H83" i="277"/>
  <c r="H133" i="277" s="1"/>
  <c r="G83" i="277"/>
  <c r="G133" i="277" s="1"/>
  <c r="E83" i="277"/>
  <c r="E133" i="277" s="1"/>
  <c r="D83" i="277"/>
  <c r="D133" i="277" s="1"/>
  <c r="C83" i="277"/>
  <c r="B83" i="277"/>
  <c r="AP83" i="277" s="1"/>
  <c r="AP133" i="277" s="1"/>
  <c r="AO82" i="277"/>
  <c r="AO132" i="277" s="1"/>
  <c r="AG82" i="277"/>
  <c r="AG132" i="277" s="1"/>
  <c r="Y82" i="277"/>
  <c r="Y132" i="277" s="1"/>
  <c r="Q82" i="277"/>
  <c r="Q132" i="277" s="1"/>
  <c r="I82" i="277"/>
  <c r="I132" i="277" s="1"/>
  <c r="B82" i="277"/>
  <c r="AQ81" i="277"/>
  <c r="C131" i="277" s="1"/>
  <c r="AO81" i="277"/>
  <c r="AO131" i="277" s="1"/>
  <c r="AN81" i="277"/>
  <c r="AM81" i="277"/>
  <c r="AM131" i="277" s="1"/>
  <c r="AK81" i="277"/>
  <c r="AK131" i="277" s="1"/>
  <c r="AJ81" i="277"/>
  <c r="AJ131" i="277" s="1"/>
  <c r="AI81" i="277"/>
  <c r="AI131" i="277" s="1"/>
  <c r="AG81" i="277"/>
  <c r="AG131" i="277" s="1"/>
  <c r="AF81" i="277"/>
  <c r="AF131" i="277" s="1"/>
  <c r="AE81" i="277"/>
  <c r="AC81" i="277"/>
  <c r="AC131" i="277" s="1"/>
  <c r="AB81" i="277"/>
  <c r="AB131" i="277" s="1"/>
  <c r="AA81" i="277"/>
  <c r="AA131" i="277" s="1"/>
  <c r="Y81" i="277"/>
  <c r="X81" i="277"/>
  <c r="X131" i="277" s="1"/>
  <c r="W81" i="277"/>
  <c r="W131" i="277" s="1"/>
  <c r="U81" i="277"/>
  <c r="T81" i="277"/>
  <c r="T131" i="277" s="1"/>
  <c r="S81" i="277"/>
  <c r="S131" i="277" s="1"/>
  <c r="Q81" i="277"/>
  <c r="P81" i="277"/>
  <c r="P131" i="277" s="1"/>
  <c r="O81" i="277"/>
  <c r="O131" i="277" s="1"/>
  <c r="M81" i="277"/>
  <c r="L81" i="277"/>
  <c r="L131" i="277" s="1"/>
  <c r="K81" i="277"/>
  <c r="K131" i="277" s="1"/>
  <c r="I81" i="277"/>
  <c r="H81" i="277"/>
  <c r="H131" i="277" s="1"/>
  <c r="G81" i="277"/>
  <c r="G131" i="277" s="1"/>
  <c r="E81" i="277"/>
  <c r="E131" i="277" s="1"/>
  <c r="D81" i="277"/>
  <c r="D131" i="277" s="1"/>
  <c r="C81" i="277"/>
  <c r="B81" i="277"/>
  <c r="AP81" i="277" s="1"/>
  <c r="AP131" i="277" s="1"/>
  <c r="B80" i="277"/>
  <c r="AQ79" i="277"/>
  <c r="C129" i="277" s="1"/>
  <c r="AO79" i="277"/>
  <c r="AO129" i="277" s="1"/>
  <c r="AN79" i="277"/>
  <c r="AN129" i="277" s="1"/>
  <c r="AM79" i="277"/>
  <c r="AM129" i="277" s="1"/>
  <c r="AK79" i="277"/>
  <c r="AK129" i="277" s="1"/>
  <c r="AJ79" i="277"/>
  <c r="AJ129" i="277" s="1"/>
  <c r="AI79" i="277"/>
  <c r="AI129" i="277" s="1"/>
  <c r="AG79" i="277"/>
  <c r="AG129" i="277" s="1"/>
  <c r="AF79" i="277"/>
  <c r="AE79" i="277"/>
  <c r="AC79" i="277"/>
  <c r="AC129" i="277" s="1"/>
  <c r="AB79" i="277"/>
  <c r="AB129" i="277" s="1"/>
  <c r="AA79" i="277"/>
  <c r="Y79" i="277"/>
  <c r="Y129" i="277" s="1"/>
  <c r="X79" i="277"/>
  <c r="X129" i="277" s="1"/>
  <c r="W79" i="277"/>
  <c r="W129" i="277" s="1"/>
  <c r="U79" i="277"/>
  <c r="U129" i="277" s="1"/>
  <c r="T79" i="277"/>
  <c r="T129" i="277" s="1"/>
  <c r="S79" i="277"/>
  <c r="S129" i="277" s="1"/>
  <c r="Q79" i="277"/>
  <c r="Q129" i="277" s="1"/>
  <c r="P79" i="277"/>
  <c r="O79" i="277"/>
  <c r="M79" i="277"/>
  <c r="M129" i="277" s="1"/>
  <c r="L79" i="277"/>
  <c r="L129" i="277" s="1"/>
  <c r="K79" i="277"/>
  <c r="I79" i="277"/>
  <c r="I129" i="277" s="1"/>
  <c r="H79" i="277"/>
  <c r="H129" i="277" s="1"/>
  <c r="G79" i="277"/>
  <c r="G129" i="277" s="1"/>
  <c r="E79" i="277"/>
  <c r="E129" i="277" s="1"/>
  <c r="D79" i="277"/>
  <c r="D129" i="277" s="1"/>
  <c r="C79" i="277"/>
  <c r="B79" i="277"/>
  <c r="B129" i="277" s="1"/>
  <c r="B169" i="277" s="1"/>
  <c r="AL78" i="277"/>
  <c r="AL128" i="277" s="1"/>
  <c r="AG78" i="277"/>
  <c r="AG128" i="277" s="1"/>
  <c r="AA78" i="277"/>
  <c r="AA128" i="277" s="1"/>
  <c r="V78" i="277"/>
  <c r="V128" i="277" s="1"/>
  <c r="Q78" i="277"/>
  <c r="Q128" i="277" s="1"/>
  <c r="K78" i="277"/>
  <c r="K128" i="277" s="1"/>
  <c r="F78" i="277"/>
  <c r="F128" i="277" s="1"/>
  <c r="F168" i="277" s="1"/>
  <c r="B78" i="277"/>
  <c r="AQ77" i="277"/>
  <c r="C127" i="277" s="1"/>
  <c r="AO77" i="277"/>
  <c r="AN77" i="277"/>
  <c r="AN127" i="277" s="1"/>
  <c r="AM77" i="277"/>
  <c r="AM127" i="277" s="1"/>
  <c r="AK77" i="277"/>
  <c r="AK127" i="277" s="1"/>
  <c r="AJ77" i="277"/>
  <c r="AJ127" i="277" s="1"/>
  <c r="AI77" i="277"/>
  <c r="AI127" i="277" s="1"/>
  <c r="AG77" i="277"/>
  <c r="AF77" i="277"/>
  <c r="AF127" i="277" s="1"/>
  <c r="AE77" i="277"/>
  <c r="AE127" i="277" s="1"/>
  <c r="AC77" i="277"/>
  <c r="AC127" i="277" s="1"/>
  <c r="AB77" i="277"/>
  <c r="AB127" i="277" s="1"/>
  <c r="AA77" i="277"/>
  <c r="AA127" i="277" s="1"/>
  <c r="Y77" i="277"/>
  <c r="X77" i="277"/>
  <c r="X127" i="277" s="1"/>
  <c r="W77" i="277"/>
  <c r="W127" i="277" s="1"/>
  <c r="U77" i="277"/>
  <c r="U127" i="277" s="1"/>
  <c r="T77" i="277"/>
  <c r="T127" i="277" s="1"/>
  <c r="S77" i="277"/>
  <c r="S127" i="277" s="1"/>
  <c r="Q77" i="277"/>
  <c r="P77" i="277"/>
  <c r="P127" i="277" s="1"/>
  <c r="O77" i="277"/>
  <c r="O127" i="277" s="1"/>
  <c r="M77" i="277"/>
  <c r="M127" i="277" s="1"/>
  <c r="L77" i="277"/>
  <c r="L127" i="277" s="1"/>
  <c r="K77" i="277"/>
  <c r="K127" i="277" s="1"/>
  <c r="I77" i="277"/>
  <c r="H77" i="277"/>
  <c r="H127" i="277" s="1"/>
  <c r="G77" i="277"/>
  <c r="G127" i="277" s="1"/>
  <c r="E77" i="277"/>
  <c r="E127" i="277" s="1"/>
  <c r="D77" i="277"/>
  <c r="D127" i="277" s="1"/>
  <c r="C77" i="277"/>
  <c r="B77" i="277"/>
  <c r="AP77" i="277" s="1"/>
  <c r="AP127" i="277" s="1"/>
  <c r="AQ76" i="277"/>
  <c r="C126" i="277" s="1"/>
  <c r="AL76" i="277"/>
  <c r="AL126" i="277" s="1"/>
  <c r="AG76" i="277"/>
  <c r="AG126" i="277" s="1"/>
  <c r="AA76" i="277"/>
  <c r="AA126" i="277" s="1"/>
  <c r="V76" i="277"/>
  <c r="V126" i="277" s="1"/>
  <c r="Q76" i="277"/>
  <c r="Q126" i="277" s="1"/>
  <c r="K76" i="277"/>
  <c r="K126" i="277" s="1"/>
  <c r="F76" i="277"/>
  <c r="F126" i="277" s="1"/>
  <c r="B76" i="277"/>
  <c r="AO76" i="277" s="1"/>
  <c r="AO126" i="277" s="1"/>
  <c r="AQ75" i="277"/>
  <c r="C125" i="277" s="1"/>
  <c r="AO75" i="277"/>
  <c r="AO125" i="277" s="1"/>
  <c r="AN75" i="277"/>
  <c r="AN125" i="277" s="1"/>
  <c r="AM75" i="277"/>
  <c r="AM125" i="277" s="1"/>
  <c r="AK75" i="277"/>
  <c r="AK125" i="277" s="1"/>
  <c r="AJ75" i="277"/>
  <c r="AI75" i="277"/>
  <c r="AG75" i="277"/>
  <c r="AG125" i="277" s="1"/>
  <c r="AF75" i="277"/>
  <c r="AF125" i="277" s="1"/>
  <c r="AE75" i="277"/>
  <c r="AC75" i="277"/>
  <c r="AC125" i="277" s="1"/>
  <c r="AB75" i="277"/>
  <c r="AB125" i="277" s="1"/>
  <c r="AA75" i="277"/>
  <c r="AA125" i="277" s="1"/>
  <c r="Y75" i="277"/>
  <c r="Y125" i="277" s="1"/>
  <c r="X75" i="277"/>
  <c r="X125" i="277" s="1"/>
  <c r="W75" i="277"/>
  <c r="W125" i="277" s="1"/>
  <c r="U75" i="277"/>
  <c r="U125" i="277" s="1"/>
  <c r="T75" i="277"/>
  <c r="S75" i="277"/>
  <c r="Q75" i="277"/>
  <c r="Q125" i="277" s="1"/>
  <c r="P75" i="277"/>
  <c r="P125" i="277" s="1"/>
  <c r="O75" i="277"/>
  <c r="M75" i="277"/>
  <c r="M125" i="277" s="1"/>
  <c r="L75" i="277"/>
  <c r="L125" i="277" s="1"/>
  <c r="K75" i="277"/>
  <c r="K125" i="277" s="1"/>
  <c r="I75" i="277"/>
  <c r="I125" i="277" s="1"/>
  <c r="H75" i="277"/>
  <c r="H125" i="277" s="1"/>
  <c r="G75" i="277"/>
  <c r="G125" i="277" s="1"/>
  <c r="E75" i="277"/>
  <c r="E125" i="277" s="1"/>
  <c r="D75" i="277"/>
  <c r="D125" i="277" s="1"/>
  <c r="C75" i="277"/>
  <c r="B75" i="277"/>
  <c r="B125" i="277" s="1"/>
  <c r="B165" i="277" s="1"/>
  <c r="AQ165" i="277" s="1"/>
  <c r="AS165" i="277" s="1"/>
  <c r="AQ74" i="277"/>
  <c r="C124" i="277" s="1"/>
  <c r="AL74" i="277"/>
  <c r="AL124" i="277" s="1"/>
  <c r="AG74" i="277"/>
  <c r="AG124" i="277" s="1"/>
  <c r="AA74" i="277"/>
  <c r="AA124" i="277" s="1"/>
  <c r="V74" i="277"/>
  <c r="V124" i="277" s="1"/>
  <c r="Q74" i="277"/>
  <c r="Q124" i="277" s="1"/>
  <c r="K74" i="277"/>
  <c r="K124" i="277" s="1"/>
  <c r="F74" i="277"/>
  <c r="F124" i="277" s="1"/>
  <c r="B74" i="277"/>
  <c r="AO74" i="277" s="1"/>
  <c r="AO124" i="277" s="1"/>
  <c r="AQ73" i="277"/>
  <c r="C123" i="277" s="1"/>
  <c r="AO73" i="277"/>
  <c r="AN73" i="277"/>
  <c r="AN123" i="277" s="1"/>
  <c r="AM73" i="277"/>
  <c r="AM123" i="277" s="1"/>
  <c r="AK73" i="277"/>
  <c r="AK123" i="277" s="1"/>
  <c r="AJ73" i="277"/>
  <c r="AJ123" i="277" s="1"/>
  <c r="AI73" i="277"/>
  <c r="AI123" i="277" s="1"/>
  <c r="AG73" i="277"/>
  <c r="AG123" i="277" s="1"/>
  <c r="AF73" i="277"/>
  <c r="AF123" i="277" s="1"/>
  <c r="AE73" i="277"/>
  <c r="AE123" i="277" s="1"/>
  <c r="AC73" i="277"/>
  <c r="AB73" i="277"/>
  <c r="AB123" i="277" s="1"/>
  <c r="AA73" i="277"/>
  <c r="AA123" i="277" s="1"/>
  <c r="Y73" i="277"/>
  <c r="X73" i="277"/>
  <c r="X123" i="277" s="1"/>
  <c r="W73" i="277"/>
  <c r="W123" i="277" s="1"/>
  <c r="U73" i="277"/>
  <c r="U123" i="277" s="1"/>
  <c r="T73" i="277"/>
  <c r="T123" i="277" s="1"/>
  <c r="S73" i="277"/>
  <c r="S123" i="277" s="1"/>
  <c r="Q73" i="277"/>
  <c r="Q123" i="277" s="1"/>
  <c r="P73" i="277"/>
  <c r="P123" i="277" s="1"/>
  <c r="O73" i="277"/>
  <c r="O123" i="277" s="1"/>
  <c r="O163" i="277" s="1"/>
  <c r="M73" i="277"/>
  <c r="L73" i="277"/>
  <c r="L123" i="277" s="1"/>
  <c r="K73" i="277"/>
  <c r="K123" i="277" s="1"/>
  <c r="K163" i="277" s="1"/>
  <c r="I73" i="277"/>
  <c r="H73" i="277"/>
  <c r="H123" i="277" s="1"/>
  <c r="G73" i="277"/>
  <c r="G123" i="277" s="1"/>
  <c r="E73" i="277"/>
  <c r="E123" i="277" s="1"/>
  <c r="D73" i="277"/>
  <c r="D123" i="277" s="1"/>
  <c r="C73" i="277"/>
  <c r="B73" i="277"/>
  <c r="AP73" i="277" s="1"/>
  <c r="AP123" i="277" s="1"/>
  <c r="AQ72" i="277"/>
  <c r="C122" i="277" s="1"/>
  <c r="AL72" i="277"/>
  <c r="AL122" i="277" s="1"/>
  <c r="AG72" i="277"/>
  <c r="AG122" i="277" s="1"/>
  <c r="AA72" i="277"/>
  <c r="AA122" i="277" s="1"/>
  <c r="V72" i="277"/>
  <c r="V122" i="277" s="1"/>
  <c r="Q72" i="277"/>
  <c r="Q122" i="277" s="1"/>
  <c r="K72" i="277"/>
  <c r="K122" i="277" s="1"/>
  <c r="F72" i="277"/>
  <c r="F122" i="277" s="1"/>
  <c r="B72" i="277"/>
  <c r="AQ71" i="277"/>
  <c r="C121" i="277" s="1"/>
  <c r="AO71" i="277"/>
  <c r="AO121" i="277" s="1"/>
  <c r="AN71" i="277"/>
  <c r="AM71" i="277"/>
  <c r="AK71" i="277"/>
  <c r="AK121" i="277" s="1"/>
  <c r="AJ71" i="277"/>
  <c r="AJ121" i="277" s="1"/>
  <c r="AI71" i="277"/>
  <c r="AI121" i="277" s="1"/>
  <c r="AG71" i="277"/>
  <c r="AG121" i="277" s="1"/>
  <c r="AF71" i="277"/>
  <c r="AF121" i="277" s="1"/>
  <c r="AE71" i="277"/>
  <c r="AC71" i="277"/>
  <c r="AC121" i="277" s="1"/>
  <c r="AB71" i="277"/>
  <c r="AB121" i="277" s="1"/>
  <c r="AA71" i="277"/>
  <c r="AA121" i="277" s="1"/>
  <c r="Y71" i="277"/>
  <c r="Y121" i="277" s="1"/>
  <c r="X71" i="277"/>
  <c r="W71" i="277"/>
  <c r="U71" i="277"/>
  <c r="U121" i="277" s="1"/>
  <c r="T71" i="277"/>
  <c r="T121" i="277" s="1"/>
  <c r="S71" i="277"/>
  <c r="S121" i="277" s="1"/>
  <c r="Q71" i="277"/>
  <c r="Q121" i="277" s="1"/>
  <c r="P71" i="277"/>
  <c r="P121" i="277" s="1"/>
  <c r="O71" i="277"/>
  <c r="M71" i="277"/>
  <c r="M121" i="277" s="1"/>
  <c r="L71" i="277"/>
  <c r="L121" i="277" s="1"/>
  <c r="K71" i="277"/>
  <c r="K121" i="277" s="1"/>
  <c r="I71" i="277"/>
  <c r="I121" i="277" s="1"/>
  <c r="H71" i="277"/>
  <c r="G71" i="277"/>
  <c r="G121" i="277" s="1"/>
  <c r="E71" i="277"/>
  <c r="E121" i="277" s="1"/>
  <c r="D71" i="277"/>
  <c r="D121" i="277" s="1"/>
  <c r="C71" i="277"/>
  <c r="B71" i="277"/>
  <c r="B121" i="277" s="1"/>
  <c r="B161" i="277" s="1"/>
  <c r="AQ70" i="277"/>
  <c r="C120" i="277" s="1"/>
  <c r="C160" i="277" s="1"/>
  <c r="AL70" i="277"/>
  <c r="AL120" i="277" s="1"/>
  <c r="AG70" i="277"/>
  <c r="AG120" i="277" s="1"/>
  <c r="AA70" i="277"/>
  <c r="AA120" i="277" s="1"/>
  <c r="V70" i="277"/>
  <c r="V120" i="277" s="1"/>
  <c r="Q70" i="277"/>
  <c r="Q120" i="277" s="1"/>
  <c r="K70" i="277"/>
  <c r="K120" i="277" s="1"/>
  <c r="F70" i="277"/>
  <c r="F120" i="277" s="1"/>
  <c r="B70" i="277"/>
  <c r="AO70" i="277" s="1"/>
  <c r="AO120" i="277" s="1"/>
  <c r="AQ69" i="277"/>
  <c r="C119" i="277" s="1"/>
  <c r="AO69" i="277"/>
  <c r="AN69" i="277"/>
  <c r="AN119" i="277" s="1"/>
  <c r="AM69" i="277"/>
  <c r="AM119" i="277" s="1"/>
  <c r="AK69" i="277"/>
  <c r="AK119" i="277" s="1"/>
  <c r="AJ69" i="277"/>
  <c r="AJ119" i="277" s="1"/>
  <c r="AI69" i="277"/>
  <c r="AI119" i="277" s="1"/>
  <c r="AG69" i="277"/>
  <c r="AF69" i="277"/>
  <c r="AF119" i="277" s="1"/>
  <c r="AE69" i="277"/>
  <c r="AE119" i="277" s="1"/>
  <c r="AC69" i="277"/>
  <c r="AC119" i="277" s="1"/>
  <c r="AB69" i="277"/>
  <c r="AB119" i="277" s="1"/>
  <c r="AA69" i="277"/>
  <c r="AA119" i="277" s="1"/>
  <c r="Y69" i="277"/>
  <c r="X69" i="277"/>
  <c r="X119" i="277" s="1"/>
  <c r="W69" i="277"/>
  <c r="W119" i="277" s="1"/>
  <c r="U69" i="277"/>
  <c r="U119" i="277" s="1"/>
  <c r="T69" i="277"/>
  <c r="T119" i="277" s="1"/>
  <c r="S69" i="277"/>
  <c r="S119" i="277" s="1"/>
  <c r="Q69" i="277"/>
  <c r="P69" i="277"/>
  <c r="P119" i="277" s="1"/>
  <c r="O69" i="277"/>
  <c r="O119" i="277" s="1"/>
  <c r="M69" i="277"/>
  <c r="M119" i="277" s="1"/>
  <c r="L69" i="277"/>
  <c r="L119" i="277" s="1"/>
  <c r="K69" i="277"/>
  <c r="K119" i="277" s="1"/>
  <c r="I69" i="277"/>
  <c r="H69" i="277"/>
  <c r="H119" i="277" s="1"/>
  <c r="G69" i="277"/>
  <c r="G119" i="277" s="1"/>
  <c r="E69" i="277"/>
  <c r="E119" i="277" s="1"/>
  <c r="D69" i="277"/>
  <c r="D119" i="277" s="1"/>
  <c r="C69" i="277"/>
  <c r="B69" i="277"/>
  <c r="AP69" i="277" s="1"/>
  <c r="AP119" i="277" s="1"/>
  <c r="AQ68" i="277"/>
  <c r="C118" i="277" s="1"/>
  <c r="AL68" i="277"/>
  <c r="AL118" i="277" s="1"/>
  <c r="AG68" i="277"/>
  <c r="AG118" i="277" s="1"/>
  <c r="AA68" i="277"/>
  <c r="AA118" i="277" s="1"/>
  <c r="V68" i="277"/>
  <c r="V118" i="277" s="1"/>
  <c r="Q68" i="277"/>
  <c r="Q118" i="277" s="1"/>
  <c r="K68" i="277"/>
  <c r="K118" i="277" s="1"/>
  <c r="F68" i="277"/>
  <c r="F118" i="277" s="1"/>
  <c r="B68" i="277"/>
  <c r="AQ67" i="277"/>
  <c r="C117" i="277" s="1"/>
  <c r="AO67" i="277"/>
  <c r="AO117" i="277" s="1"/>
  <c r="AN67" i="277"/>
  <c r="AN117" i="277" s="1"/>
  <c r="AM67" i="277"/>
  <c r="AM117" i="277" s="1"/>
  <c r="AK67" i="277"/>
  <c r="AK117" i="277" s="1"/>
  <c r="AJ67" i="277"/>
  <c r="AI67" i="277"/>
  <c r="AG67" i="277"/>
  <c r="AG117" i="277" s="1"/>
  <c r="AF67" i="277"/>
  <c r="AF117" i="277" s="1"/>
  <c r="AE67" i="277"/>
  <c r="AC67" i="277"/>
  <c r="AC117" i="277" s="1"/>
  <c r="AB67" i="277"/>
  <c r="AB117" i="277" s="1"/>
  <c r="AA67" i="277"/>
  <c r="AA117" i="277" s="1"/>
  <c r="Y67" i="277"/>
  <c r="Y117" i="277" s="1"/>
  <c r="X67" i="277"/>
  <c r="X117" i="277" s="1"/>
  <c r="W67" i="277"/>
  <c r="W117" i="277" s="1"/>
  <c r="U67" i="277"/>
  <c r="U117" i="277" s="1"/>
  <c r="T67" i="277"/>
  <c r="S67" i="277"/>
  <c r="Q67" i="277"/>
  <c r="Q117" i="277" s="1"/>
  <c r="P67" i="277"/>
  <c r="P117" i="277" s="1"/>
  <c r="O67" i="277"/>
  <c r="M67" i="277"/>
  <c r="M117" i="277" s="1"/>
  <c r="M157" i="277" s="1"/>
  <c r="L67" i="277"/>
  <c r="L117" i="277" s="1"/>
  <c r="K67" i="277"/>
  <c r="K117" i="277" s="1"/>
  <c r="I67" i="277"/>
  <c r="I117" i="277" s="1"/>
  <c r="H67" i="277"/>
  <c r="H117" i="277" s="1"/>
  <c r="G67" i="277"/>
  <c r="G117" i="277" s="1"/>
  <c r="E67" i="277"/>
  <c r="E117" i="277" s="1"/>
  <c r="D67" i="277"/>
  <c r="D117" i="277" s="1"/>
  <c r="C67" i="277"/>
  <c r="B67" i="277"/>
  <c r="B117" i="277" s="1"/>
  <c r="B157" i="277" s="1"/>
  <c r="AQ66" i="277"/>
  <c r="C116" i="277" s="1"/>
  <c r="AL66" i="277"/>
  <c r="AL116" i="277" s="1"/>
  <c r="AG66" i="277"/>
  <c r="AG116" i="277" s="1"/>
  <c r="AA66" i="277"/>
  <c r="AA116" i="277" s="1"/>
  <c r="AA156" i="277" s="1"/>
  <c r="V66" i="277"/>
  <c r="V116" i="277" s="1"/>
  <c r="Q66" i="277"/>
  <c r="Q116" i="277" s="1"/>
  <c r="K66" i="277"/>
  <c r="K116" i="277" s="1"/>
  <c r="F66" i="277"/>
  <c r="F116" i="277" s="1"/>
  <c r="B66" i="277"/>
  <c r="AO66" i="277" s="1"/>
  <c r="AO116" i="277" s="1"/>
  <c r="AQ65" i="277"/>
  <c r="C115" i="277" s="1"/>
  <c r="AO65" i="277"/>
  <c r="AN65" i="277"/>
  <c r="AN115" i="277" s="1"/>
  <c r="AM65" i="277"/>
  <c r="AM115" i="277" s="1"/>
  <c r="AK65" i="277"/>
  <c r="AK115" i="277" s="1"/>
  <c r="AJ65" i="277"/>
  <c r="AJ115" i="277" s="1"/>
  <c r="AI65" i="277"/>
  <c r="AI115" i="277" s="1"/>
  <c r="AG65" i="277"/>
  <c r="AG115" i="277" s="1"/>
  <c r="AF65" i="277"/>
  <c r="AF115" i="277" s="1"/>
  <c r="AE65" i="277"/>
  <c r="AE115" i="277" s="1"/>
  <c r="AC65" i="277"/>
  <c r="AB65" i="277"/>
  <c r="AB115" i="277" s="1"/>
  <c r="AA65" i="277"/>
  <c r="AA115" i="277" s="1"/>
  <c r="Y65" i="277"/>
  <c r="X65" i="277"/>
  <c r="X115" i="277" s="1"/>
  <c r="W65" i="277"/>
  <c r="W115" i="277" s="1"/>
  <c r="U65" i="277"/>
  <c r="U115" i="277" s="1"/>
  <c r="T65" i="277"/>
  <c r="T115" i="277" s="1"/>
  <c r="S65" i="277"/>
  <c r="S115" i="277" s="1"/>
  <c r="Q65" i="277"/>
  <c r="Q115" i="277" s="1"/>
  <c r="P65" i="277"/>
  <c r="P115" i="277" s="1"/>
  <c r="O65" i="277"/>
  <c r="O115" i="277" s="1"/>
  <c r="M65" i="277"/>
  <c r="L65" i="277"/>
  <c r="L115" i="277" s="1"/>
  <c r="L155" i="277" s="1"/>
  <c r="K65" i="277"/>
  <c r="K115" i="277" s="1"/>
  <c r="I65" i="277"/>
  <c r="H65" i="277"/>
  <c r="H115" i="277" s="1"/>
  <c r="G65" i="277"/>
  <c r="G115" i="277" s="1"/>
  <c r="E65" i="277"/>
  <c r="E115" i="277" s="1"/>
  <c r="D65" i="277"/>
  <c r="D115" i="277" s="1"/>
  <c r="C65" i="277"/>
  <c r="B65" i="277"/>
  <c r="AP65" i="277" s="1"/>
  <c r="AP115" i="277" s="1"/>
  <c r="AQ64" i="277"/>
  <c r="C114" i="277" s="1"/>
  <c r="AL64" i="277"/>
  <c r="AL114" i="277" s="1"/>
  <c r="AG64" i="277"/>
  <c r="AG114" i="277" s="1"/>
  <c r="AA64" i="277"/>
  <c r="AA114" i="277" s="1"/>
  <c r="V64" i="277"/>
  <c r="V114" i="277" s="1"/>
  <c r="Q64" i="277"/>
  <c r="Q114" i="277" s="1"/>
  <c r="K64" i="277"/>
  <c r="K114" i="277" s="1"/>
  <c r="F64" i="277"/>
  <c r="F114" i="277" s="1"/>
  <c r="B64" i="277"/>
  <c r="B114" i="277" s="1"/>
  <c r="B154" i="277" s="1"/>
  <c r="AO63" i="277"/>
  <c r="AO113" i="277" s="1"/>
  <c r="AN63" i="277"/>
  <c r="AN113" i="277" s="1"/>
  <c r="AN153" i="277" s="1"/>
  <c r="AJ63" i="277"/>
  <c r="AJ113" i="277" s="1"/>
  <c r="AI63" i="277"/>
  <c r="AI113" i="277" s="1"/>
  <c r="AE63" i="277"/>
  <c r="AE113" i="277" s="1"/>
  <c r="AC63" i="277"/>
  <c r="AC113" i="277" s="1"/>
  <c r="Y63" i="277"/>
  <c r="Y113" i="277" s="1"/>
  <c r="X63" i="277"/>
  <c r="X113" i="277" s="1"/>
  <c r="T63" i="277"/>
  <c r="T113" i="277" s="1"/>
  <c r="S63" i="277"/>
  <c r="S113" i="277" s="1"/>
  <c r="O63" i="277"/>
  <c r="O113" i="277" s="1"/>
  <c r="M63" i="277"/>
  <c r="M113" i="277" s="1"/>
  <c r="M153" i="277" s="1"/>
  <c r="I63" i="277"/>
  <c r="I113" i="277" s="1"/>
  <c r="H63" i="277"/>
  <c r="H113" i="277" s="1"/>
  <c r="B63" i="277"/>
  <c r="B113" i="277" s="1"/>
  <c r="B153" i="277" s="1"/>
  <c r="AL62" i="277"/>
  <c r="AL112" i="277" s="1"/>
  <c r="AG62" i="277"/>
  <c r="AG112" i="277" s="1"/>
  <c r="AA62" i="277"/>
  <c r="AA112" i="277" s="1"/>
  <c r="Q62" i="277"/>
  <c r="Q112" i="277" s="1"/>
  <c r="K62" i="277"/>
  <c r="K112" i="277" s="1"/>
  <c r="B62" i="277"/>
  <c r="AO62" i="277" s="1"/>
  <c r="AO112" i="277" s="1"/>
  <c r="AO61" i="277"/>
  <c r="AO111" i="277" s="1"/>
  <c r="AN61" i="277"/>
  <c r="AN111" i="277" s="1"/>
  <c r="AN151" i="277" s="1"/>
  <c r="AK61" i="277"/>
  <c r="AK111" i="277" s="1"/>
  <c r="AJ61" i="277"/>
  <c r="AJ111" i="277" s="1"/>
  <c r="AI61" i="277"/>
  <c r="AI111" i="277" s="1"/>
  <c r="AF61" i="277"/>
  <c r="AF111" i="277" s="1"/>
  <c r="AE61" i="277"/>
  <c r="AE111" i="277" s="1"/>
  <c r="AC61" i="277"/>
  <c r="AC111" i="277" s="1"/>
  <c r="AA61" i="277"/>
  <c r="AA111" i="277" s="1"/>
  <c r="Y61" i="277"/>
  <c r="Y111" i="277" s="1"/>
  <c r="X61" i="277"/>
  <c r="X111" i="277" s="1"/>
  <c r="U61" i="277"/>
  <c r="U111" i="277" s="1"/>
  <c r="T61" i="277"/>
  <c r="T111" i="277" s="1"/>
  <c r="S61" i="277"/>
  <c r="S111" i="277" s="1"/>
  <c r="P61" i="277"/>
  <c r="P111" i="277" s="1"/>
  <c r="O61" i="277"/>
  <c r="O111" i="277" s="1"/>
  <c r="M61" i="277"/>
  <c r="M111" i="277" s="1"/>
  <c r="K61" i="277"/>
  <c r="K111" i="277" s="1"/>
  <c r="I61" i="277"/>
  <c r="H61" i="277"/>
  <c r="H111" i="277" s="1"/>
  <c r="B61" i="277"/>
  <c r="AP61" i="277" s="1"/>
  <c r="AP111" i="277" s="1"/>
  <c r="AL60" i="277"/>
  <c r="AL110" i="277" s="1"/>
  <c r="Q60" i="277"/>
  <c r="Q110" i="277" s="1"/>
  <c r="B60" i="277"/>
  <c r="AO60" i="277" s="1"/>
  <c r="AO110" i="277" s="1"/>
  <c r="B59" i="277"/>
  <c r="AA58" i="277"/>
  <c r="AA108" i="277" s="1"/>
  <c r="V58" i="277"/>
  <c r="V108" i="277" s="1"/>
  <c r="V148" i="277" s="1"/>
  <c r="B58" i="277"/>
  <c r="AN57" i="277"/>
  <c r="AN107" i="277" s="1"/>
  <c r="AM57" i="277"/>
  <c r="AM107" i="277" s="1"/>
  <c r="AI57" i="277"/>
  <c r="AI107" i="277" s="1"/>
  <c r="AC57" i="277"/>
  <c r="AC107" i="277" s="1"/>
  <c r="AB57" i="277"/>
  <c r="AB107" i="277" s="1"/>
  <c r="X57" i="277"/>
  <c r="X107" i="277" s="1"/>
  <c r="S57" i="277"/>
  <c r="S107" i="277" s="1"/>
  <c r="Q57" i="277"/>
  <c r="Q107" i="277" s="1"/>
  <c r="M57" i="277"/>
  <c r="M107" i="277" s="1"/>
  <c r="M147" i="277" s="1"/>
  <c r="H57" i="277"/>
  <c r="H107" i="277" s="1"/>
  <c r="B57" i="277"/>
  <c r="AG56" i="277"/>
  <c r="AG106" i="277" s="1"/>
  <c r="AA56" i="277"/>
  <c r="AA106" i="277" s="1"/>
  <c r="K56" i="277"/>
  <c r="K106" i="277" s="1"/>
  <c r="B56" i="277"/>
  <c r="B106" i="277" s="1"/>
  <c r="B146" i="277" s="1"/>
  <c r="AO55" i="277"/>
  <c r="AO105" i="277" s="1"/>
  <c r="AN55" i="277"/>
  <c r="AN105" i="277" s="1"/>
  <c r="AJ55" i="277"/>
  <c r="AJ105" i="277" s="1"/>
  <c r="AI55" i="277"/>
  <c r="AI105" i="277" s="1"/>
  <c r="AE55" i="277"/>
  <c r="AE105" i="277" s="1"/>
  <c r="AC55" i="277"/>
  <c r="AC105" i="277" s="1"/>
  <c r="Y55" i="277"/>
  <c r="Y105" i="277" s="1"/>
  <c r="X55" i="277"/>
  <c r="X105" i="277" s="1"/>
  <c r="T55" i="277"/>
  <c r="T105" i="277" s="1"/>
  <c r="S55" i="277"/>
  <c r="S105" i="277" s="1"/>
  <c r="O55" i="277"/>
  <c r="O105" i="277" s="1"/>
  <c r="M55" i="277"/>
  <c r="M105" i="277" s="1"/>
  <c r="I55" i="277"/>
  <c r="I105" i="277" s="1"/>
  <c r="H55" i="277"/>
  <c r="H105" i="277" s="1"/>
  <c r="C55" i="277"/>
  <c r="B55" i="277"/>
  <c r="B105" i="277" s="1"/>
  <c r="B145" i="277" s="1"/>
  <c r="AL54" i="277"/>
  <c r="AL104" i="277" s="1"/>
  <c r="AG54" i="277"/>
  <c r="AG104" i="277" s="1"/>
  <c r="AA54" i="277"/>
  <c r="AA104" i="277" s="1"/>
  <c r="Q54" i="277"/>
  <c r="Q104" i="277" s="1"/>
  <c r="K54" i="277"/>
  <c r="K104" i="277" s="1"/>
  <c r="K144" i="277" s="1"/>
  <c r="B54" i="277"/>
  <c r="AO54" i="277" s="1"/>
  <c r="AO104" i="277" s="1"/>
  <c r="AO53" i="277"/>
  <c r="AO103" i="277" s="1"/>
  <c r="AN53" i="277"/>
  <c r="AN103" i="277" s="1"/>
  <c r="AK53" i="277"/>
  <c r="AK103" i="277" s="1"/>
  <c r="AJ53" i="277"/>
  <c r="AJ103" i="277" s="1"/>
  <c r="AI53" i="277"/>
  <c r="AI103" i="277" s="1"/>
  <c r="AF53" i="277"/>
  <c r="AF103" i="277" s="1"/>
  <c r="AF143" i="277" s="1"/>
  <c r="AE53" i="277"/>
  <c r="AE103" i="277" s="1"/>
  <c r="AC53" i="277"/>
  <c r="AC103" i="277" s="1"/>
  <c r="AA53" i="277"/>
  <c r="AA103" i="277" s="1"/>
  <c r="Y53" i="277"/>
  <c r="Y103" i="277" s="1"/>
  <c r="X53" i="277"/>
  <c r="X103" i="277" s="1"/>
  <c r="U53" i="277"/>
  <c r="U103" i="277" s="1"/>
  <c r="T53" i="277"/>
  <c r="T103" i="277" s="1"/>
  <c r="S53" i="277"/>
  <c r="S103" i="277" s="1"/>
  <c r="P53" i="277"/>
  <c r="P103" i="277" s="1"/>
  <c r="O53" i="277"/>
  <c r="O103" i="277" s="1"/>
  <c r="M53" i="277"/>
  <c r="M103" i="277" s="1"/>
  <c r="K53" i="277"/>
  <c r="K103" i="277" s="1"/>
  <c r="I53" i="277"/>
  <c r="H53" i="277"/>
  <c r="H103" i="277" s="1"/>
  <c r="C53" i="277"/>
  <c r="B53" i="277"/>
  <c r="AP53" i="277" s="1"/>
  <c r="AP103" i="277" s="1"/>
  <c r="AG52" i="277"/>
  <c r="AG102" i="277" s="1"/>
  <c r="B52" i="277"/>
  <c r="AP51" i="277"/>
  <c r="AP101" i="277" s="1"/>
  <c r="AP141" i="277" s="1"/>
  <c r="AP181" i="277" s="1"/>
  <c r="AP221" i="277" s="1"/>
  <c r="AP251" i="277" s="1"/>
  <c r="AO51" i="277"/>
  <c r="AO101" i="277" s="1"/>
  <c r="AO141" i="277" s="1"/>
  <c r="AO181" i="277" s="1"/>
  <c r="AO221" i="277" s="1"/>
  <c r="AO251" i="277" s="1"/>
  <c r="AN51" i="277"/>
  <c r="AN101" i="277" s="1"/>
  <c r="AN141" i="277" s="1"/>
  <c r="AN181" i="277" s="1"/>
  <c r="AN221" i="277" s="1"/>
  <c r="AN251" i="277" s="1"/>
  <c r="AM51" i="277"/>
  <c r="AM101" i="277" s="1"/>
  <c r="AM141" i="277" s="1"/>
  <c r="AM181" i="277" s="1"/>
  <c r="AM221" i="277" s="1"/>
  <c r="AM251" i="277" s="1"/>
  <c r="AL51" i="277"/>
  <c r="AL101" i="277" s="1"/>
  <c r="AL141" i="277" s="1"/>
  <c r="AL181" i="277" s="1"/>
  <c r="AL221" i="277" s="1"/>
  <c r="AL251" i="277" s="1"/>
  <c r="AK51" i="277"/>
  <c r="AK101" i="277" s="1"/>
  <c r="AK141" i="277" s="1"/>
  <c r="AJ51" i="277"/>
  <c r="AI51" i="277"/>
  <c r="AH51" i="277"/>
  <c r="AH101" i="277" s="1"/>
  <c r="AH141" i="277" s="1"/>
  <c r="AH181" i="277" s="1"/>
  <c r="AH221" i="277" s="1"/>
  <c r="AH251" i="277" s="1"/>
  <c r="AG51" i="277"/>
  <c r="AG101" i="277" s="1"/>
  <c r="AG141" i="277" s="1"/>
  <c r="AG181" i="277" s="1"/>
  <c r="AG221" i="277" s="1"/>
  <c r="AG251" i="277" s="1"/>
  <c r="AF51" i="277"/>
  <c r="AF101" i="277" s="1"/>
  <c r="AF141" i="277" s="1"/>
  <c r="AF181" i="277" s="1"/>
  <c r="AF221" i="277" s="1"/>
  <c r="AF251" i="277" s="1"/>
  <c r="AE51" i="277"/>
  <c r="AE101" i="277" s="1"/>
  <c r="AE141" i="277" s="1"/>
  <c r="AE181" i="277" s="1"/>
  <c r="AE221" i="277" s="1"/>
  <c r="AE251" i="277" s="1"/>
  <c r="AD51" i="277"/>
  <c r="AD101" i="277" s="1"/>
  <c r="AD141" i="277" s="1"/>
  <c r="AD181" i="277" s="1"/>
  <c r="AD221" i="277" s="1"/>
  <c r="AD251" i="277" s="1"/>
  <c r="AC51" i="277"/>
  <c r="AC101" i="277" s="1"/>
  <c r="AC141" i="277" s="1"/>
  <c r="AC181" i="277" s="1"/>
  <c r="AC221" i="277" s="1"/>
  <c r="AC251" i="277" s="1"/>
  <c r="AB51" i="277"/>
  <c r="AA51" i="277"/>
  <c r="Z51" i="277"/>
  <c r="Z101" i="277" s="1"/>
  <c r="Z141" i="277" s="1"/>
  <c r="Z181" i="277" s="1"/>
  <c r="Z221" i="277" s="1"/>
  <c r="Z251" i="277" s="1"/>
  <c r="Y51" i="277"/>
  <c r="Y101" i="277" s="1"/>
  <c r="Y141" i="277" s="1"/>
  <c r="Y181" i="277" s="1"/>
  <c r="Y221" i="277" s="1"/>
  <c r="Y251" i="277" s="1"/>
  <c r="X51" i="277"/>
  <c r="X101" i="277" s="1"/>
  <c r="X141" i="277" s="1"/>
  <c r="X181" i="277" s="1"/>
  <c r="X221" i="277" s="1"/>
  <c r="X251" i="277" s="1"/>
  <c r="W51" i="277"/>
  <c r="W101" i="277" s="1"/>
  <c r="W141" i="277" s="1"/>
  <c r="W181" i="277" s="1"/>
  <c r="W221" i="277" s="1"/>
  <c r="W251" i="277" s="1"/>
  <c r="V51" i="277"/>
  <c r="V101" i="277" s="1"/>
  <c r="V141" i="277" s="1"/>
  <c r="V181" i="277" s="1"/>
  <c r="V221" i="277" s="1"/>
  <c r="V251" i="277" s="1"/>
  <c r="U51" i="277"/>
  <c r="U101" i="277" s="1"/>
  <c r="U141" i="277" s="1"/>
  <c r="U181" i="277" s="1"/>
  <c r="U221" i="277" s="1"/>
  <c r="U251" i="277" s="1"/>
  <c r="T51" i="277"/>
  <c r="S51" i="277"/>
  <c r="R51" i="277"/>
  <c r="R101" i="277" s="1"/>
  <c r="R141" i="277" s="1"/>
  <c r="R181" i="277" s="1"/>
  <c r="R221" i="277" s="1"/>
  <c r="R251" i="277" s="1"/>
  <c r="Q51" i="277"/>
  <c r="Q101" i="277" s="1"/>
  <c r="Q141" i="277" s="1"/>
  <c r="Q181" i="277" s="1"/>
  <c r="Q221" i="277" s="1"/>
  <c r="Q251" i="277" s="1"/>
  <c r="P51" i="277"/>
  <c r="P101" i="277" s="1"/>
  <c r="P141" i="277" s="1"/>
  <c r="P181" i="277" s="1"/>
  <c r="P221" i="277" s="1"/>
  <c r="P251" i="277" s="1"/>
  <c r="O51" i="277"/>
  <c r="O101" i="277" s="1"/>
  <c r="O141" i="277" s="1"/>
  <c r="O181" i="277" s="1"/>
  <c r="O221" i="277" s="1"/>
  <c r="O251" i="277" s="1"/>
  <c r="N51" i="277"/>
  <c r="N101" i="277" s="1"/>
  <c r="N141" i="277" s="1"/>
  <c r="N181" i="277" s="1"/>
  <c r="N221" i="277" s="1"/>
  <c r="N251" i="277" s="1"/>
  <c r="M51" i="277"/>
  <c r="M101" i="277" s="1"/>
  <c r="M141" i="277" s="1"/>
  <c r="M181" i="277" s="1"/>
  <c r="M221" i="277" s="1"/>
  <c r="M251" i="277" s="1"/>
  <c r="L51" i="277"/>
  <c r="K51" i="277"/>
  <c r="J51" i="277"/>
  <c r="J101" i="277" s="1"/>
  <c r="J141" i="277" s="1"/>
  <c r="J181" i="277" s="1"/>
  <c r="J221" i="277" s="1"/>
  <c r="J251" i="277" s="1"/>
  <c r="I51" i="277"/>
  <c r="I101" i="277" s="1"/>
  <c r="I141" i="277" s="1"/>
  <c r="I181" i="277" s="1"/>
  <c r="I221" i="277" s="1"/>
  <c r="I251" i="277" s="1"/>
  <c r="H51" i="277"/>
  <c r="H101" i="277" s="1"/>
  <c r="H141" i="277" s="1"/>
  <c r="H221" i="277" s="1"/>
  <c r="H251" i="277" s="1"/>
  <c r="G51" i="277"/>
  <c r="G101" i="277" s="1"/>
  <c r="G141" i="277" s="1"/>
  <c r="G181" i="277" s="1"/>
  <c r="G221" i="277" s="1"/>
  <c r="G251" i="277" s="1"/>
  <c r="F51" i="277"/>
  <c r="F101" i="277" s="1"/>
  <c r="F141" i="277" s="1"/>
  <c r="F181" i="277" s="1"/>
  <c r="F221" i="277" s="1"/>
  <c r="F251" i="277" s="1"/>
  <c r="E51" i="277"/>
  <c r="E101" i="277" s="1"/>
  <c r="E141" i="277" s="1"/>
  <c r="E181" i="277" s="1"/>
  <c r="E221" i="277" s="1"/>
  <c r="E251" i="277" s="1"/>
  <c r="D51" i="277"/>
  <c r="C51" i="277"/>
  <c r="C101" i="277" s="1"/>
  <c r="C141" i="277" s="1"/>
  <c r="C181" i="277" s="1"/>
  <c r="C221" i="277" s="1"/>
  <c r="C251" i="277" s="1"/>
  <c r="AP43" i="277"/>
  <c r="AO43" i="277"/>
  <c r="AN43" i="277"/>
  <c r="AM43" i="277"/>
  <c r="AL43" i="277"/>
  <c r="AK43" i="277"/>
  <c r="AJ43" i="277"/>
  <c r="AI43" i="277"/>
  <c r="AH43" i="277"/>
  <c r="AG43" i="277"/>
  <c r="AF43" i="277"/>
  <c r="AE43" i="277"/>
  <c r="AD43" i="277"/>
  <c r="AC43" i="277"/>
  <c r="AB43" i="277"/>
  <c r="AA43" i="277"/>
  <c r="Z43" i="277"/>
  <c r="Y43" i="277"/>
  <c r="X43" i="277"/>
  <c r="W43" i="277"/>
  <c r="V43" i="277"/>
  <c r="U43" i="277"/>
  <c r="T43" i="277"/>
  <c r="S43" i="277"/>
  <c r="R43" i="277"/>
  <c r="Q43" i="277"/>
  <c r="P43" i="277"/>
  <c r="O43" i="277"/>
  <c r="N43" i="277"/>
  <c r="M43" i="277"/>
  <c r="L43" i="277"/>
  <c r="K43" i="277"/>
  <c r="J43" i="277"/>
  <c r="I43" i="277"/>
  <c r="H43" i="277"/>
  <c r="G43" i="277"/>
  <c r="F43" i="277"/>
  <c r="E43" i="277"/>
  <c r="D43" i="277"/>
  <c r="AP40" i="277"/>
  <c r="AO40" i="277"/>
  <c r="AN40" i="277"/>
  <c r="AM40" i="277"/>
  <c r="AL40" i="277"/>
  <c r="AL52" i="277" s="1"/>
  <c r="AL102" i="277" s="1"/>
  <c r="AK40" i="277"/>
  <c r="AJ40" i="277"/>
  <c r="AI40" i="277"/>
  <c r="AH40" i="277"/>
  <c r="AG40" i="277"/>
  <c r="AF40" i="277"/>
  <c r="AE40" i="277"/>
  <c r="AD40" i="277"/>
  <c r="AC40" i="277"/>
  <c r="AB40" i="277"/>
  <c r="AA40" i="277"/>
  <c r="Z40" i="277"/>
  <c r="Y40" i="277"/>
  <c r="X40" i="277"/>
  <c r="W40" i="277"/>
  <c r="V40" i="277"/>
  <c r="V52" i="277" s="1"/>
  <c r="V102" i="277" s="1"/>
  <c r="U40" i="277"/>
  <c r="T40" i="277"/>
  <c r="S40" i="277"/>
  <c r="R40" i="277"/>
  <c r="Q40" i="277"/>
  <c r="P40" i="277"/>
  <c r="O40" i="277"/>
  <c r="N40" i="277"/>
  <c r="M40" i="277"/>
  <c r="L40" i="277"/>
  <c r="K40" i="277"/>
  <c r="J40" i="277"/>
  <c r="I40" i="277"/>
  <c r="H40" i="277"/>
  <c r="G40" i="277"/>
  <c r="G57" i="277" s="1"/>
  <c r="F40" i="277"/>
  <c r="F52" i="277" s="1"/>
  <c r="E40" i="277"/>
  <c r="E61" i="277" s="1"/>
  <c r="D40" i="277"/>
  <c r="D55" i="277" s="1"/>
  <c r="C40" i="277"/>
  <c r="C61" i="277" s="1"/>
  <c r="D159" i="276"/>
  <c r="L153" i="276"/>
  <c r="AF149" i="276"/>
  <c r="O141" i="276"/>
  <c r="O181" i="276" s="1"/>
  <c r="O221" i="276" s="1"/>
  <c r="O251" i="276" s="1"/>
  <c r="AF138" i="276"/>
  <c r="B136" i="276"/>
  <c r="B176" i="276" s="1"/>
  <c r="AJ121" i="276"/>
  <c r="H117" i="276"/>
  <c r="AF115" i="276"/>
  <c r="P115" i="276"/>
  <c r="B113" i="276"/>
  <c r="B153" i="276" s="1"/>
  <c r="AJ111" i="276"/>
  <c r="AJ191" i="276" s="1"/>
  <c r="T111" i="276"/>
  <c r="D111" i="276"/>
  <c r="AN107" i="276"/>
  <c r="X107" i="276"/>
  <c r="X147" i="276" s="1"/>
  <c r="H107" i="276"/>
  <c r="AB103" i="276"/>
  <c r="L103" i="276"/>
  <c r="AP94" i="276"/>
  <c r="AO94" i="276"/>
  <c r="AN94" i="276"/>
  <c r="AM94" i="276"/>
  <c r="AL94" i="276"/>
  <c r="AK94" i="276"/>
  <c r="AJ94" i="276"/>
  <c r="AI94" i="276"/>
  <c r="AH94" i="276"/>
  <c r="AG94" i="276"/>
  <c r="AF94" i="276"/>
  <c r="AE94" i="276"/>
  <c r="AD94" i="276"/>
  <c r="AC94" i="276"/>
  <c r="AB94" i="276"/>
  <c r="AA94" i="276"/>
  <c r="Z94" i="276"/>
  <c r="Y94" i="276"/>
  <c r="X94" i="276"/>
  <c r="W94" i="276"/>
  <c r="V94" i="276"/>
  <c r="U94" i="276"/>
  <c r="T94" i="276"/>
  <c r="S94" i="276"/>
  <c r="R94" i="276"/>
  <c r="Q94" i="276"/>
  <c r="P94" i="276"/>
  <c r="O94" i="276"/>
  <c r="N94" i="276"/>
  <c r="M94" i="276"/>
  <c r="L94" i="276"/>
  <c r="K94" i="276"/>
  <c r="J94" i="276"/>
  <c r="I94" i="276"/>
  <c r="H94" i="276"/>
  <c r="G94" i="276"/>
  <c r="F94" i="276"/>
  <c r="E94" i="276"/>
  <c r="D94" i="276"/>
  <c r="AP93" i="276"/>
  <c r="AO93" i="276"/>
  <c r="AN93" i="276"/>
  <c r="AM93" i="276"/>
  <c r="AL93" i="276"/>
  <c r="AK93" i="276"/>
  <c r="AJ93" i="276"/>
  <c r="AI93" i="276"/>
  <c r="AH93" i="276"/>
  <c r="AG93" i="276"/>
  <c r="AF93" i="276"/>
  <c r="AE93" i="276"/>
  <c r="AD93" i="276"/>
  <c r="AC93" i="276"/>
  <c r="AB93" i="276"/>
  <c r="AA93" i="276"/>
  <c r="Z93" i="276"/>
  <c r="Y93" i="276"/>
  <c r="X93" i="276"/>
  <c r="W93" i="276"/>
  <c r="V93" i="276"/>
  <c r="U93" i="276"/>
  <c r="T93" i="276"/>
  <c r="S93" i="276"/>
  <c r="R93" i="276"/>
  <c r="Q93" i="276"/>
  <c r="P93" i="276"/>
  <c r="O93" i="276"/>
  <c r="N93" i="276"/>
  <c r="M93" i="276"/>
  <c r="L93" i="276"/>
  <c r="K93" i="276"/>
  <c r="J93" i="276"/>
  <c r="I93" i="276"/>
  <c r="H93" i="276"/>
  <c r="G93" i="276"/>
  <c r="F93" i="276"/>
  <c r="E93" i="276"/>
  <c r="D93" i="276"/>
  <c r="AP92" i="276"/>
  <c r="AO92" i="276"/>
  <c r="AN92" i="276"/>
  <c r="AM92" i="276"/>
  <c r="AL92" i="276"/>
  <c r="AK92" i="276"/>
  <c r="AJ92" i="276"/>
  <c r="AI92" i="276"/>
  <c r="AH92" i="276"/>
  <c r="AG92" i="276"/>
  <c r="AF92" i="276"/>
  <c r="AE92" i="276"/>
  <c r="AD92" i="276"/>
  <c r="AC92" i="276"/>
  <c r="AB92" i="276"/>
  <c r="AA92" i="276"/>
  <c r="Z92" i="276"/>
  <c r="Y92" i="276"/>
  <c r="X92" i="276"/>
  <c r="W92" i="276"/>
  <c r="V92" i="276"/>
  <c r="U92" i="276"/>
  <c r="T92" i="276"/>
  <c r="S92" i="276"/>
  <c r="R92" i="276"/>
  <c r="Q92" i="276"/>
  <c r="P92" i="276"/>
  <c r="O92" i="276"/>
  <c r="N92" i="276"/>
  <c r="M92" i="276"/>
  <c r="L92" i="276"/>
  <c r="K92" i="276"/>
  <c r="J92" i="276"/>
  <c r="I92" i="276"/>
  <c r="H92" i="276"/>
  <c r="G92" i="276"/>
  <c r="F92" i="276"/>
  <c r="E92" i="276"/>
  <c r="D92" i="276"/>
  <c r="AP91" i="276"/>
  <c r="AO91" i="276"/>
  <c r="AN91" i="276"/>
  <c r="AM91" i="276"/>
  <c r="AL91" i="276"/>
  <c r="AK91" i="276"/>
  <c r="AJ91" i="276"/>
  <c r="AI91" i="276"/>
  <c r="AH91" i="276"/>
  <c r="AG91" i="276"/>
  <c r="AF91" i="276"/>
  <c r="AE91" i="276"/>
  <c r="AD91" i="276"/>
  <c r="AC91" i="276"/>
  <c r="AB91" i="276"/>
  <c r="AA91" i="276"/>
  <c r="Z91" i="276"/>
  <c r="Y91" i="276"/>
  <c r="X91" i="276"/>
  <c r="W91" i="276"/>
  <c r="V91" i="276"/>
  <c r="U91" i="276"/>
  <c r="T91" i="276"/>
  <c r="S91" i="276"/>
  <c r="R91" i="276"/>
  <c r="Q91" i="276"/>
  <c r="P91" i="276"/>
  <c r="O91" i="276"/>
  <c r="N91" i="276"/>
  <c r="M91" i="276"/>
  <c r="L91" i="276"/>
  <c r="K91" i="276"/>
  <c r="J91" i="276"/>
  <c r="I91" i="276"/>
  <c r="H91" i="276"/>
  <c r="G91" i="276"/>
  <c r="F91" i="276"/>
  <c r="E91" i="276"/>
  <c r="D91" i="276"/>
  <c r="AP90" i="276"/>
  <c r="AO90" i="276"/>
  <c r="AN90" i="276"/>
  <c r="AM90" i="276"/>
  <c r="AL90" i="276"/>
  <c r="AK90" i="276"/>
  <c r="AJ90" i="276"/>
  <c r="AI90" i="276"/>
  <c r="AH90" i="276"/>
  <c r="AG90" i="276"/>
  <c r="AF90" i="276"/>
  <c r="AE90" i="276"/>
  <c r="AD90" i="276"/>
  <c r="AC90" i="276"/>
  <c r="AB90" i="276"/>
  <c r="AA90" i="276"/>
  <c r="Z90" i="276"/>
  <c r="Y90" i="276"/>
  <c r="X90" i="276"/>
  <c r="W90" i="276"/>
  <c r="V90" i="276"/>
  <c r="U90" i="276"/>
  <c r="T90" i="276"/>
  <c r="S90" i="276"/>
  <c r="R90" i="276"/>
  <c r="Q90" i="276"/>
  <c r="P90" i="276"/>
  <c r="O90" i="276"/>
  <c r="N90" i="276"/>
  <c r="M90" i="276"/>
  <c r="L90" i="276"/>
  <c r="K90" i="276"/>
  <c r="J90" i="276"/>
  <c r="I90" i="276"/>
  <c r="H90" i="276"/>
  <c r="G90" i="276"/>
  <c r="F90" i="276"/>
  <c r="E90" i="276"/>
  <c r="D90" i="276"/>
  <c r="B89" i="276"/>
  <c r="AL89" i="276" s="1"/>
  <c r="AL139" i="276" s="1"/>
  <c r="AL179" i="276" s="1"/>
  <c r="AN88" i="276"/>
  <c r="AN138" i="276" s="1"/>
  <c r="AJ88" i="276"/>
  <c r="AJ138" i="276" s="1"/>
  <c r="AF88" i="276"/>
  <c r="AB88" i="276"/>
  <c r="AB138" i="276" s="1"/>
  <c r="X88" i="276"/>
  <c r="X138" i="276" s="1"/>
  <c r="T88" i="276"/>
  <c r="T138" i="276" s="1"/>
  <c r="P88" i="276"/>
  <c r="P138" i="276" s="1"/>
  <c r="L88" i="276"/>
  <c r="L138" i="276" s="1"/>
  <c r="H88" i="276"/>
  <c r="H138" i="276" s="1"/>
  <c r="D88" i="276"/>
  <c r="D138" i="276" s="1"/>
  <c r="B88" i="276"/>
  <c r="B138" i="276" s="1"/>
  <c r="B178" i="276" s="1"/>
  <c r="AP87" i="276"/>
  <c r="AP137" i="276" s="1"/>
  <c r="AD87" i="276"/>
  <c r="AD137" i="276" s="1"/>
  <c r="Z87" i="276"/>
  <c r="Z137" i="276" s="1"/>
  <c r="N87" i="276"/>
  <c r="N137" i="276" s="1"/>
  <c r="J87" i="276"/>
  <c r="J137" i="276" s="1"/>
  <c r="B87" i="276"/>
  <c r="AN86" i="276"/>
  <c r="AN136" i="276" s="1"/>
  <c r="AJ86" i="276"/>
  <c r="AJ136" i="276" s="1"/>
  <c r="AF86" i="276"/>
  <c r="AF136" i="276" s="1"/>
  <c r="AB86" i="276"/>
  <c r="AB136" i="276" s="1"/>
  <c r="X86" i="276"/>
  <c r="X136" i="276" s="1"/>
  <c r="T86" i="276"/>
  <c r="T136" i="276" s="1"/>
  <c r="P86" i="276"/>
  <c r="P136" i="276" s="1"/>
  <c r="L86" i="276"/>
  <c r="L136" i="276" s="1"/>
  <c r="H86" i="276"/>
  <c r="H136" i="276" s="1"/>
  <c r="D86" i="276"/>
  <c r="D136" i="276" s="1"/>
  <c r="B86" i="276"/>
  <c r="AQ86" i="276" s="1"/>
  <c r="C136" i="276" s="1"/>
  <c r="B85" i="276"/>
  <c r="AL85" i="276" s="1"/>
  <c r="AL135" i="276" s="1"/>
  <c r="AL84" i="276"/>
  <c r="AL134" i="276" s="1"/>
  <c r="AJ84" i="276"/>
  <c r="AJ134" i="276" s="1"/>
  <c r="AD84" i="276"/>
  <c r="AD134" i="276" s="1"/>
  <c r="AB84" i="276"/>
  <c r="AB134" i="276" s="1"/>
  <c r="V84" i="276"/>
  <c r="V134" i="276" s="1"/>
  <c r="T84" i="276"/>
  <c r="T134" i="276" s="1"/>
  <c r="N84" i="276"/>
  <c r="N134" i="276" s="1"/>
  <c r="L84" i="276"/>
  <c r="L134" i="276" s="1"/>
  <c r="F84" i="276"/>
  <c r="F134" i="276" s="1"/>
  <c r="D84" i="276"/>
  <c r="D134" i="276" s="1"/>
  <c r="B84" i="276"/>
  <c r="AN84" i="276" s="1"/>
  <c r="AN134" i="276" s="1"/>
  <c r="AN83" i="276"/>
  <c r="AN133" i="276" s="1"/>
  <c r="AL83" i="276"/>
  <c r="AL133" i="276" s="1"/>
  <c r="AJ83" i="276"/>
  <c r="AJ133" i="276" s="1"/>
  <c r="AF83" i="276"/>
  <c r="AF133" i="276" s="1"/>
  <c r="AD83" i="276"/>
  <c r="AD133" i="276" s="1"/>
  <c r="AB83" i="276"/>
  <c r="AB133" i="276" s="1"/>
  <c r="X83" i="276"/>
  <c r="X133" i="276" s="1"/>
  <c r="V83" i="276"/>
  <c r="V133" i="276" s="1"/>
  <c r="T83" i="276"/>
  <c r="T133" i="276" s="1"/>
  <c r="P83" i="276"/>
  <c r="P133" i="276" s="1"/>
  <c r="N83" i="276"/>
  <c r="N133" i="276" s="1"/>
  <c r="L83" i="276"/>
  <c r="L133" i="276" s="1"/>
  <c r="H83" i="276"/>
  <c r="H133" i="276" s="1"/>
  <c r="F83" i="276"/>
  <c r="F133" i="276" s="1"/>
  <c r="D83" i="276"/>
  <c r="D133" i="276" s="1"/>
  <c r="B83" i="276"/>
  <c r="AN82" i="276"/>
  <c r="AN132" i="276" s="1"/>
  <c r="AF82" i="276"/>
  <c r="AF132" i="276" s="1"/>
  <c r="Z82" i="276"/>
  <c r="Z132" i="276" s="1"/>
  <c r="U82" i="276"/>
  <c r="U132" i="276" s="1"/>
  <c r="P82" i="276"/>
  <c r="P132" i="276" s="1"/>
  <c r="J82" i="276"/>
  <c r="J132" i="276" s="1"/>
  <c r="E82" i="276"/>
  <c r="E132" i="276" s="1"/>
  <c r="B82" i="276"/>
  <c r="AQ81" i="276"/>
  <c r="C131" i="276" s="1"/>
  <c r="AN81" i="276"/>
  <c r="AN131" i="276" s="1"/>
  <c r="AM81" i="276"/>
  <c r="AM131" i="276" s="1"/>
  <c r="AJ81" i="276"/>
  <c r="AJ131" i="276" s="1"/>
  <c r="AI81" i="276"/>
  <c r="AI131" i="276" s="1"/>
  <c r="AF81" i="276"/>
  <c r="AF131" i="276" s="1"/>
  <c r="AE81" i="276"/>
  <c r="AE131" i="276" s="1"/>
  <c r="AB81" i="276"/>
  <c r="AB131" i="276" s="1"/>
  <c r="AA81" i="276"/>
  <c r="AA131" i="276" s="1"/>
  <c r="X81" i="276"/>
  <c r="X131" i="276" s="1"/>
  <c r="W81" i="276"/>
  <c r="W131" i="276" s="1"/>
  <c r="T81" i="276"/>
  <c r="T131" i="276" s="1"/>
  <c r="S81" i="276"/>
  <c r="S131" i="276" s="1"/>
  <c r="P81" i="276"/>
  <c r="P131" i="276" s="1"/>
  <c r="O81" i="276"/>
  <c r="O131" i="276" s="1"/>
  <c r="L81" i="276"/>
  <c r="L131" i="276" s="1"/>
  <c r="K81" i="276"/>
  <c r="K131" i="276" s="1"/>
  <c r="H81" i="276"/>
  <c r="H131" i="276" s="1"/>
  <c r="G81" i="276"/>
  <c r="G131" i="276" s="1"/>
  <c r="D81" i="276"/>
  <c r="D131" i="276" s="1"/>
  <c r="C81" i="276"/>
  <c r="B81" i="276"/>
  <c r="B131" i="276" s="1"/>
  <c r="B171" i="276" s="1"/>
  <c r="AO80" i="276"/>
  <c r="AO130" i="276" s="1"/>
  <c r="AK80" i="276"/>
  <c r="AK130" i="276" s="1"/>
  <c r="AG80" i="276"/>
  <c r="AG130" i="276" s="1"/>
  <c r="AC80" i="276"/>
  <c r="AC130" i="276" s="1"/>
  <c r="Y80" i="276"/>
  <c r="Y130" i="276" s="1"/>
  <c r="U80" i="276"/>
  <c r="U130" i="276" s="1"/>
  <c r="Q80" i="276"/>
  <c r="Q130" i="276" s="1"/>
  <c r="M80" i="276"/>
  <c r="M130" i="276" s="1"/>
  <c r="I80" i="276"/>
  <c r="I130" i="276" s="1"/>
  <c r="E80" i="276"/>
  <c r="E130" i="276" s="1"/>
  <c r="B80" i="276"/>
  <c r="B130" i="276" s="1"/>
  <c r="B170" i="276" s="1"/>
  <c r="AQ79" i="276"/>
  <c r="C129" i="276" s="1"/>
  <c r="AN79" i="276"/>
  <c r="AN129" i="276" s="1"/>
  <c r="AM79" i="276"/>
  <c r="AM129" i="276" s="1"/>
  <c r="AJ79" i="276"/>
  <c r="AJ129" i="276" s="1"/>
  <c r="AI79" i="276"/>
  <c r="AI129" i="276" s="1"/>
  <c r="AF79" i="276"/>
  <c r="AF129" i="276" s="1"/>
  <c r="AE79" i="276"/>
  <c r="AE129" i="276" s="1"/>
  <c r="AB79" i="276"/>
  <c r="AB129" i="276" s="1"/>
  <c r="AA79" i="276"/>
  <c r="AA129" i="276" s="1"/>
  <c r="X79" i="276"/>
  <c r="X129" i="276" s="1"/>
  <c r="W79" i="276"/>
  <c r="W129" i="276" s="1"/>
  <c r="T79" i="276"/>
  <c r="T129" i="276" s="1"/>
  <c r="S79" i="276"/>
  <c r="S129" i="276" s="1"/>
  <c r="P79" i="276"/>
  <c r="P129" i="276" s="1"/>
  <c r="O79" i="276"/>
  <c r="O129" i="276" s="1"/>
  <c r="L79" i="276"/>
  <c r="L129" i="276" s="1"/>
  <c r="K79" i="276"/>
  <c r="K129" i="276" s="1"/>
  <c r="H79" i="276"/>
  <c r="H129" i="276" s="1"/>
  <c r="G79" i="276"/>
  <c r="G129" i="276" s="1"/>
  <c r="D79" i="276"/>
  <c r="D129" i="276" s="1"/>
  <c r="C79" i="276"/>
  <c r="B79" i="276"/>
  <c r="B129" i="276" s="1"/>
  <c r="B169" i="276" s="1"/>
  <c r="AO78" i="276"/>
  <c r="AO128" i="276" s="1"/>
  <c r="AK78" i="276"/>
  <c r="AK128" i="276" s="1"/>
  <c r="AG78" i="276"/>
  <c r="AG128" i="276" s="1"/>
  <c r="AC78" i="276"/>
  <c r="AC128" i="276" s="1"/>
  <c r="Y78" i="276"/>
  <c r="Y128" i="276" s="1"/>
  <c r="U78" i="276"/>
  <c r="U128" i="276" s="1"/>
  <c r="Q78" i="276"/>
  <c r="Q128" i="276" s="1"/>
  <c r="M78" i="276"/>
  <c r="M128" i="276" s="1"/>
  <c r="I78" i="276"/>
  <c r="I128" i="276" s="1"/>
  <c r="E78" i="276"/>
  <c r="E128" i="276" s="1"/>
  <c r="B78" i="276"/>
  <c r="B128" i="276" s="1"/>
  <c r="B168" i="276" s="1"/>
  <c r="AQ77" i="276"/>
  <c r="C127" i="276" s="1"/>
  <c r="AN77" i="276"/>
  <c r="AN127" i="276" s="1"/>
  <c r="AM77" i="276"/>
  <c r="AM127" i="276" s="1"/>
  <c r="AJ77" i="276"/>
  <c r="AJ127" i="276" s="1"/>
  <c r="AI77" i="276"/>
  <c r="AI127" i="276" s="1"/>
  <c r="AF77" i="276"/>
  <c r="AF127" i="276" s="1"/>
  <c r="AE77" i="276"/>
  <c r="AE127" i="276" s="1"/>
  <c r="AB77" i="276"/>
  <c r="AB127" i="276" s="1"/>
  <c r="AA77" i="276"/>
  <c r="AA127" i="276" s="1"/>
  <c r="X77" i="276"/>
  <c r="X127" i="276" s="1"/>
  <c r="W77" i="276"/>
  <c r="W127" i="276" s="1"/>
  <c r="T77" i="276"/>
  <c r="T127" i="276" s="1"/>
  <c r="S77" i="276"/>
  <c r="S127" i="276" s="1"/>
  <c r="P77" i="276"/>
  <c r="P127" i="276" s="1"/>
  <c r="O77" i="276"/>
  <c r="O127" i="276" s="1"/>
  <c r="L77" i="276"/>
  <c r="L127" i="276" s="1"/>
  <c r="K77" i="276"/>
  <c r="K127" i="276" s="1"/>
  <c r="H77" i="276"/>
  <c r="H127" i="276" s="1"/>
  <c r="G77" i="276"/>
  <c r="G127" i="276" s="1"/>
  <c r="D77" i="276"/>
  <c r="D127" i="276" s="1"/>
  <c r="C77" i="276"/>
  <c r="B77" i="276"/>
  <c r="B127" i="276" s="1"/>
  <c r="B167" i="276" s="1"/>
  <c r="AO76" i="276"/>
  <c r="AO126" i="276" s="1"/>
  <c r="AK76" i="276"/>
  <c r="AK126" i="276" s="1"/>
  <c r="AG76" i="276"/>
  <c r="AG126" i="276" s="1"/>
  <c r="AC76" i="276"/>
  <c r="AC126" i="276" s="1"/>
  <c r="Y76" i="276"/>
  <c r="Y126" i="276" s="1"/>
  <c r="U76" i="276"/>
  <c r="U126" i="276" s="1"/>
  <c r="Q76" i="276"/>
  <c r="Q126" i="276" s="1"/>
  <c r="M76" i="276"/>
  <c r="M126" i="276" s="1"/>
  <c r="I76" i="276"/>
  <c r="I126" i="276" s="1"/>
  <c r="E76" i="276"/>
  <c r="E126" i="276" s="1"/>
  <c r="B76" i="276"/>
  <c r="B126" i="276" s="1"/>
  <c r="B166" i="276" s="1"/>
  <c r="AQ75" i="276"/>
  <c r="C125" i="276" s="1"/>
  <c r="AN75" i="276"/>
  <c r="AN125" i="276" s="1"/>
  <c r="AM75" i="276"/>
  <c r="AM125" i="276" s="1"/>
  <c r="AJ75" i="276"/>
  <c r="AJ125" i="276" s="1"/>
  <c r="AI75" i="276"/>
  <c r="AI125" i="276" s="1"/>
  <c r="AF75" i="276"/>
  <c r="AF125" i="276" s="1"/>
  <c r="AE75" i="276"/>
  <c r="AE125" i="276" s="1"/>
  <c r="AB75" i="276"/>
  <c r="AB125" i="276" s="1"/>
  <c r="AA75" i="276"/>
  <c r="AA125" i="276" s="1"/>
  <c r="X75" i="276"/>
  <c r="X125" i="276" s="1"/>
  <c r="W75" i="276"/>
  <c r="W125" i="276" s="1"/>
  <c r="T75" i="276"/>
  <c r="T125" i="276" s="1"/>
  <c r="S75" i="276"/>
  <c r="S125" i="276" s="1"/>
  <c r="P75" i="276"/>
  <c r="P125" i="276" s="1"/>
  <c r="O75" i="276"/>
  <c r="O125" i="276" s="1"/>
  <c r="L75" i="276"/>
  <c r="L125" i="276" s="1"/>
  <c r="K75" i="276"/>
  <c r="K125" i="276" s="1"/>
  <c r="H75" i="276"/>
  <c r="H125" i="276" s="1"/>
  <c r="G75" i="276"/>
  <c r="G125" i="276" s="1"/>
  <c r="D75" i="276"/>
  <c r="D125" i="276" s="1"/>
  <c r="C75" i="276"/>
  <c r="B75" i="276"/>
  <c r="B125" i="276" s="1"/>
  <c r="B165" i="276" s="1"/>
  <c r="AO74" i="276"/>
  <c r="AO124" i="276" s="1"/>
  <c r="AK74" i="276"/>
  <c r="AK124" i="276" s="1"/>
  <c r="AG74" i="276"/>
  <c r="AG124" i="276" s="1"/>
  <c r="AC74" i="276"/>
  <c r="AC124" i="276" s="1"/>
  <c r="Y74" i="276"/>
  <c r="Y124" i="276" s="1"/>
  <c r="U74" i="276"/>
  <c r="U124" i="276" s="1"/>
  <c r="Q74" i="276"/>
  <c r="Q124" i="276" s="1"/>
  <c r="M74" i="276"/>
  <c r="M124" i="276" s="1"/>
  <c r="I74" i="276"/>
  <c r="I124" i="276" s="1"/>
  <c r="E74" i="276"/>
  <c r="E124" i="276" s="1"/>
  <c r="B74" i="276"/>
  <c r="B124" i="276" s="1"/>
  <c r="B164" i="276" s="1"/>
  <c r="AQ73" i="276"/>
  <c r="C123" i="276" s="1"/>
  <c r="AN73" i="276"/>
  <c r="AN123" i="276" s="1"/>
  <c r="AM73" i="276"/>
  <c r="AM123" i="276" s="1"/>
  <c r="AJ73" i="276"/>
  <c r="AJ123" i="276" s="1"/>
  <c r="AI73" i="276"/>
  <c r="AI123" i="276" s="1"/>
  <c r="AF73" i="276"/>
  <c r="AF123" i="276" s="1"/>
  <c r="AE73" i="276"/>
  <c r="AE123" i="276" s="1"/>
  <c r="AB73" i="276"/>
  <c r="AB123" i="276" s="1"/>
  <c r="AA73" i="276"/>
  <c r="AA123" i="276" s="1"/>
  <c r="X73" i="276"/>
  <c r="X123" i="276" s="1"/>
  <c r="W73" i="276"/>
  <c r="W123" i="276" s="1"/>
  <c r="T73" i="276"/>
  <c r="T123" i="276" s="1"/>
  <c r="T203" i="276" s="1"/>
  <c r="S73" i="276"/>
  <c r="S123" i="276" s="1"/>
  <c r="P73" i="276"/>
  <c r="P123" i="276" s="1"/>
  <c r="O73" i="276"/>
  <c r="O123" i="276" s="1"/>
  <c r="L73" i="276"/>
  <c r="L123" i="276" s="1"/>
  <c r="K73" i="276"/>
  <c r="K123" i="276" s="1"/>
  <c r="H73" i="276"/>
  <c r="H123" i="276" s="1"/>
  <c r="G73" i="276"/>
  <c r="G123" i="276" s="1"/>
  <c r="D73" i="276"/>
  <c r="D123" i="276" s="1"/>
  <c r="C73" i="276"/>
  <c r="B73" i="276"/>
  <c r="B123" i="276" s="1"/>
  <c r="B163" i="276" s="1"/>
  <c r="AO72" i="276"/>
  <c r="AO122" i="276" s="1"/>
  <c r="AK72" i="276"/>
  <c r="AK122" i="276" s="1"/>
  <c r="AG72" i="276"/>
  <c r="AG122" i="276" s="1"/>
  <c r="AC72" i="276"/>
  <c r="AC122" i="276" s="1"/>
  <c r="Y72" i="276"/>
  <c r="Y122" i="276" s="1"/>
  <c r="U72" i="276"/>
  <c r="U122" i="276" s="1"/>
  <c r="Q72" i="276"/>
  <c r="Q122" i="276" s="1"/>
  <c r="M72" i="276"/>
  <c r="M122" i="276" s="1"/>
  <c r="I72" i="276"/>
  <c r="I122" i="276" s="1"/>
  <c r="E72" i="276"/>
  <c r="E122" i="276" s="1"/>
  <c r="B72" i="276"/>
  <c r="B122" i="276" s="1"/>
  <c r="B162" i="276" s="1"/>
  <c r="AQ71" i="276"/>
  <c r="C121" i="276" s="1"/>
  <c r="AN71" i="276"/>
  <c r="AN121" i="276" s="1"/>
  <c r="AM71" i="276"/>
  <c r="AM121" i="276" s="1"/>
  <c r="AJ71" i="276"/>
  <c r="AI71" i="276"/>
  <c r="AI121" i="276" s="1"/>
  <c r="AF71" i="276"/>
  <c r="AF121" i="276" s="1"/>
  <c r="AE71" i="276"/>
  <c r="AE121" i="276" s="1"/>
  <c r="AB71" i="276"/>
  <c r="AB121" i="276" s="1"/>
  <c r="AA71" i="276"/>
  <c r="AA121" i="276" s="1"/>
  <c r="X71" i="276"/>
  <c r="X121" i="276" s="1"/>
  <c r="W71" i="276"/>
  <c r="W121" i="276" s="1"/>
  <c r="T71" i="276"/>
  <c r="T121" i="276" s="1"/>
  <c r="S71" i="276"/>
  <c r="S121" i="276" s="1"/>
  <c r="P71" i="276"/>
  <c r="P121" i="276" s="1"/>
  <c r="O71" i="276"/>
  <c r="O121" i="276" s="1"/>
  <c r="L71" i="276"/>
  <c r="L121" i="276" s="1"/>
  <c r="K71" i="276"/>
  <c r="K121" i="276" s="1"/>
  <c r="H71" i="276"/>
  <c r="H121" i="276" s="1"/>
  <c r="G71" i="276"/>
  <c r="G121" i="276" s="1"/>
  <c r="D71" i="276"/>
  <c r="D121" i="276" s="1"/>
  <c r="C71" i="276"/>
  <c r="B71" i="276"/>
  <c r="B121" i="276" s="1"/>
  <c r="B161" i="276" s="1"/>
  <c r="AR161" i="276" s="1"/>
  <c r="AO70" i="276"/>
  <c r="AO120" i="276" s="1"/>
  <c r="AK70" i="276"/>
  <c r="AK120" i="276" s="1"/>
  <c r="AG70" i="276"/>
  <c r="AG120" i="276" s="1"/>
  <c r="AC70" i="276"/>
  <c r="AC120" i="276" s="1"/>
  <c r="Y70" i="276"/>
  <c r="Y120" i="276" s="1"/>
  <c r="U70" i="276"/>
  <c r="U120" i="276" s="1"/>
  <c r="Q70" i="276"/>
  <c r="Q120" i="276" s="1"/>
  <c r="M70" i="276"/>
  <c r="M120" i="276" s="1"/>
  <c r="I70" i="276"/>
  <c r="I120" i="276" s="1"/>
  <c r="E70" i="276"/>
  <c r="E120" i="276" s="1"/>
  <c r="B70" i="276"/>
  <c r="AN70" i="276" s="1"/>
  <c r="AN120" i="276" s="1"/>
  <c r="AQ69" i="276"/>
  <c r="C119" i="276" s="1"/>
  <c r="AN69" i="276"/>
  <c r="AN119" i="276" s="1"/>
  <c r="AM69" i="276"/>
  <c r="AM119" i="276" s="1"/>
  <c r="AJ69" i="276"/>
  <c r="AJ119" i="276" s="1"/>
  <c r="AI69" i="276"/>
  <c r="AI119" i="276" s="1"/>
  <c r="AF69" i="276"/>
  <c r="AF119" i="276" s="1"/>
  <c r="AE69" i="276"/>
  <c r="AE119" i="276" s="1"/>
  <c r="AB69" i="276"/>
  <c r="AB119" i="276" s="1"/>
  <c r="AA69" i="276"/>
  <c r="AA119" i="276" s="1"/>
  <c r="X69" i="276"/>
  <c r="X119" i="276" s="1"/>
  <c r="W69" i="276"/>
  <c r="W119" i="276" s="1"/>
  <c r="T69" i="276"/>
  <c r="T119" i="276" s="1"/>
  <c r="S69" i="276"/>
  <c r="S119" i="276" s="1"/>
  <c r="P69" i="276"/>
  <c r="P119" i="276" s="1"/>
  <c r="O69" i="276"/>
  <c r="O119" i="276" s="1"/>
  <c r="L69" i="276"/>
  <c r="L119" i="276" s="1"/>
  <c r="K69" i="276"/>
  <c r="K119" i="276" s="1"/>
  <c r="H69" i="276"/>
  <c r="H119" i="276" s="1"/>
  <c r="G69" i="276"/>
  <c r="G119" i="276" s="1"/>
  <c r="D69" i="276"/>
  <c r="D119" i="276" s="1"/>
  <c r="D199" i="276" s="1"/>
  <c r="C69" i="276"/>
  <c r="B69" i="276"/>
  <c r="B119" i="276" s="1"/>
  <c r="B159" i="276" s="1"/>
  <c r="AO68" i="276"/>
  <c r="AO118" i="276" s="1"/>
  <c r="AK68" i="276"/>
  <c r="AK118" i="276" s="1"/>
  <c r="AG68" i="276"/>
  <c r="AG118" i="276" s="1"/>
  <c r="AC68" i="276"/>
  <c r="AC118" i="276" s="1"/>
  <c r="Y68" i="276"/>
  <c r="Y118" i="276" s="1"/>
  <c r="U68" i="276"/>
  <c r="U118" i="276" s="1"/>
  <c r="Q68" i="276"/>
  <c r="Q118" i="276" s="1"/>
  <c r="M68" i="276"/>
  <c r="M118" i="276" s="1"/>
  <c r="I68" i="276"/>
  <c r="I118" i="276" s="1"/>
  <c r="E68" i="276"/>
  <c r="E118" i="276" s="1"/>
  <c r="B68" i="276"/>
  <c r="B118" i="276" s="1"/>
  <c r="B158" i="276" s="1"/>
  <c r="AQ67" i="276"/>
  <c r="C117" i="276" s="1"/>
  <c r="AN67" i="276"/>
  <c r="AN117" i="276" s="1"/>
  <c r="AM67" i="276"/>
  <c r="AM117" i="276" s="1"/>
  <c r="AJ67" i="276"/>
  <c r="AJ117" i="276" s="1"/>
  <c r="AI67" i="276"/>
  <c r="AI117" i="276" s="1"/>
  <c r="AF67" i="276"/>
  <c r="AF117" i="276" s="1"/>
  <c r="AE67" i="276"/>
  <c r="AE117" i="276" s="1"/>
  <c r="AB67" i="276"/>
  <c r="AB117" i="276" s="1"/>
  <c r="AB197" i="276" s="1"/>
  <c r="AA67" i="276"/>
  <c r="AA117" i="276" s="1"/>
  <c r="X67" i="276"/>
  <c r="X117" i="276" s="1"/>
  <c r="W67" i="276"/>
  <c r="W117" i="276" s="1"/>
  <c r="T67" i="276"/>
  <c r="T117" i="276" s="1"/>
  <c r="S67" i="276"/>
  <c r="S117" i="276" s="1"/>
  <c r="P67" i="276"/>
  <c r="P117" i="276" s="1"/>
  <c r="O67" i="276"/>
  <c r="O117" i="276" s="1"/>
  <c r="L67" i="276"/>
  <c r="L117" i="276" s="1"/>
  <c r="K67" i="276"/>
  <c r="K117" i="276" s="1"/>
  <c r="H67" i="276"/>
  <c r="G67" i="276"/>
  <c r="G117" i="276" s="1"/>
  <c r="D67" i="276"/>
  <c r="D117" i="276" s="1"/>
  <c r="C67" i="276"/>
  <c r="B67" i="276"/>
  <c r="B117" i="276" s="1"/>
  <c r="B157" i="276" s="1"/>
  <c r="AO66" i="276"/>
  <c r="AO116" i="276" s="1"/>
  <c r="AK66" i="276"/>
  <c r="AK116" i="276" s="1"/>
  <c r="AG66" i="276"/>
  <c r="AG116" i="276" s="1"/>
  <c r="AC66" i="276"/>
  <c r="AC116" i="276" s="1"/>
  <c r="Y66" i="276"/>
  <c r="Y116" i="276" s="1"/>
  <c r="U66" i="276"/>
  <c r="U116" i="276" s="1"/>
  <c r="Q66" i="276"/>
  <c r="Q116" i="276" s="1"/>
  <c r="M66" i="276"/>
  <c r="M116" i="276" s="1"/>
  <c r="I66" i="276"/>
  <c r="I116" i="276" s="1"/>
  <c r="E66" i="276"/>
  <c r="E116" i="276" s="1"/>
  <c r="B66" i="276"/>
  <c r="B116" i="276" s="1"/>
  <c r="B156" i="276" s="1"/>
  <c r="AQ65" i="276"/>
  <c r="C115" i="276" s="1"/>
  <c r="AN65" i="276"/>
  <c r="AN115" i="276" s="1"/>
  <c r="AM65" i="276"/>
  <c r="AM115" i="276" s="1"/>
  <c r="AJ65" i="276"/>
  <c r="AJ115" i="276" s="1"/>
  <c r="AI65" i="276"/>
  <c r="AI115" i="276" s="1"/>
  <c r="AF65" i="276"/>
  <c r="AE65" i="276"/>
  <c r="AE115" i="276" s="1"/>
  <c r="AB65" i="276"/>
  <c r="AB115" i="276" s="1"/>
  <c r="AA65" i="276"/>
  <c r="AA115" i="276" s="1"/>
  <c r="X65" i="276"/>
  <c r="X115" i="276" s="1"/>
  <c r="W65" i="276"/>
  <c r="W115" i="276" s="1"/>
  <c r="T65" i="276"/>
  <c r="T115" i="276" s="1"/>
  <c r="S65" i="276"/>
  <c r="S115" i="276" s="1"/>
  <c r="P65" i="276"/>
  <c r="O65" i="276"/>
  <c r="O115" i="276" s="1"/>
  <c r="L65" i="276"/>
  <c r="L115" i="276" s="1"/>
  <c r="K65" i="276"/>
  <c r="K115" i="276" s="1"/>
  <c r="H65" i="276"/>
  <c r="H115" i="276" s="1"/>
  <c r="G65" i="276"/>
  <c r="G115" i="276" s="1"/>
  <c r="D65" i="276"/>
  <c r="D115" i="276" s="1"/>
  <c r="C65" i="276"/>
  <c r="B65" i="276"/>
  <c r="B115" i="276" s="1"/>
  <c r="B155" i="276" s="1"/>
  <c r="AO64" i="276"/>
  <c r="AO114" i="276" s="1"/>
  <c r="AK64" i="276"/>
  <c r="AK114" i="276" s="1"/>
  <c r="AG64" i="276"/>
  <c r="AG114" i="276" s="1"/>
  <c r="AC64" i="276"/>
  <c r="AC114" i="276" s="1"/>
  <c r="Y64" i="276"/>
  <c r="Y114" i="276" s="1"/>
  <c r="U64" i="276"/>
  <c r="U114" i="276" s="1"/>
  <c r="Q64" i="276"/>
  <c r="Q114" i="276" s="1"/>
  <c r="M64" i="276"/>
  <c r="M114" i="276" s="1"/>
  <c r="I64" i="276"/>
  <c r="I114" i="276" s="1"/>
  <c r="E64" i="276"/>
  <c r="E114" i="276" s="1"/>
  <c r="B64" i="276"/>
  <c r="B114" i="276" s="1"/>
  <c r="B154" i="276" s="1"/>
  <c r="AQ63" i="276"/>
  <c r="C113" i="276" s="1"/>
  <c r="AN63" i="276"/>
  <c r="AN113" i="276" s="1"/>
  <c r="AM63" i="276"/>
  <c r="AM113" i="276" s="1"/>
  <c r="AJ63" i="276"/>
  <c r="AJ113" i="276" s="1"/>
  <c r="AI63" i="276"/>
  <c r="AI113" i="276" s="1"/>
  <c r="AF63" i="276"/>
  <c r="AF113" i="276" s="1"/>
  <c r="AE63" i="276"/>
  <c r="AE113" i="276" s="1"/>
  <c r="AB63" i="276"/>
  <c r="AB113" i="276" s="1"/>
  <c r="AA63" i="276"/>
  <c r="AA113" i="276" s="1"/>
  <c r="X63" i="276"/>
  <c r="X113" i="276" s="1"/>
  <c r="W63" i="276"/>
  <c r="W113" i="276" s="1"/>
  <c r="T63" i="276"/>
  <c r="T113" i="276" s="1"/>
  <c r="S63" i="276"/>
  <c r="S113" i="276" s="1"/>
  <c r="P63" i="276"/>
  <c r="P113" i="276" s="1"/>
  <c r="O63" i="276"/>
  <c r="O113" i="276" s="1"/>
  <c r="L63" i="276"/>
  <c r="L113" i="276" s="1"/>
  <c r="L193" i="276" s="1"/>
  <c r="K63" i="276"/>
  <c r="K113" i="276" s="1"/>
  <c r="H63" i="276"/>
  <c r="H113" i="276" s="1"/>
  <c r="G63" i="276"/>
  <c r="G113" i="276" s="1"/>
  <c r="D63" i="276"/>
  <c r="D113" i="276" s="1"/>
  <c r="C63" i="276"/>
  <c r="B63" i="276"/>
  <c r="AP63" i="276" s="1"/>
  <c r="AP113" i="276" s="1"/>
  <c r="AO62" i="276"/>
  <c r="AO112" i="276" s="1"/>
  <c r="AK62" i="276"/>
  <c r="AK112" i="276" s="1"/>
  <c r="AG62" i="276"/>
  <c r="AG112" i="276" s="1"/>
  <c r="AC62" i="276"/>
  <c r="AC112" i="276" s="1"/>
  <c r="Y62" i="276"/>
  <c r="Y112" i="276" s="1"/>
  <c r="U62" i="276"/>
  <c r="U112" i="276" s="1"/>
  <c r="Q62" i="276"/>
  <c r="Q112" i="276" s="1"/>
  <c r="M62" i="276"/>
  <c r="M112" i="276" s="1"/>
  <c r="I62" i="276"/>
  <c r="I112" i="276" s="1"/>
  <c r="E62" i="276"/>
  <c r="E112" i="276" s="1"/>
  <c r="B62" i="276"/>
  <c r="B112" i="276" s="1"/>
  <c r="B152" i="276" s="1"/>
  <c r="AQ61" i="276"/>
  <c r="C111" i="276" s="1"/>
  <c r="AN61" i="276"/>
  <c r="AN111" i="276" s="1"/>
  <c r="AM61" i="276"/>
  <c r="AM111" i="276" s="1"/>
  <c r="AJ61" i="276"/>
  <c r="AI61" i="276"/>
  <c r="AI111" i="276" s="1"/>
  <c r="AF61" i="276"/>
  <c r="AF111" i="276" s="1"/>
  <c r="AE61" i="276"/>
  <c r="AE111" i="276" s="1"/>
  <c r="AB61" i="276"/>
  <c r="AB111" i="276" s="1"/>
  <c r="AA61" i="276"/>
  <c r="AA111" i="276" s="1"/>
  <c r="X61" i="276"/>
  <c r="X111" i="276" s="1"/>
  <c r="W61" i="276"/>
  <c r="W111" i="276" s="1"/>
  <c r="T61" i="276"/>
  <c r="S61" i="276"/>
  <c r="S111" i="276" s="1"/>
  <c r="P61" i="276"/>
  <c r="P111" i="276" s="1"/>
  <c r="O61" i="276"/>
  <c r="O111" i="276" s="1"/>
  <c r="L61" i="276"/>
  <c r="L111" i="276" s="1"/>
  <c r="K61" i="276"/>
  <c r="K111" i="276" s="1"/>
  <c r="H61" i="276"/>
  <c r="H111" i="276" s="1"/>
  <c r="G61" i="276"/>
  <c r="G111" i="276" s="1"/>
  <c r="D61" i="276"/>
  <c r="C61" i="276"/>
  <c r="B61" i="276"/>
  <c r="B111" i="276" s="1"/>
  <c r="B151" i="276" s="1"/>
  <c r="AO60" i="276"/>
  <c r="AO110" i="276" s="1"/>
  <c r="AK60" i="276"/>
  <c r="AK110" i="276" s="1"/>
  <c r="AG60" i="276"/>
  <c r="AG110" i="276" s="1"/>
  <c r="AC60" i="276"/>
  <c r="AC110" i="276" s="1"/>
  <c r="Y60" i="276"/>
  <c r="Y110" i="276" s="1"/>
  <c r="U60" i="276"/>
  <c r="U110" i="276" s="1"/>
  <c r="Q60" i="276"/>
  <c r="Q110" i="276" s="1"/>
  <c r="M60" i="276"/>
  <c r="M110" i="276" s="1"/>
  <c r="I60" i="276"/>
  <c r="I110" i="276" s="1"/>
  <c r="E60" i="276"/>
  <c r="E110" i="276" s="1"/>
  <c r="B60" i="276"/>
  <c r="B110" i="276" s="1"/>
  <c r="B150" i="276" s="1"/>
  <c r="AQ59" i="276"/>
  <c r="C109" i="276" s="1"/>
  <c r="AN59" i="276"/>
  <c r="AN109" i="276" s="1"/>
  <c r="AM59" i="276"/>
  <c r="AM109" i="276" s="1"/>
  <c r="AJ59" i="276"/>
  <c r="AJ109" i="276" s="1"/>
  <c r="AI59" i="276"/>
  <c r="AI109" i="276" s="1"/>
  <c r="AF59" i="276"/>
  <c r="AF109" i="276" s="1"/>
  <c r="AF189" i="276" s="1"/>
  <c r="AE59" i="276"/>
  <c r="AE109" i="276" s="1"/>
  <c r="AB59" i="276"/>
  <c r="AB109" i="276" s="1"/>
  <c r="AA59" i="276"/>
  <c r="AA109" i="276" s="1"/>
  <c r="X59" i="276"/>
  <c r="X109" i="276" s="1"/>
  <c r="W59" i="276"/>
  <c r="W109" i="276" s="1"/>
  <c r="T59" i="276"/>
  <c r="T109" i="276" s="1"/>
  <c r="S59" i="276"/>
  <c r="S109" i="276" s="1"/>
  <c r="P59" i="276"/>
  <c r="P109" i="276" s="1"/>
  <c r="O59" i="276"/>
  <c r="O109" i="276" s="1"/>
  <c r="L59" i="276"/>
  <c r="L109" i="276" s="1"/>
  <c r="K59" i="276"/>
  <c r="K109" i="276" s="1"/>
  <c r="K189" i="276" s="1"/>
  <c r="H59" i="276"/>
  <c r="H109" i="276" s="1"/>
  <c r="G59" i="276"/>
  <c r="G109" i="276" s="1"/>
  <c r="D59" i="276"/>
  <c r="D109" i="276" s="1"/>
  <c r="C59" i="276"/>
  <c r="B59" i="276"/>
  <c r="B109" i="276" s="1"/>
  <c r="B149" i="276" s="1"/>
  <c r="AO58" i="276"/>
  <c r="AO108" i="276" s="1"/>
  <c r="AK58" i="276"/>
  <c r="AK108" i="276" s="1"/>
  <c r="AG58" i="276"/>
  <c r="AG108" i="276" s="1"/>
  <c r="AC58" i="276"/>
  <c r="AC108" i="276" s="1"/>
  <c r="Y58" i="276"/>
  <c r="Y108" i="276" s="1"/>
  <c r="U58" i="276"/>
  <c r="U108" i="276" s="1"/>
  <c r="Q58" i="276"/>
  <c r="Q108" i="276" s="1"/>
  <c r="M58" i="276"/>
  <c r="M108" i="276" s="1"/>
  <c r="I58" i="276"/>
  <c r="I108" i="276" s="1"/>
  <c r="E58" i="276"/>
  <c r="E108" i="276" s="1"/>
  <c r="B58" i="276"/>
  <c r="B108" i="276" s="1"/>
  <c r="B148" i="276" s="1"/>
  <c r="AQ57" i="276"/>
  <c r="C107" i="276" s="1"/>
  <c r="AN57" i="276"/>
  <c r="AM57" i="276"/>
  <c r="AM107" i="276" s="1"/>
  <c r="AJ57" i="276"/>
  <c r="AJ107" i="276" s="1"/>
  <c r="AI57" i="276"/>
  <c r="AI107" i="276" s="1"/>
  <c r="AI187" i="276" s="1"/>
  <c r="AF57" i="276"/>
  <c r="AF107" i="276" s="1"/>
  <c r="AE57" i="276"/>
  <c r="AE107" i="276" s="1"/>
  <c r="AB57" i="276"/>
  <c r="AB107" i="276" s="1"/>
  <c r="AA57" i="276"/>
  <c r="AA107" i="276" s="1"/>
  <c r="X57" i="276"/>
  <c r="W57" i="276"/>
  <c r="W107" i="276" s="1"/>
  <c r="T57" i="276"/>
  <c r="T107" i="276" s="1"/>
  <c r="S57" i="276"/>
  <c r="S107" i="276" s="1"/>
  <c r="P57" i="276"/>
  <c r="P107" i="276" s="1"/>
  <c r="O57" i="276"/>
  <c r="O107" i="276" s="1"/>
  <c r="L57" i="276"/>
  <c r="L107" i="276" s="1"/>
  <c r="K57" i="276"/>
  <c r="K107" i="276" s="1"/>
  <c r="H57" i="276"/>
  <c r="G57" i="276"/>
  <c r="G107" i="276" s="1"/>
  <c r="D57" i="276"/>
  <c r="D107" i="276" s="1"/>
  <c r="C57" i="276"/>
  <c r="B57" i="276"/>
  <c r="B107" i="276" s="1"/>
  <c r="B147" i="276" s="1"/>
  <c r="AO56" i="276"/>
  <c r="AO106" i="276" s="1"/>
  <c r="AK56" i="276"/>
  <c r="AK106" i="276" s="1"/>
  <c r="AG56" i="276"/>
  <c r="AG106" i="276" s="1"/>
  <c r="AC56" i="276"/>
  <c r="AC106" i="276" s="1"/>
  <c r="Y56" i="276"/>
  <c r="Y106" i="276" s="1"/>
  <c r="U56" i="276"/>
  <c r="U106" i="276" s="1"/>
  <c r="Q56" i="276"/>
  <c r="Q106" i="276" s="1"/>
  <c r="M56" i="276"/>
  <c r="M106" i="276" s="1"/>
  <c r="I56" i="276"/>
  <c r="I106" i="276" s="1"/>
  <c r="E56" i="276"/>
  <c r="E106" i="276" s="1"/>
  <c r="B56" i="276"/>
  <c r="B106" i="276" s="1"/>
  <c r="B146" i="276" s="1"/>
  <c r="AQ55" i="276"/>
  <c r="C105" i="276" s="1"/>
  <c r="AN55" i="276"/>
  <c r="AN105" i="276" s="1"/>
  <c r="AM55" i="276"/>
  <c r="AM105" i="276" s="1"/>
  <c r="AJ55" i="276"/>
  <c r="AJ105" i="276" s="1"/>
  <c r="AI55" i="276"/>
  <c r="AI105" i="276" s="1"/>
  <c r="AF55" i="276"/>
  <c r="AF105" i="276" s="1"/>
  <c r="AE55" i="276"/>
  <c r="AE105" i="276" s="1"/>
  <c r="AB55" i="276"/>
  <c r="AB105" i="276" s="1"/>
  <c r="AA55" i="276"/>
  <c r="AA105" i="276" s="1"/>
  <c r="X55" i="276"/>
  <c r="X105" i="276" s="1"/>
  <c r="W55" i="276"/>
  <c r="W105" i="276" s="1"/>
  <c r="T55" i="276"/>
  <c r="T105" i="276" s="1"/>
  <c r="S55" i="276"/>
  <c r="S105" i="276" s="1"/>
  <c r="P55" i="276"/>
  <c r="P105" i="276" s="1"/>
  <c r="O55" i="276"/>
  <c r="O105" i="276" s="1"/>
  <c r="L55" i="276"/>
  <c r="L105" i="276" s="1"/>
  <c r="K55" i="276"/>
  <c r="K105" i="276" s="1"/>
  <c r="H55" i="276"/>
  <c r="H105" i="276" s="1"/>
  <c r="G55" i="276"/>
  <c r="G105" i="276" s="1"/>
  <c r="D55" i="276"/>
  <c r="D105" i="276" s="1"/>
  <c r="C55" i="276"/>
  <c r="B55" i="276"/>
  <c r="AP55" i="276" s="1"/>
  <c r="AP105" i="276" s="1"/>
  <c r="AO54" i="276"/>
  <c r="AO104" i="276" s="1"/>
  <c r="AK54" i="276"/>
  <c r="AK104" i="276" s="1"/>
  <c r="AG54" i="276"/>
  <c r="AG104" i="276" s="1"/>
  <c r="AC54" i="276"/>
  <c r="AC104" i="276" s="1"/>
  <c r="Y54" i="276"/>
  <c r="Y104" i="276" s="1"/>
  <c r="U54" i="276"/>
  <c r="U104" i="276" s="1"/>
  <c r="Q54" i="276"/>
  <c r="Q104" i="276" s="1"/>
  <c r="M54" i="276"/>
  <c r="M104" i="276" s="1"/>
  <c r="I54" i="276"/>
  <c r="I104" i="276" s="1"/>
  <c r="E54" i="276"/>
  <c r="E104" i="276" s="1"/>
  <c r="B54" i="276"/>
  <c r="B104" i="276" s="1"/>
  <c r="B144" i="276" s="1"/>
  <c r="AQ53" i="276"/>
  <c r="C103" i="276" s="1"/>
  <c r="AN53" i="276"/>
  <c r="AN103" i="276" s="1"/>
  <c r="AM53" i="276"/>
  <c r="AM103" i="276" s="1"/>
  <c r="AJ53" i="276"/>
  <c r="AJ103" i="276" s="1"/>
  <c r="AI53" i="276"/>
  <c r="AI103" i="276" s="1"/>
  <c r="AF53" i="276"/>
  <c r="AF103" i="276" s="1"/>
  <c r="AE53" i="276"/>
  <c r="AE103" i="276" s="1"/>
  <c r="AB53" i="276"/>
  <c r="AA53" i="276"/>
  <c r="AA103" i="276" s="1"/>
  <c r="X53" i="276"/>
  <c r="X103" i="276" s="1"/>
  <c r="W53" i="276"/>
  <c r="W103" i="276" s="1"/>
  <c r="T53" i="276"/>
  <c r="T103" i="276" s="1"/>
  <c r="S53" i="276"/>
  <c r="S103" i="276" s="1"/>
  <c r="P53" i="276"/>
  <c r="P103" i="276" s="1"/>
  <c r="O53" i="276"/>
  <c r="O103" i="276" s="1"/>
  <c r="L53" i="276"/>
  <c r="K53" i="276"/>
  <c r="K103" i="276" s="1"/>
  <c r="H53" i="276"/>
  <c r="H103" i="276" s="1"/>
  <c r="G53" i="276"/>
  <c r="G103" i="276" s="1"/>
  <c r="D53" i="276"/>
  <c r="D103" i="276" s="1"/>
  <c r="C53" i="276"/>
  <c r="B53" i="276"/>
  <c r="B103" i="276" s="1"/>
  <c r="B143" i="276" s="1"/>
  <c r="AO52" i="276"/>
  <c r="AO102" i="276" s="1"/>
  <c r="AK52" i="276"/>
  <c r="AK102" i="276" s="1"/>
  <c r="AG52" i="276"/>
  <c r="AG102" i="276" s="1"/>
  <c r="AC52" i="276"/>
  <c r="AC102" i="276" s="1"/>
  <c r="Y52" i="276"/>
  <c r="Y102" i="276" s="1"/>
  <c r="U52" i="276"/>
  <c r="U102" i="276" s="1"/>
  <c r="Q52" i="276"/>
  <c r="Q102" i="276" s="1"/>
  <c r="M52" i="276"/>
  <c r="M102" i="276" s="1"/>
  <c r="I52" i="276"/>
  <c r="I102" i="276" s="1"/>
  <c r="E52" i="276"/>
  <c r="E102" i="276" s="1"/>
  <c r="B52" i="276"/>
  <c r="B102" i="276" s="1"/>
  <c r="B142" i="276" s="1"/>
  <c r="AP51" i="276"/>
  <c r="AP101" i="276" s="1"/>
  <c r="AP141" i="276" s="1"/>
  <c r="AP181" i="276" s="1"/>
  <c r="AP221" i="276" s="1"/>
  <c r="AP251" i="276" s="1"/>
  <c r="AO51" i="276"/>
  <c r="AO101" i="276" s="1"/>
  <c r="AO141" i="276" s="1"/>
  <c r="AO181" i="276" s="1"/>
  <c r="AO221" i="276" s="1"/>
  <c r="AO251" i="276" s="1"/>
  <c r="AN51" i="276"/>
  <c r="AN101" i="276" s="1"/>
  <c r="AN141" i="276" s="1"/>
  <c r="AN181" i="276" s="1"/>
  <c r="AN221" i="276" s="1"/>
  <c r="AN251" i="276" s="1"/>
  <c r="AM51" i="276"/>
  <c r="AM101" i="276" s="1"/>
  <c r="AM141" i="276" s="1"/>
  <c r="AM181" i="276" s="1"/>
  <c r="AM221" i="276" s="1"/>
  <c r="AM251" i="276" s="1"/>
  <c r="AL51" i="276"/>
  <c r="AL101" i="276" s="1"/>
  <c r="AL141" i="276" s="1"/>
  <c r="AL181" i="276" s="1"/>
  <c r="AL221" i="276" s="1"/>
  <c r="AL251" i="276" s="1"/>
  <c r="AK51" i="276"/>
  <c r="AK101" i="276" s="1"/>
  <c r="AK141" i="276" s="1"/>
  <c r="AK181" i="276" s="1"/>
  <c r="AK221" i="276" s="1"/>
  <c r="AK251" i="276" s="1"/>
  <c r="AJ51" i="276"/>
  <c r="AJ101" i="276" s="1"/>
  <c r="AJ141" i="276" s="1"/>
  <c r="AJ181" i="276" s="1"/>
  <c r="AJ221" i="276" s="1"/>
  <c r="AJ251" i="276" s="1"/>
  <c r="AI51" i="276"/>
  <c r="AI101" i="276" s="1"/>
  <c r="AI141" i="276" s="1"/>
  <c r="AI181" i="276" s="1"/>
  <c r="AI221" i="276" s="1"/>
  <c r="AI251" i="276" s="1"/>
  <c r="AH51" i="276"/>
  <c r="AH101" i="276" s="1"/>
  <c r="AH141" i="276" s="1"/>
  <c r="AH181" i="276" s="1"/>
  <c r="AH221" i="276" s="1"/>
  <c r="AH251" i="276" s="1"/>
  <c r="AG51" i="276"/>
  <c r="AG101" i="276" s="1"/>
  <c r="AG141" i="276" s="1"/>
  <c r="AG181" i="276" s="1"/>
  <c r="AG221" i="276" s="1"/>
  <c r="AG251" i="276" s="1"/>
  <c r="AF51" i="276"/>
  <c r="AF101" i="276" s="1"/>
  <c r="AF141" i="276" s="1"/>
  <c r="AF181" i="276" s="1"/>
  <c r="AF221" i="276" s="1"/>
  <c r="AF251" i="276" s="1"/>
  <c r="AE51" i="276"/>
  <c r="AE101" i="276" s="1"/>
  <c r="AE141" i="276" s="1"/>
  <c r="AE181" i="276" s="1"/>
  <c r="AE221" i="276" s="1"/>
  <c r="AE251" i="276" s="1"/>
  <c r="AD51" i="276"/>
  <c r="AD101" i="276" s="1"/>
  <c r="AD141" i="276" s="1"/>
  <c r="AD181" i="276" s="1"/>
  <c r="AD221" i="276" s="1"/>
  <c r="AD251" i="276" s="1"/>
  <c r="AC51" i="276"/>
  <c r="AC101" i="276" s="1"/>
  <c r="AC141" i="276" s="1"/>
  <c r="AC181" i="276" s="1"/>
  <c r="AC221" i="276" s="1"/>
  <c r="AC251" i="276" s="1"/>
  <c r="AB51" i="276"/>
  <c r="AB101" i="276" s="1"/>
  <c r="AB141" i="276" s="1"/>
  <c r="AB181" i="276" s="1"/>
  <c r="AB221" i="276" s="1"/>
  <c r="AB251" i="276" s="1"/>
  <c r="AA51" i="276"/>
  <c r="AA101" i="276" s="1"/>
  <c r="AA141" i="276" s="1"/>
  <c r="AA181" i="276" s="1"/>
  <c r="AA221" i="276" s="1"/>
  <c r="AA251" i="276" s="1"/>
  <c r="Z51" i="276"/>
  <c r="Z101" i="276" s="1"/>
  <c r="Z141" i="276" s="1"/>
  <c r="Z181" i="276" s="1"/>
  <c r="Z221" i="276" s="1"/>
  <c r="Z251" i="276" s="1"/>
  <c r="Y51" i="276"/>
  <c r="Y101" i="276" s="1"/>
  <c r="Y141" i="276" s="1"/>
  <c r="Y181" i="276" s="1"/>
  <c r="Y221" i="276" s="1"/>
  <c r="Y251" i="276" s="1"/>
  <c r="X51" i="276"/>
  <c r="X101" i="276" s="1"/>
  <c r="X141" i="276" s="1"/>
  <c r="X181" i="276" s="1"/>
  <c r="X221" i="276" s="1"/>
  <c r="X251" i="276" s="1"/>
  <c r="W51" i="276"/>
  <c r="W101" i="276" s="1"/>
  <c r="W141" i="276" s="1"/>
  <c r="W181" i="276" s="1"/>
  <c r="W221" i="276" s="1"/>
  <c r="W251" i="276" s="1"/>
  <c r="V51" i="276"/>
  <c r="V101" i="276" s="1"/>
  <c r="V141" i="276" s="1"/>
  <c r="V181" i="276" s="1"/>
  <c r="V221" i="276" s="1"/>
  <c r="V251" i="276" s="1"/>
  <c r="U51" i="276"/>
  <c r="U101" i="276" s="1"/>
  <c r="U141" i="276" s="1"/>
  <c r="U181" i="276" s="1"/>
  <c r="U221" i="276" s="1"/>
  <c r="U251" i="276" s="1"/>
  <c r="T51" i="276"/>
  <c r="T101" i="276" s="1"/>
  <c r="T141" i="276" s="1"/>
  <c r="T181" i="276" s="1"/>
  <c r="T221" i="276" s="1"/>
  <c r="T251" i="276" s="1"/>
  <c r="S51" i="276"/>
  <c r="S101" i="276" s="1"/>
  <c r="S141" i="276" s="1"/>
  <c r="S181" i="276" s="1"/>
  <c r="S221" i="276" s="1"/>
  <c r="S251" i="276" s="1"/>
  <c r="R51" i="276"/>
  <c r="R101" i="276" s="1"/>
  <c r="R141" i="276" s="1"/>
  <c r="R181" i="276" s="1"/>
  <c r="R221" i="276" s="1"/>
  <c r="R251" i="276" s="1"/>
  <c r="Q51" i="276"/>
  <c r="Q101" i="276" s="1"/>
  <c r="Q141" i="276" s="1"/>
  <c r="Q181" i="276" s="1"/>
  <c r="Q221" i="276" s="1"/>
  <c r="Q251" i="276" s="1"/>
  <c r="P51" i="276"/>
  <c r="P101" i="276" s="1"/>
  <c r="P141" i="276" s="1"/>
  <c r="P181" i="276" s="1"/>
  <c r="P221" i="276" s="1"/>
  <c r="P251" i="276" s="1"/>
  <c r="O51" i="276"/>
  <c r="O101" i="276" s="1"/>
  <c r="N51" i="276"/>
  <c r="N101" i="276" s="1"/>
  <c r="N141" i="276" s="1"/>
  <c r="N181" i="276" s="1"/>
  <c r="N221" i="276" s="1"/>
  <c r="N251" i="276" s="1"/>
  <c r="M51" i="276"/>
  <c r="M101" i="276" s="1"/>
  <c r="M141" i="276" s="1"/>
  <c r="M181" i="276" s="1"/>
  <c r="M221" i="276" s="1"/>
  <c r="M251" i="276" s="1"/>
  <c r="L51" i="276"/>
  <c r="L101" i="276" s="1"/>
  <c r="L141" i="276" s="1"/>
  <c r="L181" i="276" s="1"/>
  <c r="L221" i="276" s="1"/>
  <c r="L251" i="276" s="1"/>
  <c r="K51" i="276"/>
  <c r="K101" i="276" s="1"/>
  <c r="K141" i="276" s="1"/>
  <c r="K181" i="276" s="1"/>
  <c r="K221" i="276" s="1"/>
  <c r="K251" i="276" s="1"/>
  <c r="J51" i="276"/>
  <c r="J101" i="276" s="1"/>
  <c r="J141" i="276" s="1"/>
  <c r="J181" i="276" s="1"/>
  <c r="J221" i="276" s="1"/>
  <c r="J251" i="276" s="1"/>
  <c r="I51" i="276"/>
  <c r="I101" i="276" s="1"/>
  <c r="I141" i="276" s="1"/>
  <c r="I181" i="276" s="1"/>
  <c r="I221" i="276" s="1"/>
  <c r="I251" i="276" s="1"/>
  <c r="H51" i="276"/>
  <c r="H101" i="276" s="1"/>
  <c r="H141" i="276" s="1"/>
  <c r="H181" i="276" s="1"/>
  <c r="H221" i="276" s="1"/>
  <c r="H251" i="276" s="1"/>
  <c r="G51" i="276"/>
  <c r="G101" i="276" s="1"/>
  <c r="G141" i="276" s="1"/>
  <c r="G181" i="276" s="1"/>
  <c r="G221" i="276" s="1"/>
  <c r="G251" i="276" s="1"/>
  <c r="F51" i="276"/>
  <c r="F101" i="276" s="1"/>
  <c r="F141" i="276" s="1"/>
  <c r="F181" i="276" s="1"/>
  <c r="F221" i="276" s="1"/>
  <c r="F251" i="276" s="1"/>
  <c r="E51" i="276"/>
  <c r="E101" i="276" s="1"/>
  <c r="E141" i="276" s="1"/>
  <c r="E181" i="276" s="1"/>
  <c r="E221" i="276" s="1"/>
  <c r="E251" i="276" s="1"/>
  <c r="D51" i="276"/>
  <c r="D101" i="276" s="1"/>
  <c r="D141" i="276" s="1"/>
  <c r="D181" i="276" s="1"/>
  <c r="D221" i="276" s="1"/>
  <c r="D251" i="276" s="1"/>
  <c r="C51" i="276"/>
  <c r="C101" i="276" s="1"/>
  <c r="C141" i="276" s="1"/>
  <c r="C181" i="276" s="1"/>
  <c r="C221" i="276" s="1"/>
  <c r="C251" i="276" s="1"/>
  <c r="AP43" i="276"/>
  <c r="AO43" i="276"/>
  <c r="AN43" i="276"/>
  <c r="AM43" i="276"/>
  <c r="AL43" i="276"/>
  <c r="AK43" i="276"/>
  <c r="AJ43" i="276"/>
  <c r="AI43" i="276"/>
  <c r="AH43" i="276"/>
  <c r="AG43" i="276"/>
  <c r="AF43" i="276"/>
  <c r="AE43" i="276"/>
  <c r="AD43" i="276"/>
  <c r="AC43" i="276"/>
  <c r="AB43" i="276"/>
  <c r="AA43" i="276"/>
  <c r="Z43" i="276"/>
  <c r="Y43" i="276"/>
  <c r="X43" i="276"/>
  <c r="W43" i="276"/>
  <c r="V43" i="276"/>
  <c r="U43" i="276"/>
  <c r="T43" i="276"/>
  <c r="S43" i="276"/>
  <c r="R43" i="276"/>
  <c r="Q43" i="276"/>
  <c r="P43" i="276"/>
  <c r="O43" i="276"/>
  <c r="N43" i="276"/>
  <c r="M43" i="276"/>
  <c r="L43" i="276"/>
  <c r="K43" i="276"/>
  <c r="J43" i="276"/>
  <c r="I43" i="276"/>
  <c r="H43" i="276"/>
  <c r="G43" i="276"/>
  <c r="F43" i="276"/>
  <c r="C43" i="276" s="1"/>
  <c r="E43" i="276"/>
  <c r="D43" i="276"/>
  <c r="AP40" i="276"/>
  <c r="AO40" i="276"/>
  <c r="AN40" i="276"/>
  <c r="AM40" i="276"/>
  <c r="AL40" i="276"/>
  <c r="AK40" i="276"/>
  <c r="AJ40" i="276"/>
  <c r="AI40" i="276"/>
  <c r="AH40" i="276"/>
  <c r="AG40" i="276"/>
  <c r="AF40" i="276"/>
  <c r="AE40" i="276"/>
  <c r="AD40" i="276"/>
  <c r="AC40" i="276"/>
  <c r="AB40" i="276"/>
  <c r="AA40" i="276"/>
  <c r="Z40" i="276"/>
  <c r="Y40" i="276"/>
  <c r="X40" i="276"/>
  <c r="W40" i="276"/>
  <c r="V40" i="276"/>
  <c r="U40" i="276"/>
  <c r="T40" i="276"/>
  <c r="S40" i="276"/>
  <c r="R40" i="276"/>
  <c r="Q40" i="276"/>
  <c r="P40" i="276"/>
  <c r="O40" i="276"/>
  <c r="N40" i="276"/>
  <c r="M40" i="276"/>
  <c r="L40" i="276"/>
  <c r="K40" i="276"/>
  <c r="J40" i="276"/>
  <c r="I40" i="276"/>
  <c r="H40" i="276"/>
  <c r="G40" i="276"/>
  <c r="F40" i="276"/>
  <c r="E40" i="276"/>
  <c r="D40" i="276"/>
  <c r="C40" i="276"/>
  <c r="M160" i="275"/>
  <c r="AK158" i="275"/>
  <c r="AC148" i="275"/>
  <c r="M144" i="275"/>
  <c r="B130" i="275"/>
  <c r="B170" i="275" s="1"/>
  <c r="Y114" i="275"/>
  <c r="Q114" i="275"/>
  <c r="I114" i="275"/>
  <c r="AK110" i="275"/>
  <c r="AK190" i="275" s="1"/>
  <c r="AC110" i="275"/>
  <c r="U110" i="275"/>
  <c r="U190" i="275" s="1"/>
  <c r="M110" i="275"/>
  <c r="E110" i="275"/>
  <c r="E190" i="275" s="1"/>
  <c r="AO106" i="275"/>
  <c r="Y106" i="275"/>
  <c r="I106" i="275"/>
  <c r="AP101" i="275"/>
  <c r="AP141" i="275" s="1"/>
  <c r="AP181" i="275" s="1"/>
  <c r="AP221" i="275" s="1"/>
  <c r="AP251" i="275" s="1"/>
  <c r="AL101" i="275"/>
  <c r="AL141" i="275" s="1"/>
  <c r="AL181" i="275" s="1"/>
  <c r="AL221" i="275" s="1"/>
  <c r="AL251" i="275" s="1"/>
  <c r="AH101" i="275"/>
  <c r="AH141" i="275" s="1"/>
  <c r="AH181" i="275" s="1"/>
  <c r="AH221" i="275" s="1"/>
  <c r="AH251" i="275" s="1"/>
  <c r="AD101" i="275"/>
  <c r="AD141" i="275" s="1"/>
  <c r="AD181" i="275" s="1"/>
  <c r="AD221" i="275" s="1"/>
  <c r="AD251" i="275" s="1"/>
  <c r="Z101" i="275"/>
  <c r="Z141" i="275" s="1"/>
  <c r="Z181" i="275" s="1"/>
  <c r="Z221" i="275" s="1"/>
  <c r="Z251" i="275" s="1"/>
  <c r="V101" i="275"/>
  <c r="V141" i="275" s="1"/>
  <c r="V181" i="275" s="1"/>
  <c r="V221" i="275" s="1"/>
  <c r="V251" i="275" s="1"/>
  <c r="R101" i="275"/>
  <c r="R141" i="275" s="1"/>
  <c r="R181" i="275" s="1"/>
  <c r="R221" i="275" s="1"/>
  <c r="R251" i="275" s="1"/>
  <c r="N101" i="275"/>
  <c r="N141" i="275" s="1"/>
  <c r="N181" i="275" s="1"/>
  <c r="N221" i="275" s="1"/>
  <c r="N251" i="275" s="1"/>
  <c r="J101" i="275"/>
  <c r="J141" i="275" s="1"/>
  <c r="J181" i="275" s="1"/>
  <c r="J221" i="275" s="1"/>
  <c r="J251" i="275" s="1"/>
  <c r="F101" i="275"/>
  <c r="F141" i="275" s="1"/>
  <c r="F181" i="275" s="1"/>
  <c r="F221" i="275" s="1"/>
  <c r="F251" i="275" s="1"/>
  <c r="AP94" i="275"/>
  <c r="AO94" i="275"/>
  <c r="AN94" i="275"/>
  <c r="AM94" i="275"/>
  <c r="AL94" i="275"/>
  <c r="AK94" i="275"/>
  <c r="AJ94" i="275"/>
  <c r="AI94" i="275"/>
  <c r="AH94" i="275"/>
  <c r="AG94" i="275"/>
  <c r="AF94" i="275"/>
  <c r="AE94" i="275"/>
  <c r="AD94" i="275"/>
  <c r="AC94" i="275"/>
  <c r="AB94" i="275"/>
  <c r="AA94" i="275"/>
  <c r="Z94" i="275"/>
  <c r="Y94" i="275"/>
  <c r="X94" i="275"/>
  <c r="W94" i="275"/>
  <c r="V94" i="275"/>
  <c r="U94" i="275"/>
  <c r="T94" i="275"/>
  <c r="S94" i="275"/>
  <c r="R94" i="275"/>
  <c r="Q94" i="275"/>
  <c r="P94" i="275"/>
  <c r="O94" i="275"/>
  <c r="N94" i="275"/>
  <c r="M94" i="275"/>
  <c r="L94" i="275"/>
  <c r="K94" i="275"/>
  <c r="J94" i="275"/>
  <c r="I94" i="275"/>
  <c r="H94" i="275"/>
  <c r="G94" i="275"/>
  <c r="F94" i="275"/>
  <c r="E94" i="275"/>
  <c r="D94" i="275"/>
  <c r="AP93" i="275"/>
  <c r="AO93" i="275"/>
  <c r="AN93" i="275"/>
  <c r="AM93" i="275"/>
  <c r="AL93" i="275"/>
  <c r="AK93" i="275"/>
  <c r="AJ93" i="275"/>
  <c r="AI93" i="275"/>
  <c r="AH93" i="275"/>
  <c r="AG93" i="275"/>
  <c r="AF93" i="275"/>
  <c r="AE93" i="275"/>
  <c r="AD93" i="275"/>
  <c r="AC93" i="275"/>
  <c r="AB93" i="275"/>
  <c r="AA93" i="275"/>
  <c r="Z93" i="275"/>
  <c r="Y93" i="275"/>
  <c r="X93" i="275"/>
  <c r="W93" i="275"/>
  <c r="V93" i="275"/>
  <c r="U93" i="275"/>
  <c r="T93" i="275"/>
  <c r="S93" i="275"/>
  <c r="R93" i="275"/>
  <c r="Q93" i="275"/>
  <c r="P93" i="275"/>
  <c r="O93" i="275"/>
  <c r="N93" i="275"/>
  <c r="M93" i="275"/>
  <c r="L93" i="275"/>
  <c r="K93" i="275"/>
  <c r="J93" i="275"/>
  <c r="I93" i="275"/>
  <c r="H93" i="275"/>
  <c r="G93" i="275"/>
  <c r="F93" i="275"/>
  <c r="E93" i="275"/>
  <c r="D93" i="275"/>
  <c r="AP92" i="275"/>
  <c r="AO92" i="275"/>
  <c r="AN92" i="275"/>
  <c r="AM92" i="275"/>
  <c r="AL92" i="275"/>
  <c r="AK92" i="275"/>
  <c r="AJ92" i="275"/>
  <c r="AI92" i="275"/>
  <c r="AH92" i="275"/>
  <c r="AG92" i="275"/>
  <c r="AF92" i="275"/>
  <c r="AE92" i="275"/>
  <c r="AD92" i="275"/>
  <c r="AC92" i="275"/>
  <c r="AB92" i="275"/>
  <c r="AA92" i="275"/>
  <c r="Z92" i="275"/>
  <c r="Y92" i="275"/>
  <c r="X92" i="275"/>
  <c r="W92" i="275"/>
  <c r="V92" i="275"/>
  <c r="U92" i="275"/>
  <c r="T92" i="275"/>
  <c r="S92" i="275"/>
  <c r="R92" i="275"/>
  <c r="Q92" i="275"/>
  <c r="P92" i="275"/>
  <c r="O92" i="275"/>
  <c r="N92" i="275"/>
  <c r="M92" i="275"/>
  <c r="L92" i="275"/>
  <c r="K92" i="275"/>
  <c r="J92" i="275"/>
  <c r="I92" i="275"/>
  <c r="H92" i="275"/>
  <c r="G92" i="275"/>
  <c r="F92" i="275"/>
  <c r="E92" i="275"/>
  <c r="D92" i="275"/>
  <c r="AP91" i="275"/>
  <c r="AO91" i="275"/>
  <c r="AN91" i="275"/>
  <c r="AM91" i="275"/>
  <c r="AL91" i="275"/>
  <c r="AK91" i="275"/>
  <c r="AJ91" i="275"/>
  <c r="AI91" i="275"/>
  <c r="AH91" i="275"/>
  <c r="AG91" i="275"/>
  <c r="AF91" i="275"/>
  <c r="AE91" i="275"/>
  <c r="AD91" i="275"/>
  <c r="AC91" i="275"/>
  <c r="AB91" i="275"/>
  <c r="AA91" i="275"/>
  <c r="Z91" i="275"/>
  <c r="Y91" i="275"/>
  <c r="X91" i="275"/>
  <c r="W91" i="275"/>
  <c r="V91" i="275"/>
  <c r="U91" i="275"/>
  <c r="T91" i="275"/>
  <c r="S91" i="275"/>
  <c r="R91" i="275"/>
  <c r="Q91" i="275"/>
  <c r="P91" i="275"/>
  <c r="O91" i="275"/>
  <c r="N91" i="275"/>
  <c r="M91" i="275"/>
  <c r="L91" i="275"/>
  <c r="K91" i="275"/>
  <c r="J91" i="275"/>
  <c r="I91" i="275"/>
  <c r="H91" i="275"/>
  <c r="G91" i="275"/>
  <c r="F91" i="275"/>
  <c r="E91" i="275"/>
  <c r="D91" i="275"/>
  <c r="AP90" i="275"/>
  <c r="AO90" i="275"/>
  <c r="AN90" i="275"/>
  <c r="AM90" i="275"/>
  <c r="AL90" i="275"/>
  <c r="AK90" i="275"/>
  <c r="AJ90" i="275"/>
  <c r="AI90" i="275"/>
  <c r="AH90" i="275"/>
  <c r="AG90" i="275"/>
  <c r="AF90" i="275"/>
  <c r="AE90" i="275"/>
  <c r="AD90" i="275"/>
  <c r="AC90" i="275"/>
  <c r="AB90" i="275"/>
  <c r="AA90" i="275"/>
  <c r="Z90" i="275"/>
  <c r="Y90" i="275"/>
  <c r="X90" i="275"/>
  <c r="W90" i="275"/>
  <c r="V90" i="275"/>
  <c r="U90" i="275"/>
  <c r="T90" i="275"/>
  <c r="S90" i="275"/>
  <c r="R90" i="275"/>
  <c r="Q90" i="275"/>
  <c r="P90" i="275"/>
  <c r="O90" i="275"/>
  <c r="N90" i="275"/>
  <c r="M90" i="275"/>
  <c r="L90" i="275"/>
  <c r="K90" i="275"/>
  <c r="J90" i="275"/>
  <c r="I90" i="275"/>
  <c r="H90" i="275"/>
  <c r="G90" i="275"/>
  <c r="F90" i="275"/>
  <c r="E90" i="275"/>
  <c r="D90" i="275"/>
  <c r="B89" i="275"/>
  <c r="B139" i="275" s="1"/>
  <c r="B179" i="275" s="1"/>
  <c r="AO88" i="275"/>
  <c r="AO138" i="275" s="1"/>
  <c r="AN88" i="275"/>
  <c r="AN138" i="275" s="1"/>
  <c r="AK88" i="275"/>
  <c r="AK138" i="275" s="1"/>
  <c r="AJ88" i="275"/>
  <c r="AJ138" i="275" s="1"/>
  <c r="AG88" i="275"/>
  <c r="AG138" i="275" s="1"/>
  <c r="AF88" i="275"/>
  <c r="AF138" i="275" s="1"/>
  <c r="AC88" i="275"/>
  <c r="AC138" i="275" s="1"/>
  <c r="AB88" i="275"/>
  <c r="AB138" i="275" s="1"/>
  <c r="Y88" i="275"/>
  <c r="Y138" i="275" s="1"/>
  <c r="X88" i="275"/>
  <c r="X138" i="275" s="1"/>
  <c r="U88" i="275"/>
  <c r="U138" i="275" s="1"/>
  <c r="T88" i="275"/>
  <c r="T138" i="275" s="1"/>
  <c r="Q88" i="275"/>
  <c r="Q138" i="275" s="1"/>
  <c r="P88" i="275"/>
  <c r="P138" i="275" s="1"/>
  <c r="M88" i="275"/>
  <c r="M138" i="275" s="1"/>
  <c r="L88" i="275"/>
  <c r="L138" i="275" s="1"/>
  <c r="I88" i="275"/>
  <c r="I138" i="275" s="1"/>
  <c r="H88" i="275"/>
  <c r="H138" i="275" s="1"/>
  <c r="E88" i="275"/>
  <c r="E138" i="275" s="1"/>
  <c r="D88" i="275"/>
  <c r="D138" i="275" s="1"/>
  <c r="B88" i="275"/>
  <c r="B138" i="275" s="1"/>
  <c r="B178" i="275" s="1"/>
  <c r="B87" i="275"/>
  <c r="B137" i="275" s="1"/>
  <c r="B177" i="275" s="1"/>
  <c r="AO86" i="275"/>
  <c r="AO136" i="275" s="1"/>
  <c r="AN86" i="275"/>
  <c r="AN136" i="275" s="1"/>
  <c r="AK86" i="275"/>
  <c r="AK136" i="275" s="1"/>
  <c r="AJ86" i="275"/>
  <c r="AJ136" i="275" s="1"/>
  <c r="AG86" i="275"/>
  <c r="AG136" i="275" s="1"/>
  <c r="AF86" i="275"/>
  <c r="AF136" i="275" s="1"/>
  <c r="AC86" i="275"/>
  <c r="AC136" i="275" s="1"/>
  <c r="AB86" i="275"/>
  <c r="AB136" i="275" s="1"/>
  <c r="Y86" i="275"/>
  <c r="Y136" i="275" s="1"/>
  <c r="X86" i="275"/>
  <c r="X136" i="275" s="1"/>
  <c r="U86" i="275"/>
  <c r="U136" i="275" s="1"/>
  <c r="T86" i="275"/>
  <c r="T136" i="275" s="1"/>
  <c r="Q86" i="275"/>
  <c r="Q136" i="275" s="1"/>
  <c r="P86" i="275"/>
  <c r="P136" i="275" s="1"/>
  <c r="M86" i="275"/>
  <c r="M136" i="275" s="1"/>
  <c r="L86" i="275"/>
  <c r="L136" i="275" s="1"/>
  <c r="I86" i="275"/>
  <c r="I136" i="275" s="1"/>
  <c r="H86" i="275"/>
  <c r="H136" i="275" s="1"/>
  <c r="E86" i="275"/>
  <c r="E136" i="275" s="1"/>
  <c r="D86" i="275"/>
  <c r="D136" i="275" s="1"/>
  <c r="B86" i="275"/>
  <c r="B136" i="275" s="1"/>
  <c r="B176" i="275" s="1"/>
  <c r="B85" i="275"/>
  <c r="B135" i="275" s="1"/>
  <c r="B175" i="275" s="1"/>
  <c r="AO84" i="275"/>
  <c r="AO134" i="275" s="1"/>
  <c r="AN84" i="275"/>
  <c r="AN134" i="275" s="1"/>
  <c r="AK84" i="275"/>
  <c r="AK134" i="275" s="1"/>
  <c r="AJ84" i="275"/>
  <c r="AJ134" i="275" s="1"/>
  <c r="AG84" i="275"/>
  <c r="AG134" i="275" s="1"/>
  <c r="AF84" i="275"/>
  <c r="AF134" i="275" s="1"/>
  <c r="AC84" i="275"/>
  <c r="AC134" i="275" s="1"/>
  <c r="AB84" i="275"/>
  <c r="AB134" i="275" s="1"/>
  <c r="Y84" i="275"/>
  <c r="Y134" i="275" s="1"/>
  <c r="X84" i="275"/>
  <c r="X134" i="275" s="1"/>
  <c r="U84" i="275"/>
  <c r="U134" i="275" s="1"/>
  <c r="T84" i="275"/>
  <c r="T134" i="275" s="1"/>
  <c r="Q84" i="275"/>
  <c r="Q134" i="275" s="1"/>
  <c r="P84" i="275"/>
  <c r="P134" i="275" s="1"/>
  <c r="M84" i="275"/>
  <c r="M134" i="275" s="1"/>
  <c r="L84" i="275"/>
  <c r="L134" i="275" s="1"/>
  <c r="I84" i="275"/>
  <c r="I134" i="275" s="1"/>
  <c r="H84" i="275"/>
  <c r="H134" i="275" s="1"/>
  <c r="E84" i="275"/>
  <c r="E134" i="275" s="1"/>
  <c r="D84" i="275"/>
  <c r="D134" i="275" s="1"/>
  <c r="B84" i="275"/>
  <c r="AQ84" i="275" s="1"/>
  <c r="C134" i="275" s="1"/>
  <c r="B83" i="275"/>
  <c r="B133" i="275" s="1"/>
  <c r="B173" i="275" s="1"/>
  <c r="AO82" i="275"/>
  <c r="AO132" i="275" s="1"/>
  <c r="AN82" i="275"/>
  <c r="AN132" i="275" s="1"/>
  <c r="AK82" i="275"/>
  <c r="AK132" i="275" s="1"/>
  <c r="AJ82" i="275"/>
  <c r="AJ132" i="275" s="1"/>
  <c r="AG82" i="275"/>
  <c r="AG132" i="275" s="1"/>
  <c r="AF82" i="275"/>
  <c r="AF132" i="275" s="1"/>
  <c r="AC82" i="275"/>
  <c r="AC132" i="275" s="1"/>
  <c r="AB82" i="275"/>
  <c r="AB132" i="275" s="1"/>
  <c r="Y82" i="275"/>
  <c r="Y132" i="275" s="1"/>
  <c r="X82" i="275"/>
  <c r="X132" i="275" s="1"/>
  <c r="U82" i="275"/>
  <c r="U132" i="275" s="1"/>
  <c r="T82" i="275"/>
  <c r="T132" i="275" s="1"/>
  <c r="Q82" i="275"/>
  <c r="Q132" i="275" s="1"/>
  <c r="P82" i="275"/>
  <c r="P132" i="275" s="1"/>
  <c r="M82" i="275"/>
  <c r="M132" i="275" s="1"/>
  <c r="L82" i="275"/>
  <c r="L132" i="275" s="1"/>
  <c r="I82" i="275"/>
  <c r="I132" i="275" s="1"/>
  <c r="H82" i="275"/>
  <c r="H132" i="275" s="1"/>
  <c r="E82" i="275"/>
  <c r="E132" i="275" s="1"/>
  <c r="D82" i="275"/>
  <c r="D132" i="275" s="1"/>
  <c r="B82" i="275"/>
  <c r="B132" i="275" s="1"/>
  <c r="B172" i="275" s="1"/>
  <c r="B81" i="275"/>
  <c r="B131" i="275" s="1"/>
  <c r="B171" i="275" s="1"/>
  <c r="AO80" i="275"/>
  <c r="AO130" i="275" s="1"/>
  <c r="AN80" i="275"/>
  <c r="AN130" i="275" s="1"/>
  <c r="AK80" i="275"/>
  <c r="AK130" i="275" s="1"/>
  <c r="AJ80" i="275"/>
  <c r="AJ130" i="275" s="1"/>
  <c r="AG80" i="275"/>
  <c r="AG130" i="275" s="1"/>
  <c r="AF80" i="275"/>
  <c r="AF130" i="275" s="1"/>
  <c r="AC80" i="275"/>
  <c r="AC130" i="275" s="1"/>
  <c r="AB80" i="275"/>
  <c r="AB130" i="275" s="1"/>
  <c r="Y80" i="275"/>
  <c r="Y130" i="275" s="1"/>
  <c r="X80" i="275"/>
  <c r="X130" i="275" s="1"/>
  <c r="U80" i="275"/>
  <c r="U130" i="275" s="1"/>
  <c r="T80" i="275"/>
  <c r="T130" i="275" s="1"/>
  <c r="Q80" i="275"/>
  <c r="Q130" i="275" s="1"/>
  <c r="P80" i="275"/>
  <c r="P130" i="275" s="1"/>
  <c r="M80" i="275"/>
  <c r="M130" i="275" s="1"/>
  <c r="L80" i="275"/>
  <c r="L130" i="275" s="1"/>
  <c r="I80" i="275"/>
  <c r="I130" i="275" s="1"/>
  <c r="H80" i="275"/>
  <c r="H130" i="275" s="1"/>
  <c r="E80" i="275"/>
  <c r="E130" i="275" s="1"/>
  <c r="D80" i="275"/>
  <c r="D130" i="275" s="1"/>
  <c r="B80" i="275"/>
  <c r="AQ80" i="275" s="1"/>
  <c r="C130" i="275" s="1"/>
  <c r="B79" i="275"/>
  <c r="B129" i="275" s="1"/>
  <c r="B169" i="275" s="1"/>
  <c r="AO78" i="275"/>
  <c r="AO128" i="275" s="1"/>
  <c r="AN78" i="275"/>
  <c r="AN128" i="275" s="1"/>
  <c r="AK78" i="275"/>
  <c r="AK128" i="275" s="1"/>
  <c r="AJ78" i="275"/>
  <c r="AJ128" i="275" s="1"/>
  <c r="AG78" i="275"/>
  <c r="AG128" i="275" s="1"/>
  <c r="AF78" i="275"/>
  <c r="AF128" i="275" s="1"/>
  <c r="AC78" i="275"/>
  <c r="AC128" i="275" s="1"/>
  <c r="AB78" i="275"/>
  <c r="AB128" i="275" s="1"/>
  <c r="Y78" i="275"/>
  <c r="Y128" i="275" s="1"/>
  <c r="X78" i="275"/>
  <c r="X128" i="275" s="1"/>
  <c r="U78" i="275"/>
  <c r="U128" i="275" s="1"/>
  <c r="T78" i="275"/>
  <c r="T128" i="275" s="1"/>
  <c r="Q78" i="275"/>
  <c r="Q128" i="275" s="1"/>
  <c r="P78" i="275"/>
  <c r="P128" i="275" s="1"/>
  <c r="M78" i="275"/>
  <c r="M128" i="275" s="1"/>
  <c r="L78" i="275"/>
  <c r="L128" i="275" s="1"/>
  <c r="I78" i="275"/>
  <c r="I128" i="275" s="1"/>
  <c r="H78" i="275"/>
  <c r="H128" i="275" s="1"/>
  <c r="E78" i="275"/>
  <c r="E128" i="275" s="1"/>
  <c r="D78" i="275"/>
  <c r="D128" i="275" s="1"/>
  <c r="B78" i="275"/>
  <c r="B128" i="275" s="1"/>
  <c r="B168" i="275" s="1"/>
  <c r="B77" i="275"/>
  <c r="B127" i="275" s="1"/>
  <c r="B167" i="275" s="1"/>
  <c r="AO76" i="275"/>
  <c r="AO126" i="275" s="1"/>
  <c r="AN76" i="275"/>
  <c r="AN126" i="275" s="1"/>
  <c r="AK76" i="275"/>
  <c r="AK126" i="275" s="1"/>
  <c r="AJ76" i="275"/>
  <c r="AJ126" i="275" s="1"/>
  <c r="AG76" i="275"/>
  <c r="AG126" i="275" s="1"/>
  <c r="AF76" i="275"/>
  <c r="AF126" i="275" s="1"/>
  <c r="AC76" i="275"/>
  <c r="AC126" i="275" s="1"/>
  <c r="AB76" i="275"/>
  <c r="AB126" i="275" s="1"/>
  <c r="Y76" i="275"/>
  <c r="Y126" i="275" s="1"/>
  <c r="X76" i="275"/>
  <c r="X126" i="275" s="1"/>
  <c r="U76" i="275"/>
  <c r="U126" i="275" s="1"/>
  <c r="T76" i="275"/>
  <c r="T126" i="275" s="1"/>
  <c r="Q76" i="275"/>
  <c r="Q126" i="275" s="1"/>
  <c r="P76" i="275"/>
  <c r="P126" i="275" s="1"/>
  <c r="M76" i="275"/>
  <c r="M126" i="275" s="1"/>
  <c r="L76" i="275"/>
  <c r="L126" i="275" s="1"/>
  <c r="I76" i="275"/>
  <c r="I126" i="275" s="1"/>
  <c r="H76" i="275"/>
  <c r="H126" i="275" s="1"/>
  <c r="E76" i="275"/>
  <c r="E126" i="275" s="1"/>
  <c r="D76" i="275"/>
  <c r="D126" i="275" s="1"/>
  <c r="B76" i="275"/>
  <c r="B126" i="275" s="1"/>
  <c r="B166" i="275" s="1"/>
  <c r="B75" i="275"/>
  <c r="B125" i="275" s="1"/>
  <c r="B165" i="275" s="1"/>
  <c r="AO74" i="275"/>
  <c r="AO124" i="275" s="1"/>
  <c r="AN74" i="275"/>
  <c r="AN124" i="275" s="1"/>
  <c r="AK74" i="275"/>
  <c r="AK124" i="275" s="1"/>
  <c r="AJ74" i="275"/>
  <c r="AJ124" i="275" s="1"/>
  <c r="AG74" i="275"/>
  <c r="AG124" i="275" s="1"/>
  <c r="AF74" i="275"/>
  <c r="AF124" i="275" s="1"/>
  <c r="AC74" i="275"/>
  <c r="AC124" i="275" s="1"/>
  <c r="AC204" i="275" s="1"/>
  <c r="AB74" i="275"/>
  <c r="AB124" i="275" s="1"/>
  <c r="Y74" i="275"/>
  <c r="Y124" i="275" s="1"/>
  <c r="X74" i="275"/>
  <c r="X124" i="275" s="1"/>
  <c r="U74" i="275"/>
  <c r="U124" i="275" s="1"/>
  <c r="T74" i="275"/>
  <c r="T124" i="275" s="1"/>
  <c r="Q74" i="275"/>
  <c r="Q124" i="275" s="1"/>
  <c r="P74" i="275"/>
  <c r="P124" i="275" s="1"/>
  <c r="M74" i="275"/>
  <c r="M124" i="275" s="1"/>
  <c r="L74" i="275"/>
  <c r="L124" i="275" s="1"/>
  <c r="I74" i="275"/>
  <c r="I124" i="275" s="1"/>
  <c r="H74" i="275"/>
  <c r="H124" i="275" s="1"/>
  <c r="E74" i="275"/>
  <c r="E124" i="275" s="1"/>
  <c r="D74" i="275"/>
  <c r="D124" i="275" s="1"/>
  <c r="B74" i="275"/>
  <c r="B124" i="275" s="1"/>
  <c r="B164" i="275" s="1"/>
  <c r="B73" i="275"/>
  <c r="B123" i="275" s="1"/>
  <c r="B163" i="275" s="1"/>
  <c r="AO72" i="275"/>
  <c r="AO122" i="275" s="1"/>
  <c r="AN72" i="275"/>
  <c r="AN122" i="275" s="1"/>
  <c r="AK72" i="275"/>
  <c r="AK122" i="275" s="1"/>
  <c r="AJ72" i="275"/>
  <c r="AJ122" i="275" s="1"/>
  <c r="AG72" i="275"/>
  <c r="AG122" i="275" s="1"/>
  <c r="AF72" i="275"/>
  <c r="AF122" i="275" s="1"/>
  <c r="AC72" i="275"/>
  <c r="AC122" i="275" s="1"/>
  <c r="AB72" i="275"/>
  <c r="AB122" i="275" s="1"/>
  <c r="Y72" i="275"/>
  <c r="Y122" i="275" s="1"/>
  <c r="X72" i="275"/>
  <c r="X122" i="275" s="1"/>
  <c r="U72" i="275"/>
  <c r="U122" i="275" s="1"/>
  <c r="T72" i="275"/>
  <c r="T122" i="275" s="1"/>
  <c r="Q72" i="275"/>
  <c r="Q122" i="275" s="1"/>
  <c r="P72" i="275"/>
  <c r="P122" i="275" s="1"/>
  <c r="M72" i="275"/>
  <c r="M122" i="275" s="1"/>
  <c r="L72" i="275"/>
  <c r="L122" i="275" s="1"/>
  <c r="I72" i="275"/>
  <c r="I122" i="275" s="1"/>
  <c r="H72" i="275"/>
  <c r="H122" i="275" s="1"/>
  <c r="E72" i="275"/>
  <c r="E122" i="275" s="1"/>
  <c r="D72" i="275"/>
  <c r="D122" i="275" s="1"/>
  <c r="B72" i="275"/>
  <c r="AQ72" i="275" s="1"/>
  <c r="C122" i="275" s="1"/>
  <c r="B71" i="275"/>
  <c r="B121" i="275" s="1"/>
  <c r="B161" i="275" s="1"/>
  <c r="AO70" i="275"/>
  <c r="AO120" i="275" s="1"/>
  <c r="AN70" i="275"/>
  <c r="AN120" i="275" s="1"/>
  <c r="AK70" i="275"/>
  <c r="AK120" i="275" s="1"/>
  <c r="AJ70" i="275"/>
  <c r="AJ120" i="275" s="1"/>
  <c r="AG70" i="275"/>
  <c r="AG120" i="275" s="1"/>
  <c r="AF70" i="275"/>
  <c r="AF120" i="275" s="1"/>
  <c r="AC70" i="275"/>
  <c r="AC120" i="275" s="1"/>
  <c r="AC200" i="275" s="1"/>
  <c r="AB70" i="275"/>
  <c r="AB120" i="275" s="1"/>
  <c r="Y70" i="275"/>
  <c r="Y120" i="275" s="1"/>
  <c r="X70" i="275"/>
  <c r="X120" i="275" s="1"/>
  <c r="U70" i="275"/>
  <c r="U120" i="275" s="1"/>
  <c r="T70" i="275"/>
  <c r="T120" i="275" s="1"/>
  <c r="Q70" i="275"/>
  <c r="Q120" i="275" s="1"/>
  <c r="P70" i="275"/>
  <c r="P120" i="275" s="1"/>
  <c r="M70" i="275"/>
  <c r="M120" i="275" s="1"/>
  <c r="M200" i="275" s="1"/>
  <c r="L70" i="275"/>
  <c r="L120" i="275" s="1"/>
  <c r="I70" i="275"/>
  <c r="I120" i="275" s="1"/>
  <c r="H70" i="275"/>
  <c r="H120" i="275" s="1"/>
  <c r="E70" i="275"/>
  <c r="E120" i="275" s="1"/>
  <c r="D70" i="275"/>
  <c r="D120" i="275" s="1"/>
  <c r="B70" i="275"/>
  <c r="B120" i="275" s="1"/>
  <c r="B160" i="275" s="1"/>
  <c r="B69" i="275"/>
  <c r="B119" i="275" s="1"/>
  <c r="B159" i="275" s="1"/>
  <c r="AO68" i="275"/>
  <c r="AO118" i="275" s="1"/>
  <c r="AN68" i="275"/>
  <c r="AN118" i="275" s="1"/>
  <c r="AK68" i="275"/>
  <c r="AK118" i="275" s="1"/>
  <c r="AK198" i="275" s="1"/>
  <c r="AJ68" i="275"/>
  <c r="AJ118" i="275" s="1"/>
  <c r="AG68" i="275"/>
  <c r="AG118" i="275" s="1"/>
  <c r="AF68" i="275"/>
  <c r="AF118" i="275" s="1"/>
  <c r="AC68" i="275"/>
  <c r="AC118" i="275" s="1"/>
  <c r="AB68" i="275"/>
  <c r="AB118" i="275" s="1"/>
  <c r="Y68" i="275"/>
  <c r="Y118" i="275" s="1"/>
  <c r="X68" i="275"/>
  <c r="X118" i="275" s="1"/>
  <c r="U68" i="275"/>
  <c r="U118" i="275" s="1"/>
  <c r="U198" i="275" s="1"/>
  <c r="T68" i="275"/>
  <c r="T118" i="275" s="1"/>
  <c r="Q68" i="275"/>
  <c r="Q118" i="275" s="1"/>
  <c r="P68" i="275"/>
  <c r="P118" i="275" s="1"/>
  <c r="M68" i="275"/>
  <c r="M118" i="275" s="1"/>
  <c r="L68" i="275"/>
  <c r="L118" i="275" s="1"/>
  <c r="I68" i="275"/>
  <c r="I118" i="275" s="1"/>
  <c r="H68" i="275"/>
  <c r="H118" i="275" s="1"/>
  <c r="E68" i="275"/>
  <c r="E118" i="275" s="1"/>
  <c r="E198" i="275" s="1"/>
  <c r="D68" i="275"/>
  <c r="D118" i="275" s="1"/>
  <c r="B68" i="275"/>
  <c r="AQ68" i="275" s="1"/>
  <c r="C118" i="275" s="1"/>
  <c r="AP67" i="275"/>
  <c r="AP117" i="275" s="1"/>
  <c r="Z67" i="275"/>
  <c r="Z117" i="275" s="1"/>
  <c r="J67" i="275"/>
  <c r="J117" i="275" s="1"/>
  <c r="B67" i="275"/>
  <c r="AD67" i="275" s="1"/>
  <c r="AD117" i="275" s="1"/>
  <c r="AO66" i="275"/>
  <c r="AO116" i="275" s="1"/>
  <c r="AN66" i="275"/>
  <c r="AN116" i="275" s="1"/>
  <c r="AK66" i="275"/>
  <c r="AK116" i="275" s="1"/>
  <c r="AJ66" i="275"/>
  <c r="AJ116" i="275" s="1"/>
  <c r="AG66" i="275"/>
  <c r="AG116" i="275" s="1"/>
  <c r="AF66" i="275"/>
  <c r="AF116" i="275" s="1"/>
  <c r="AC66" i="275"/>
  <c r="AC116" i="275" s="1"/>
  <c r="AC196" i="275" s="1"/>
  <c r="AB66" i="275"/>
  <c r="AB116" i="275" s="1"/>
  <c r="Y66" i="275"/>
  <c r="Y116" i="275" s="1"/>
  <c r="X66" i="275"/>
  <c r="X116" i="275" s="1"/>
  <c r="U66" i="275"/>
  <c r="U116" i="275" s="1"/>
  <c r="T66" i="275"/>
  <c r="T116" i="275" s="1"/>
  <c r="Q66" i="275"/>
  <c r="Q116" i="275" s="1"/>
  <c r="P66" i="275"/>
  <c r="P116" i="275" s="1"/>
  <c r="M66" i="275"/>
  <c r="M116" i="275" s="1"/>
  <c r="M196" i="275" s="1"/>
  <c r="L66" i="275"/>
  <c r="L116" i="275" s="1"/>
  <c r="I66" i="275"/>
  <c r="I116" i="275" s="1"/>
  <c r="H66" i="275"/>
  <c r="H116" i="275" s="1"/>
  <c r="E66" i="275"/>
  <c r="E116" i="275" s="1"/>
  <c r="D66" i="275"/>
  <c r="D116" i="275" s="1"/>
  <c r="B66" i="275"/>
  <c r="B116" i="275" s="1"/>
  <c r="B156" i="275" s="1"/>
  <c r="AP65" i="275"/>
  <c r="AP115" i="275" s="1"/>
  <c r="Z65" i="275"/>
  <c r="Z115" i="275" s="1"/>
  <c r="J65" i="275"/>
  <c r="J115" i="275" s="1"/>
  <c r="B65" i="275"/>
  <c r="AD65" i="275" s="1"/>
  <c r="AD115" i="275" s="1"/>
  <c r="AO64" i="275"/>
  <c r="AO114" i="275" s="1"/>
  <c r="AN64" i="275"/>
  <c r="AN114" i="275" s="1"/>
  <c r="AK64" i="275"/>
  <c r="AK114" i="275" s="1"/>
  <c r="AK194" i="275" s="1"/>
  <c r="AJ64" i="275"/>
  <c r="AJ114" i="275" s="1"/>
  <c r="AG64" i="275"/>
  <c r="AG114" i="275" s="1"/>
  <c r="AF64" i="275"/>
  <c r="AF114" i="275" s="1"/>
  <c r="AC64" i="275"/>
  <c r="AC114" i="275" s="1"/>
  <c r="AB64" i="275"/>
  <c r="AB114" i="275" s="1"/>
  <c r="Y64" i="275"/>
  <c r="X64" i="275"/>
  <c r="X114" i="275" s="1"/>
  <c r="U64" i="275"/>
  <c r="U114" i="275" s="1"/>
  <c r="T64" i="275"/>
  <c r="T114" i="275" s="1"/>
  <c r="Q64" i="275"/>
  <c r="P64" i="275"/>
  <c r="P114" i="275" s="1"/>
  <c r="M64" i="275"/>
  <c r="M114" i="275" s="1"/>
  <c r="L64" i="275"/>
  <c r="L114" i="275" s="1"/>
  <c r="I64" i="275"/>
  <c r="H64" i="275"/>
  <c r="H114" i="275" s="1"/>
  <c r="E64" i="275"/>
  <c r="E114" i="275" s="1"/>
  <c r="D64" i="275"/>
  <c r="D114" i="275" s="1"/>
  <c r="B64" i="275"/>
  <c r="AQ64" i="275" s="1"/>
  <c r="C114" i="275" s="1"/>
  <c r="AP63" i="275"/>
  <c r="AP113" i="275" s="1"/>
  <c r="Z63" i="275"/>
  <c r="Z113" i="275" s="1"/>
  <c r="J63" i="275"/>
  <c r="J113" i="275" s="1"/>
  <c r="B63" i="275"/>
  <c r="AD63" i="275" s="1"/>
  <c r="AD113" i="275" s="1"/>
  <c r="AO62" i="275"/>
  <c r="AO112" i="275" s="1"/>
  <c r="AN62" i="275"/>
  <c r="AN112" i="275" s="1"/>
  <c r="AK62" i="275"/>
  <c r="AK112" i="275" s="1"/>
  <c r="AJ62" i="275"/>
  <c r="AJ112" i="275" s="1"/>
  <c r="AG62" i="275"/>
  <c r="AG112" i="275" s="1"/>
  <c r="AF62" i="275"/>
  <c r="AF112" i="275" s="1"/>
  <c r="AC62" i="275"/>
  <c r="AC112" i="275" s="1"/>
  <c r="AC192" i="275" s="1"/>
  <c r="AB62" i="275"/>
  <c r="AB112" i="275" s="1"/>
  <c r="Y62" i="275"/>
  <c r="Y112" i="275" s="1"/>
  <c r="X62" i="275"/>
  <c r="X112" i="275" s="1"/>
  <c r="U62" i="275"/>
  <c r="U112" i="275" s="1"/>
  <c r="T62" i="275"/>
  <c r="T112" i="275" s="1"/>
  <c r="Q62" i="275"/>
  <c r="Q112" i="275" s="1"/>
  <c r="P62" i="275"/>
  <c r="P112" i="275" s="1"/>
  <c r="M62" i="275"/>
  <c r="M112" i="275" s="1"/>
  <c r="M192" i="275" s="1"/>
  <c r="L62" i="275"/>
  <c r="L112" i="275" s="1"/>
  <c r="I62" i="275"/>
  <c r="I112" i="275" s="1"/>
  <c r="H62" i="275"/>
  <c r="H112" i="275" s="1"/>
  <c r="E62" i="275"/>
  <c r="E112" i="275" s="1"/>
  <c r="D62" i="275"/>
  <c r="D112" i="275" s="1"/>
  <c r="B62" i="275"/>
  <c r="B112" i="275" s="1"/>
  <c r="B152" i="275" s="1"/>
  <c r="AP61" i="275"/>
  <c r="AP111" i="275" s="1"/>
  <c r="Z61" i="275"/>
  <c r="Z111" i="275" s="1"/>
  <c r="J61" i="275"/>
  <c r="J111" i="275" s="1"/>
  <c r="B61" i="275"/>
  <c r="AD61" i="275" s="1"/>
  <c r="AD111" i="275" s="1"/>
  <c r="AO60" i="275"/>
  <c r="AO110" i="275" s="1"/>
  <c r="AN60" i="275"/>
  <c r="AN110" i="275" s="1"/>
  <c r="AK60" i="275"/>
  <c r="AJ60" i="275"/>
  <c r="AJ110" i="275" s="1"/>
  <c r="AG60" i="275"/>
  <c r="AG110" i="275" s="1"/>
  <c r="AF60" i="275"/>
  <c r="AF110" i="275" s="1"/>
  <c r="AC60" i="275"/>
  <c r="AB60" i="275"/>
  <c r="AB110" i="275" s="1"/>
  <c r="Y60" i="275"/>
  <c r="Y110" i="275" s="1"/>
  <c r="X60" i="275"/>
  <c r="X110" i="275" s="1"/>
  <c r="U60" i="275"/>
  <c r="T60" i="275"/>
  <c r="T110" i="275" s="1"/>
  <c r="Q60" i="275"/>
  <c r="Q110" i="275" s="1"/>
  <c r="P60" i="275"/>
  <c r="P110" i="275" s="1"/>
  <c r="M60" i="275"/>
  <c r="L60" i="275"/>
  <c r="L110" i="275" s="1"/>
  <c r="I60" i="275"/>
  <c r="I110" i="275" s="1"/>
  <c r="H60" i="275"/>
  <c r="H110" i="275" s="1"/>
  <c r="E60" i="275"/>
  <c r="D60" i="275"/>
  <c r="D110" i="275" s="1"/>
  <c r="B60" i="275"/>
  <c r="B110" i="275" s="1"/>
  <c r="B150" i="275" s="1"/>
  <c r="AP59" i="275"/>
  <c r="AP109" i="275" s="1"/>
  <c r="Z59" i="275"/>
  <c r="Z109" i="275" s="1"/>
  <c r="J59" i="275"/>
  <c r="J109" i="275" s="1"/>
  <c r="B59" i="275"/>
  <c r="AD59" i="275" s="1"/>
  <c r="AD109" i="275" s="1"/>
  <c r="AO58" i="275"/>
  <c r="AO108" i="275" s="1"/>
  <c r="AN58" i="275"/>
  <c r="AN108" i="275" s="1"/>
  <c r="AK58" i="275"/>
  <c r="AK108" i="275" s="1"/>
  <c r="AJ58" i="275"/>
  <c r="AJ108" i="275" s="1"/>
  <c r="AG58" i="275"/>
  <c r="AG108" i="275" s="1"/>
  <c r="AF58" i="275"/>
  <c r="AF108" i="275" s="1"/>
  <c r="AC58" i="275"/>
  <c r="AC108" i="275" s="1"/>
  <c r="AC188" i="275" s="1"/>
  <c r="AB58" i="275"/>
  <c r="AB108" i="275" s="1"/>
  <c r="Y58" i="275"/>
  <c r="Y108" i="275" s="1"/>
  <c r="X58" i="275"/>
  <c r="X108" i="275" s="1"/>
  <c r="U58" i="275"/>
  <c r="U108" i="275" s="1"/>
  <c r="T58" i="275"/>
  <c r="T108" i="275" s="1"/>
  <c r="Q58" i="275"/>
  <c r="Q108" i="275" s="1"/>
  <c r="P58" i="275"/>
  <c r="P108" i="275" s="1"/>
  <c r="M58" i="275"/>
  <c r="M108" i="275" s="1"/>
  <c r="M188" i="275" s="1"/>
  <c r="L58" i="275"/>
  <c r="L108" i="275" s="1"/>
  <c r="I58" i="275"/>
  <c r="I108" i="275" s="1"/>
  <c r="I148" i="275" s="1"/>
  <c r="H58" i="275"/>
  <c r="H108" i="275" s="1"/>
  <c r="E58" i="275"/>
  <c r="E108" i="275" s="1"/>
  <c r="D58" i="275"/>
  <c r="D108" i="275" s="1"/>
  <c r="B58" i="275"/>
  <c r="B108" i="275" s="1"/>
  <c r="B148" i="275" s="1"/>
  <c r="AP57" i="275"/>
  <c r="AP107" i="275" s="1"/>
  <c r="Z57" i="275"/>
  <c r="Z107" i="275" s="1"/>
  <c r="J57" i="275"/>
  <c r="J107" i="275" s="1"/>
  <c r="B57" i="275"/>
  <c r="AD57" i="275" s="1"/>
  <c r="AD107" i="275" s="1"/>
  <c r="AO56" i="275"/>
  <c r="AN56" i="275"/>
  <c r="AN106" i="275" s="1"/>
  <c r="AK56" i="275"/>
  <c r="AK106" i="275" s="1"/>
  <c r="AJ56" i="275"/>
  <c r="AJ106" i="275" s="1"/>
  <c r="AG56" i="275"/>
  <c r="AG106" i="275" s="1"/>
  <c r="AF56" i="275"/>
  <c r="AF106" i="275" s="1"/>
  <c r="AC56" i="275"/>
  <c r="AC106" i="275" s="1"/>
  <c r="AB56" i="275"/>
  <c r="AB106" i="275" s="1"/>
  <c r="Y56" i="275"/>
  <c r="X56" i="275"/>
  <c r="X106" i="275" s="1"/>
  <c r="U56" i="275"/>
  <c r="U106" i="275" s="1"/>
  <c r="T56" i="275"/>
  <c r="T106" i="275" s="1"/>
  <c r="Q56" i="275"/>
  <c r="Q106" i="275" s="1"/>
  <c r="P56" i="275"/>
  <c r="P106" i="275" s="1"/>
  <c r="M56" i="275"/>
  <c r="M106" i="275" s="1"/>
  <c r="L56" i="275"/>
  <c r="L106" i="275" s="1"/>
  <c r="I56" i="275"/>
  <c r="H56" i="275"/>
  <c r="H106" i="275" s="1"/>
  <c r="E56" i="275"/>
  <c r="E106" i="275" s="1"/>
  <c r="D56" i="275"/>
  <c r="D106" i="275" s="1"/>
  <c r="B56" i="275"/>
  <c r="B106" i="275" s="1"/>
  <c r="B146" i="275" s="1"/>
  <c r="AP55" i="275"/>
  <c r="AP105" i="275" s="1"/>
  <c r="Z55" i="275"/>
  <c r="Z105" i="275" s="1"/>
  <c r="J55" i="275"/>
  <c r="J105" i="275" s="1"/>
  <c r="B55" i="275"/>
  <c r="AD55" i="275" s="1"/>
  <c r="AD105" i="275" s="1"/>
  <c r="AO54" i="275"/>
  <c r="AO104" i="275" s="1"/>
  <c r="AN54" i="275"/>
  <c r="AN104" i="275" s="1"/>
  <c r="AK54" i="275"/>
  <c r="AK104" i="275" s="1"/>
  <c r="AJ54" i="275"/>
  <c r="AJ104" i="275" s="1"/>
  <c r="AG54" i="275"/>
  <c r="AG104" i="275" s="1"/>
  <c r="AF54" i="275"/>
  <c r="AF104" i="275" s="1"/>
  <c r="AC54" i="275"/>
  <c r="AC104" i="275" s="1"/>
  <c r="AC184" i="275" s="1"/>
  <c r="AB54" i="275"/>
  <c r="AB104" i="275" s="1"/>
  <c r="Y54" i="275"/>
  <c r="Y104" i="275" s="1"/>
  <c r="X54" i="275"/>
  <c r="X104" i="275" s="1"/>
  <c r="U54" i="275"/>
  <c r="U104" i="275" s="1"/>
  <c r="T54" i="275"/>
  <c r="T104" i="275" s="1"/>
  <c r="Q54" i="275"/>
  <c r="Q104" i="275" s="1"/>
  <c r="P54" i="275"/>
  <c r="P104" i="275" s="1"/>
  <c r="M54" i="275"/>
  <c r="M104" i="275" s="1"/>
  <c r="M184" i="275" s="1"/>
  <c r="L54" i="275"/>
  <c r="L104" i="275" s="1"/>
  <c r="I54" i="275"/>
  <c r="I104" i="275" s="1"/>
  <c r="H54" i="275"/>
  <c r="H104" i="275" s="1"/>
  <c r="E54" i="275"/>
  <c r="E104" i="275" s="1"/>
  <c r="D54" i="275"/>
  <c r="D104" i="275" s="1"/>
  <c r="B54" i="275"/>
  <c r="AQ54" i="275" s="1"/>
  <c r="C104" i="275" s="1"/>
  <c r="AP53" i="275"/>
  <c r="AP103" i="275" s="1"/>
  <c r="Z53" i="275"/>
  <c r="Z103" i="275" s="1"/>
  <c r="J53" i="275"/>
  <c r="J103" i="275" s="1"/>
  <c r="B53" i="275"/>
  <c r="AD53" i="275" s="1"/>
  <c r="AD103" i="275" s="1"/>
  <c r="AN52" i="275"/>
  <c r="AN102" i="275" s="1"/>
  <c r="AJ52" i="275"/>
  <c r="AJ102" i="275" s="1"/>
  <c r="AF52" i="275"/>
  <c r="AF102" i="275" s="1"/>
  <c r="AB52" i="275"/>
  <c r="AB102" i="275" s="1"/>
  <c r="X52" i="275"/>
  <c r="X102" i="275" s="1"/>
  <c r="T52" i="275"/>
  <c r="T102" i="275" s="1"/>
  <c r="P52" i="275"/>
  <c r="P102" i="275" s="1"/>
  <c r="L52" i="275"/>
  <c r="L102" i="275" s="1"/>
  <c r="H52" i="275"/>
  <c r="H102" i="275" s="1"/>
  <c r="D52" i="275"/>
  <c r="D102" i="275" s="1"/>
  <c r="B52" i="275"/>
  <c r="AP51" i="275"/>
  <c r="AO51" i="275"/>
  <c r="AO101" i="275" s="1"/>
  <c r="AO141" i="275" s="1"/>
  <c r="AO181" i="275" s="1"/>
  <c r="AO221" i="275" s="1"/>
  <c r="AO251" i="275" s="1"/>
  <c r="AN51" i="275"/>
  <c r="AN101" i="275" s="1"/>
  <c r="AN141" i="275" s="1"/>
  <c r="AN181" i="275" s="1"/>
  <c r="AN221" i="275" s="1"/>
  <c r="AN251" i="275" s="1"/>
  <c r="AM51" i="275"/>
  <c r="AM101" i="275" s="1"/>
  <c r="AM141" i="275" s="1"/>
  <c r="AM181" i="275" s="1"/>
  <c r="AM221" i="275" s="1"/>
  <c r="AM251" i="275" s="1"/>
  <c r="AL51" i="275"/>
  <c r="AK51" i="275"/>
  <c r="AK101" i="275" s="1"/>
  <c r="AK141" i="275" s="1"/>
  <c r="AK181" i="275" s="1"/>
  <c r="AK221" i="275" s="1"/>
  <c r="AK251" i="275" s="1"/>
  <c r="AJ51" i="275"/>
  <c r="AJ101" i="275" s="1"/>
  <c r="AJ141" i="275" s="1"/>
  <c r="AJ181" i="275" s="1"/>
  <c r="AJ221" i="275" s="1"/>
  <c r="AJ251" i="275" s="1"/>
  <c r="AI51" i="275"/>
  <c r="AI101" i="275" s="1"/>
  <c r="AI141" i="275" s="1"/>
  <c r="AI181" i="275" s="1"/>
  <c r="AI221" i="275" s="1"/>
  <c r="AI251" i="275" s="1"/>
  <c r="AH51" i="275"/>
  <c r="AG51" i="275"/>
  <c r="AG101" i="275" s="1"/>
  <c r="AG141" i="275" s="1"/>
  <c r="AG181" i="275" s="1"/>
  <c r="AG221" i="275" s="1"/>
  <c r="AG251" i="275" s="1"/>
  <c r="AF51" i="275"/>
  <c r="AF101" i="275" s="1"/>
  <c r="AF141" i="275" s="1"/>
  <c r="AF181" i="275" s="1"/>
  <c r="AF221" i="275" s="1"/>
  <c r="AF251" i="275" s="1"/>
  <c r="AE51" i="275"/>
  <c r="AE101" i="275" s="1"/>
  <c r="AE141" i="275" s="1"/>
  <c r="AE181" i="275" s="1"/>
  <c r="AE221" i="275" s="1"/>
  <c r="AE251" i="275" s="1"/>
  <c r="AD51" i="275"/>
  <c r="AC51" i="275"/>
  <c r="AC101" i="275" s="1"/>
  <c r="AC141" i="275" s="1"/>
  <c r="AC181" i="275" s="1"/>
  <c r="AC221" i="275" s="1"/>
  <c r="AC251" i="275" s="1"/>
  <c r="AB51" i="275"/>
  <c r="AB101" i="275" s="1"/>
  <c r="AB141" i="275" s="1"/>
  <c r="AB181" i="275" s="1"/>
  <c r="AB221" i="275" s="1"/>
  <c r="AB251" i="275" s="1"/>
  <c r="AA51" i="275"/>
  <c r="AA101" i="275" s="1"/>
  <c r="AA141" i="275" s="1"/>
  <c r="AA181" i="275" s="1"/>
  <c r="AA221" i="275" s="1"/>
  <c r="AA251" i="275" s="1"/>
  <c r="Z51" i="275"/>
  <c r="Y51" i="275"/>
  <c r="Y101" i="275" s="1"/>
  <c r="Y141" i="275" s="1"/>
  <c r="Y181" i="275" s="1"/>
  <c r="Y221" i="275" s="1"/>
  <c r="Y251" i="275" s="1"/>
  <c r="X51" i="275"/>
  <c r="X101" i="275" s="1"/>
  <c r="X141" i="275" s="1"/>
  <c r="X181" i="275" s="1"/>
  <c r="X221" i="275" s="1"/>
  <c r="X251" i="275" s="1"/>
  <c r="W51" i="275"/>
  <c r="W101" i="275" s="1"/>
  <c r="W141" i="275" s="1"/>
  <c r="W181" i="275" s="1"/>
  <c r="W221" i="275" s="1"/>
  <c r="W251" i="275" s="1"/>
  <c r="V51" i="275"/>
  <c r="U51" i="275"/>
  <c r="U101" i="275" s="1"/>
  <c r="U141" i="275" s="1"/>
  <c r="U181" i="275" s="1"/>
  <c r="U221" i="275" s="1"/>
  <c r="U251" i="275" s="1"/>
  <c r="T51" i="275"/>
  <c r="T101" i="275" s="1"/>
  <c r="T141" i="275" s="1"/>
  <c r="T181" i="275" s="1"/>
  <c r="T221" i="275" s="1"/>
  <c r="T251" i="275" s="1"/>
  <c r="S51" i="275"/>
  <c r="S101" i="275" s="1"/>
  <c r="S141" i="275" s="1"/>
  <c r="S181" i="275" s="1"/>
  <c r="S221" i="275" s="1"/>
  <c r="S251" i="275" s="1"/>
  <c r="R51" i="275"/>
  <c r="Q51" i="275"/>
  <c r="Q101" i="275" s="1"/>
  <c r="Q141" i="275" s="1"/>
  <c r="Q181" i="275" s="1"/>
  <c r="Q221" i="275" s="1"/>
  <c r="Q251" i="275" s="1"/>
  <c r="P51" i="275"/>
  <c r="P101" i="275" s="1"/>
  <c r="P141" i="275" s="1"/>
  <c r="P181" i="275" s="1"/>
  <c r="P221" i="275" s="1"/>
  <c r="P251" i="275" s="1"/>
  <c r="O51" i="275"/>
  <c r="O101" i="275" s="1"/>
  <c r="O141" i="275" s="1"/>
  <c r="O181" i="275" s="1"/>
  <c r="O221" i="275" s="1"/>
  <c r="O251" i="275" s="1"/>
  <c r="N51" i="275"/>
  <c r="M51" i="275"/>
  <c r="M101" i="275" s="1"/>
  <c r="M141" i="275" s="1"/>
  <c r="M181" i="275" s="1"/>
  <c r="M221" i="275" s="1"/>
  <c r="M251" i="275" s="1"/>
  <c r="L51" i="275"/>
  <c r="L101" i="275" s="1"/>
  <c r="L141" i="275" s="1"/>
  <c r="L181" i="275" s="1"/>
  <c r="L221" i="275" s="1"/>
  <c r="L251" i="275" s="1"/>
  <c r="K51" i="275"/>
  <c r="K101" i="275" s="1"/>
  <c r="K141" i="275" s="1"/>
  <c r="K181" i="275" s="1"/>
  <c r="K221" i="275" s="1"/>
  <c r="K251" i="275" s="1"/>
  <c r="J51" i="275"/>
  <c r="I51" i="275"/>
  <c r="I101" i="275" s="1"/>
  <c r="I141" i="275" s="1"/>
  <c r="I181" i="275" s="1"/>
  <c r="I221" i="275" s="1"/>
  <c r="I251" i="275" s="1"/>
  <c r="H51" i="275"/>
  <c r="H101" i="275" s="1"/>
  <c r="H141" i="275" s="1"/>
  <c r="H181" i="275" s="1"/>
  <c r="H221" i="275" s="1"/>
  <c r="H251" i="275" s="1"/>
  <c r="G51" i="275"/>
  <c r="G101" i="275" s="1"/>
  <c r="G141" i="275" s="1"/>
  <c r="G181" i="275" s="1"/>
  <c r="G221" i="275" s="1"/>
  <c r="G251" i="275" s="1"/>
  <c r="F51" i="275"/>
  <c r="E51" i="275"/>
  <c r="E101" i="275" s="1"/>
  <c r="E141" i="275" s="1"/>
  <c r="E181" i="275" s="1"/>
  <c r="E221" i="275" s="1"/>
  <c r="E251" i="275" s="1"/>
  <c r="D51" i="275"/>
  <c r="D101" i="275" s="1"/>
  <c r="D141" i="275" s="1"/>
  <c r="D181" i="275" s="1"/>
  <c r="D221" i="275" s="1"/>
  <c r="D251" i="275" s="1"/>
  <c r="C51" i="275"/>
  <c r="C101" i="275" s="1"/>
  <c r="C141" i="275" s="1"/>
  <c r="C181" i="275" s="1"/>
  <c r="C221" i="275" s="1"/>
  <c r="C251" i="275" s="1"/>
  <c r="AP43" i="275"/>
  <c r="AO43" i="275"/>
  <c r="AN43" i="275"/>
  <c r="AM43" i="275"/>
  <c r="AL43" i="275"/>
  <c r="AK43" i="275"/>
  <c r="AJ43" i="275"/>
  <c r="AI43" i="275"/>
  <c r="AH43" i="275"/>
  <c r="AG43" i="275"/>
  <c r="AF43" i="275"/>
  <c r="AE43" i="275"/>
  <c r="AD43" i="275"/>
  <c r="AC43" i="275"/>
  <c r="AB43" i="275"/>
  <c r="AA43" i="275"/>
  <c r="Z43" i="275"/>
  <c r="Y43" i="275"/>
  <c r="X43" i="275"/>
  <c r="W43" i="275"/>
  <c r="V43" i="275"/>
  <c r="U43" i="275"/>
  <c r="T43" i="275"/>
  <c r="S43" i="275"/>
  <c r="R43" i="275"/>
  <c r="Q43" i="275"/>
  <c r="P43" i="275"/>
  <c r="O43" i="275"/>
  <c r="N43" i="275"/>
  <c r="M43" i="275"/>
  <c r="L43" i="275"/>
  <c r="K43" i="275"/>
  <c r="J43" i="275"/>
  <c r="I43" i="275"/>
  <c r="H43" i="275"/>
  <c r="G43" i="275"/>
  <c r="F43" i="275"/>
  <c r="E43" i="275"/>
  <c r="C43" i="275" s="1"/>
  <c r="D43" i="275"/>
  <c r="AP40" i="275"/>
  <c r="AO40" i="275"/>
  <c r="AO52" i="275" s="1"/>
  <c r="AO102" i="275" s="1"/>
  <c r="AN40" i="275"/>
  <c r="AM40" i="275"/>
  <c r="AL40" i="275"/>
  <c r="AK40" i="275"/>
  <c r="AK52" i="275" s="1"/>
  <c r="AK102" i="275" s="1"/>
  <c r="AJ40" i="275"/>
  <c r="AI40" i="275"/>
  <c r="AH40" i="275"/>
  <c r="AG40" i="275"/>
  <c r="AG52" i="275" s="1"/>
  <c r="AG102" i="275" s="1"/>
  <c r="AF40" i="275"/>
  <c r="AE40" i="275"/>
  <c r="AD40" i="275"/>
  <c r="AC40" i="275"/>
  <c r="AC52" i="275" s="1"/>
  <c r="AC102" i="275" s="1"/>
  <c r="AB40" i="275"/>
  <c r="AA40" i="275"/>
  <c r="Z40" i="275"/>
  <c r="Y40" i="275"/>
  <c r="Y52" i="275" s="1"/>
  <c r="Y102" i="275" s="1"/>
  <c r="X40" i="275"/>
  <c r="W40" i="275"/>
  <c r="V40" i="275"/>
  <c r="U40" i="275"/>
  <c r="U52" i="275" s="1"/>
  <c r="U102" i="275" s="1"/>
  <c r="T40" i="275"/>
  <c r="S40" i="275"/>
  <c r="R40" i="275"/>
  <c r="Q40" i="275"/>
  <c r="Q52" i="275" s="1"/>
  <c r="Q102" i="275" s="1"/>
  <c r="P40" i="275"/>
  <c r="O40" i="275"/>
  <c r="N40" i="275"/>
  <c r="M40" i="275"/>
  <c r="M52" i="275" s="1"/>
  <c r="M102" i="275" s="1"/>
  <c r="L40" i="275"/>
  <c r="K40" i="275"/>
  <c r="J40" i="275"/>
  <c r="I40" i="275"/>
  <c r="I52" i="275" s="1"/>
  <c r="I102" i="275" s="1"/>
  <c r="H40" i="275"/>
  <c r="G40" i="275"/>
  <c r="F40" i="275"/>
  <c r="E40" i="275"/>
  <c r="E52" i="275" s="1"/>
  <c r="E102" i="275" s="1"/>
  <c r="D40" i="275"/>
  <c r="C40" i="275"/>
  <c r="B159" i="274"/>
  <c r="AK141" i="274"/>
  <c r="AK181" i="274" s="1"/>
  <c r="AK221" i="274" s="1"/>
  <c r="AK251" i="274" s="1"/>
  <c r="AE137" i="274"/>
  <c r="S133" i="274"/>
  <c r="AM129" i="274"/>
  <c r="K125" i="274"/>
  <c r="S117" i="274"/>
  <c r="AP101" i="274"/>
  <c r="AP141" i="274" s="1"/>
  <c r="AP181" i="274" s="1"/>
  <c r="AP221" i="274" s="1"/>
  <c r="AP251" i="274" s="1"/>
  <c r="U101" i="274"/>
  <c r="U141" i="274" s="1"/>
  <c r="U181" i="274" s="1"/>
  <c r="U221" i="274" s="1"/>
  <c r="U251" i="274" s="1"/>
  <c r="N101" i="274"/>
  <c r="N141" i="274" s="1"/>
  <c r="N181" i="274" s="1"/>
  <c r="N221" i="274" s="1"/>
  <c r="N251" i="274" s="1"/>
  <c r="AP94" i="274"/>
  <c r="AO94" i="274"/>
  <c r="AN94" i="274"/>
  <c r="AM94" i="274"/>
  <c r="AL94" i="274"/>
  <c r="AK94" i="274"/>
  <c r="AJ94" i="274"/>
  <c r="AI94" i="274"/>
  <c r="AH94" i="274"/>
  <c r="AG94" i="274"/>
  <c r="AF94" i="274"/>
  <c r="AE94" i="274"/>
  <c r="AD94" i="274"/>
  <c r="AC94" i="274"/>
  <c r="AB94" i="274"/>
  <c r="AA94" i="274"/>
  <c r="Z94" i="274"/>
  <c r="Y94" i="274"/>
  <c r="X94" i="274"/>
  <c r="W94" i="274"/>
  <c r="V94" i="274"/>
  <c r="U94" i="274"/>
  <c r="T94" i="274"/>
  <c r="S94" i="274"/>
  <c r="R94" i="274"/>
  <c r="Q94" i="274"/>
  <c r="P94" i="274"/>
  <c r="O94" i="274"/>
  <c r="N94" i="274"/>
  <c r="M94" i="274"/>
  <c r="L94" i="274"/>
  <c r="K94" i="274"/>
  <c r="J94" i="274"/>
  <c r="I94" i="274"/>
  <c r="H94" i="274"/>
  <c r="G94" i="274"/>
  <c r="F94" i="274"/>
  <c r="E94" i="274"/>
  <c r="D94" i="274"/>
  <c r="AP93" i="274"/>
  <c r="AO93" i="274"/>
  <c r="AN93" i="274"/>
  <c r="AM93" i="274"/>
  <c r="AL93" i="274"/>
  <c r="AK93" i="274"/>
  <c r="AJ93" i="274"/>
  <c r="AI93" i="274"/>
  <c r="AH93" i="274"/>
  <c r="AG93" i="274"/>
  <c r="AF93" i="274"/>
  <c r="AE93" i="274"/>
  <c r="AD93" i="274"/>
  <c r="AC93" i="274"/>
  <c r="AB93" i="274"/>
  <c r="AA93" i="274"/>
  <c r="Z93" i="274"/>
  <c r="Y93" i="274"/>
  <c r="X93" i="274"/>
  <c r="W93" i="274"/>
  <c r="V93" i="274"/>
  <c r="U93" i="274"/>
  <c r="T93" i="274"/>
  <c r="S93" i="274"/>
  <c r="R93" i="274"/>
  <c r="Q93" i="274"/>
  <c r="P93" i="274"/>
  <c r="O93" i="274"/>
  <c r="N93" i="274"/>
  <c r="M93" i="274"/>
  <c r="L93" i="274"/>
  <c r="K93" i="274"/>
  <c r="J93" i="274"/>
  <c r="I93" i="274"/>
  <c r="H93" i="274"/>
  <c r="G93" i="274"/>
  <c r="F93" i="274"/>
  <c r="E93" i="274"/>
  <c r="D93" i="274"/>
  <c r="AP92" i="274"/>
  <c r="AO92" i="274"/>
  <c r="AN92" i="274"/>
  <c r="AM92" i="274"/>
  <c r="AL92" i="274"/>
  <c r="AK92" i="274"/>
  <c r="AJ92" i="274"/>
  <c r="AI92" i="274"/>
  <c r="AH92" i="274"/>
  <c r="AG92" i="274"/>
  <c r="AF92" i="274"/>
  <c r="AE92" i="274"/>
  <c r="AD92" i="274"/>
  <c r="AC92" i="274"/>
  <c r="AB92" i="274"/>
  <c r="AA92" i="274"/>
  <c r="Z92" i="274"/>
  <c r="Y92" i="274"/>
  <c r="X92" i="274"/>
  <c r="W92" i="274"/>
  <c r="V92" i="274"/>
  <c r="U92" i="274"/>
  <c r="T92" i="274"/>
  <c r="S92" i="274"/>
  <c r="R92" i="274"/>
  <c r="Q92" i="274"/>
  <c r="P92" i="274"/>
  <c r="O92" i="274"/>
  <c r="N92" i="274"/>
  <c r="M92" i="274"/>
  <c r="L92" i="274"/>
  <c r="K92" i="274"/>
  <c r="J92" i="274"/>
  <c r="I92" i="274"/>
  <c r="H92" i="274"/>
  <c r="G92" i="274"/>
  <c r="F92" i="274"/>
  <c r="E92" i="274"/>
  <c r="D92" i="274"/>
  <c r="AP91" i="274"/>
  <c r="AO91" i="274"/>
  <c r="AN91" i="274"/>
  <c r="AM91" i="274"/>
  <c r="AL91" i="274"/>
  <c r="AK91" i="274"/>
  <c r="AJ91" i="274"/>
  <c r="AI91" i="274"/>
  <c r="AH91" i="274"/>
  <c r="AG91" i="274"/>
  <c r="AF91" i="274"/>
  <c r="AE91" i="274"/>
  <c r="AD91" i="274"/>
  <c r="AC91" i="274"/>
  <c r="AB91" i="274"/>
  <c r="AA91" i="274"/>
  <c r="Z91" i="274"/>
  <c r="Y91" i="274"/>
  <c r="X91" i="274"/>
  <c r="W91" i="274"/>
  <c r="V91" i="274"/>
  <c r="U91" i="274"/>
  <c r="T91" i="274"/>
  <c r="S91" i="274"/>
  <c r="R91" i="274"/>
  <c r="Q91" i="274"/>
  <c r="P91" i="274"/>
  <c r="O91" i="274"/>
  <c r="N91" i="274"/>
  <c r="M91" i="274"/>
  <c r="L91" i="274"/>
  <c r="K91" i="274"/>
  <c r="J91" i="274"/>
  <c r="I91" i="274"/>
  <c r="H91" i="274"/>
  <c r="G91" i="274"/>
  <c r="F91" i="274"/>
  <c r="E91" i="274"/>
  <c r="D91" i="274"/>
  <c r="AP90" i="274"/>
  <c r="AO90" i="274"/>
  <c r="AN90" i="274"/>
  <c r="AM90" i="274"/>
  <c r="AL90" i="274"/>
  <c r="AK90" i="274"/>
  <c r="AJ90" i="274"/>
  <c r="AI90" i="274"/>
  <c r="AH90" i="274"/>
  <c r="AG90" i="274"/>
  <c r="AF90" i="274"/>
  <c r="AE90" i="274"/>
  <c r="AD90" i="274"/>
  <c r="AC90" i="274"/>
  <c r="AB90" i="274"/>
  <c r="AA90" i="274"/>
  <c r="Z90" i="274"/>
  <c r="Y90" i="274"/>
  <c r="X90" i="274"/>
  <c r="W90" i="274"/>
  <c r="V90" i="274"/>
  <c r="U90" i="274"/>
  <c r="T90" i="274"/>
  <c r="S90" i="274"/>
  <c r="R90" i="274"/>
  <c r="Q90" i="274"/>
  <c r="P90" i="274"/>
  <c r="O90" i="274"/>
  <c r="N90" i="274"/>
  <c r="M90" i="274"/>
  <c r="L90" i="274"/>
  <c r="K90" i="274"/>
  <c r="J90" i="274"/>
  <c r="I90" i="274"/>
  <c r="H90" i="274"/>
  <c r="G90" i="274"/>
  <c r="F90" i="274"/>
  <c r="E90" i="274"/>
  <c r="D90" i="274"/>
  <c r="AQ89" i="274"/>
  <c r="C139" i="274" s="1"/>
  <c r="C179" i="274" s="1"/>
  <c r="AN89" i="274"/>
  <c r="AN139" i="274" s="1"/>
  <c r="AN179" i="274" s="1"/>
  <c r="AM89" i="274"/>
  <c r="AM139" i="274" s="1"/>
  <c r="AM179" i="274" s="1"/>
  <c r="AJ89" i="274"/>
  <c r="AJ139" i="274" s="1"/>
  <c r="AJ179" i="274" s="1"/>
  <c r="AI89" i="274"/>
  <c r="AI139" i="274" s="1"/>
  <c r="AI179" i="274" s="1"/>
  <c r="AF89" i="274"/>
  <c r="AF139" i="274" s="1"/>
  <c r="AF179" i="274" s="1"/>
  <c r="AE89" i="274"/>
  <c r="AE139" i="274" s="1"/>
  <c r="AE179" i="274" s="1"/>
  <c r="AB89" i="274"/>
  <c r="AB139" i="274" s="1"/>
  <c r="AB179" i="274" s="1"/>
  <c r="AA89" i="274"/>
  <c r="AA139" i="274" s="1"/>
  <c r="AA179" i="274" s="1"/>
  <c r="X89" i="274"/>
  <c r="X139" i="274" s="1"/>
  <c r="X179" i="274" s="1"/>
  <c r="W89" i="274"/>
  <c r="W139" i="274" s="1"/>
  <c r="W179" i="274" s="1"/>
  <c r="T89" i="274"/>
  <c r="T139" i="274" s="1"/>
  <c r="T179" i="274" s="1"/>
  <c r="S89" i="274"/>
  <c r="S139" i="274" s="1"/>
  <c r="S179" i="274" s="1"/>
  <c r="P89" i="274"/>
  <c r="P139" i="274" s="1"/>
  <c r="P179" i="274" s="1"/>
  <c r="O89" i="274"/>
  <c r="O139" i="274" s="1"/>
  <c r="O179" i="274" s="1"/>
  <c r="L89" i="274"/>
  <c r="L139" i="274" s="1"/>
  <c r="L179" i="274" s="1"/>
  <c r="K89" i="274"/>
  <c r="K139" i="274" s="1"/>
  <c r="K179" i="274" s="1"/>
  <c r="H89" i="274"/>
  <c r="H139" i="274" s="1"/>
  <c r="H179" i="274" s="1"/>
  <c r="G89" i="274"/>
  <c r="G139" i="274" s="1"/>
  <c r="G179" i="274" s="1"/>
  <c r="D89" i="274"/>
  <c r="D139" i="274" s="1"/>
  <c r="D179" i="274" s="1"/>
  <c r="C89" i="274"/>
  <c r="B89" i="274"/>
  <c r="B139" i="274" s="1"/>
  <c r="B179" i="274" s="1"/>
  <c r="AO88" i="274"/>
  <c r="AO138" i="274" s="1"/>
  <c r="AK88" i="274"/>
  <c r="AK138" i="274" s="1"/>
  <c r="AG88" i="274"/>
  <c r="AG138" i="274" s="1"/>
  <c r="AC88" i="274"/>
  <c r="AC138" i="274" s="1"/>
  <c r="Y88" i="274"/>
  <c r="Y138" i="274" s="1"/>
  <c r="U88" i="274"/>
  <c r="U138" i="274" s="1"/>
  <c r="Q88" i="274"/>
  <c r="Q138" i="274" s="1"/>
  <c r="Q218" i="274" s="1"/>
  <c r="M88" i="274"/>
  <c r="M138" i="274" s="1"/>
  <c r="I88" i="274"/>
  <c r="I138" i="274" s="1"/>
  <c r="E88" i="274"/>
  <c r="E138" i="274" s="1"/>
  <c r="B88" i="274"/>
  <c r="B138" i="274" s="1"/>
  <c r="B178" i="274" s="1"/>
  <c r="AQ87" i="274"/>
  <c r="C137" i="274" s="1"/>
  <c r="AN87" i="274"/>
  <c r="AN137" i="274" s="1"/>
  <c r="AM87" i="274"/>
  <c r="AM137" i="274" s="1"/>
  <c r="AJ87" i="274"/>
  <c r="AJ137" i="274" s="1"/>
  <c r="AI87" i="274"/>
  <c r="AI137" i="274" s="1"/>
  <c r="AF87" i="274"/>
  <c r="AF137" i="274" s="1"/>
  <c r="AE87" i="274"/>
  <c r="AB87" i="274"/>
  <c r="AB137" i="274" s="1"/>
  <c r="AA87" i="274"/>
  <c r="AA137" i="274" s="1"/>
  <c r="X87" i="274"/>
  <c r="X137" i="274" s="1"/>
  <c r="W87" i="274"/>
  <c r="W137" i="274" s="1"/>
  <c r="T87" i="274"/>
  <c r="T137" i="274" s="1"/>
  <c r="S87" i="274"/>
  <c r="S137" i="274" s="1"/>
  <c r="P87" i="274"/>
  <c r="P137" i="274" s="1"/>
  <c r="O87" i="274"/>
  <c r="O137" i="274" s="1"/>
  <c r="L87" i="274"/>
  <c r="L137" i="274" s="1"/>
  <c r="K87" i="274"/>
  <c r="K137" i="274" s="1"/>
  <c r="H87" i="274"/>
  <c r="H137" i="274" s="1"/>
  <c r="G87" i="274"/>
  <c r="G137" i="274" s="1"/>
  <c r="D87" i="274"/>
  <c r="D137" i="274" s="1"/>
  <c r="C87" i="274"/>
  <c r="B87" i="274"/>
  <c r="B137" i="274" s="1"/>
  <c r="B177" i="274" s="1"/>
  <c r="AO86" i="274"/>
  <c r="AO136" i="274" s="1"/>
  <c r="AL86" i="274"/>
  <c r="AL136" i="274" s="1"/>
  <c r="AK86" i="274"/>
  <c r="AK136" i="274" s="1"/>
  <c r="AG86" i="274"/>
  <c r="AG136" i="274" s="1"/>
  <c r="AD86" i="274"/>
  <c r="AD136" i="274" s="1"/>
  <c r="AC86" i="274"/>
  <c r="AC136" i="274" s="1"/>
  <c r="Y86" i="274"/>
  <c r="Y136" i="274" s="1"/>
  <c r="V86" i="274"/>
  <c r="V136" i="274" s="1"/>
  <c r="U86" i="274"/>
  <c r="U136" i="274" s="1"/>
  <c r="Q86" i="274"/>
  <c r="Q136" i="274" s="1"/>
  <c r="N86" i="274"/>
  <c r="N136" i="274" s="1"/>
  <c r="M86" i="274"/>
  <c r="M136" i="274" s="1"/>
  <c r="I86" i="274"/>
  <c r="I136" i="274" s="1"/>
  <c r="F86" i="274"/>
  <c r="F136" i="274" s="1"/>
  <c r="E86" i="274"/>
  <c r="E136" i="274" s="1"/>
  <c r="B86" i="274"/>
  <c r="AQ85" i="274"/>
  <c r="C135" i="274" s="1"/>
  <c r="AN85" i="274"/>
  <c r="AN135" i="274" s="1"/>
  <c r="AM85" i="274"/>
  <c r="AM135" i="274" s="1"/>
  <c r="AJ85" i="274"/>
  <c r="AJ135" i="274" s="1"/>
  <c r="AI85" i="274"/>
  <c r="AI135" i="274" s="1"/>
  <c r="AF85" i="274"/>
  <c r="AF135" i="274" s="1"/>
  <c r="AE85" i="274"/>
  <c r="AE135" i="274" s="1"/>
  <c r="AB85" i="274"/>
  <c r="AB135" i="274" s="1"/>
  <c r="AA85" i="274"/>
  <c r="AA135" i="274" s="1"/>
  <c r="X85" i="274"/>
  <c r="X135" i="274" s="1"/>
  <c r="W85" i="274"/>
  <c r="W135" i="274" s="1"/>
  <c r="T85" i="274"/>
  <c r="T135" i="274" s="1"/>
  <c r="S85" i="274"/>
  <c r="S135" i="274" s="1"/>
  <c r="P85" i="274"/>
  <c r="P135" i="274" s="1"/>
  <c r="O85" i="274"/>
  <c r="O135" i="274" s="1"/>
  <c r="L85" i="274"/>
  <c r="L135" i="274" s="1"/>
  <c r="K85" i="274"/>
  <c r="K135" i="274" s="1"/>
  <c r="H85" i="274"/>
  <c r="H135" i="274" s="1"/>
  <c r="G85" i="274"/>
  <c r="G135" i="274" s="1"/>
  <c r="D85" i="274"/>
  <c r="D135" i="274" s="1"/>
  <c r="C85" i="274"/>
  <c r="B85" i="274"/>
  <c r="B135" i="274" s="1"/>
  <c r="B175" i="274" s="1"/>
  <c r="B84" i="274"/>
  <c r="AK84" i="274" s="1"/>
  <c r="AK134" i="274" s="1"/>
  <c r="AQ83" i="274"/>
  <c r="C133" i="274" s="1"/>
  <c r="AN83" i="274"/>
  <c r="AN133" i="274" s="1"/>
  <c r="AM83" i="274"/>
  <c r="AM133" i="274" s="1"/>
  <c r="AJ83" i="274"/>
  <c r="AJ133" i="274" s="1"/>
  <c r="AI83" i="274"/>
  <c r="AI133" i="274" s="1"/>
  <c r="AF83" i="274"/>
  <c r="AF133" i="274" s="1"/>
  <c r="AE83" i="274"/>
  <c r="AE133" i="274" s="1"/>
  <c r="AB83" i="274"/>
  <c r="AB133" i="274" s="1"/>
  <c r="AA83" i="274"/>
  <c r="AA133" i="274" s="1"/>
  <c r="X83" i="274"/>
  <c r="X133" i="274" s="1"/>
  <c r="W83" i="274"/>
  <c r="W133" i="274" s="1"/>
  <c r="T83" i="274"/>
  <c r="T133" i="274" s="1"/>
  <c r="S83" i="274"/>
  <c r="P83" i="274"/>
  <c r="P133" i="274" s="1"/>
  <c r="O83" i="274"/>
  <c r="O133" i="274" s="1"/>
  <c r="L83" i="274"/>
  <c r="L133" i="274" s="1"/>
  <c r="K83" i="274"/>
  <c r="K133" i="274" s="1"/>
  <c r="H83" i="274"/>
  <c r="H133" i="274" s="1"/>
  <c r="G83" i="274"/>
  <c r="G133" i="274" s="1"/>
  <c r="D83" i="274"/>
  <c r="D133" i="274" s="1"/>
  <c r="C83" i="274"/>
  <c r="B83" i="274"/>
  <c r="B133" i="274" s="1"/>
  <c r="B173" i="274" s="1"/>
  <c r="AO82" i="274"/>
  <c r="AO132" i="274" s="1"/>
  <c r="AG82" i="274"/>
  <c r="AG132" i="274" s="1"/>
  <c r="Y82" i="274"/>
  <c r="Y132" i="274" s="1"/>
  <c r="Q82" i="274"/>
  <c r="Q132" i="274" s="1"/>
  <c r="I82" i="274"/>
  <c r="I132" i="274" s="1"/>
  <c r="B82" i="274"/>
  <c r="AQ81" i="274"/>
  <c r="C131" i="274" s="1"/>
  <c r="AN81" i="274"/>
  <c r="AN131" i="274" s="1"/>
  <c r="AM81" i="274"/>
  <c r="AM131" i="274" s="1"/>
  <c r="AJ81" i="274"/>
  <c r="AJ131" i="274" s="1"/>
  <c r="AI81" i="274"/>
  <c r="AI131" i="274" s="1"/>
  <c r="AF81" i="274"/>
  <c r="AF131" i="274" s="1"/>
  <c r="AE81" i="274"/>
  <c r="AE131" i="274" s="1"/>
  <c r="AB81" i="274"/>
  <c r="AB131" i="274" s="1"/>
  <c r="AA81" i="274"/>
  <c r="AA131" i="274" s="1"/>
  <c r="X81" i="274"/>
  <c r="X131" i="274" s="1"/>
  <c r="W81" i="274"/>
  <c r="W131" i="274" s="1"/>
  <c r="T81" i="274"/>
  <c r="T131" i="274" s="1"/>
  <c r="S81" i="274"/>
  <c r="S131" i="274" s="1"/>
  <c r="P81" i="274"/>
  <c r="P131" i="274" s="1"/>
  <c r="O81" i="274"/>
  <c r="O131" i="274" s="1"/>
  <c r="L81" i="274"/>
  <c r="L131" i="274" s="1"/>
  <c r="K81" i="274"/>
  <c r="K131" i="274" s="1"/>
  <c r="H81" i="274"/>
  <c r="H131" i="274" s="1"/>
  <c r="G81" i="274"/>
  <c r="G131" i="274" s="1"/>
  <c r="D81" i="274"/>
  <c r="D131" i="274" s="1"/>
  <c r="C81" i="274"/>
  <c r="B81" i="274"/>
  <c r="B131" i="274" s="1"/>
  <c r="B171" i="274" s="1"/>
  <c r="AO80" i="274"/>
  <c r="AO130" i="274" s="1"/>
  <c r="AL80" i="274"/>
  <c r="AL130" i="274" s="1"/>
  <c r="AG80" i="274"/>
  <c r="AG130" i="274" s="1"/>
  <c r="AD80" i="274"/>
  <c r="AD130" i="274" s="1"/>
  <c r="Y80" i="274"/>
  <c r="Y130" i="274" s="1"/>
  <c r="V80" i="274"/>
  <c r="V130" i="274" s="1"/>
  <c r="Q80" i="274"/>
  <c r="Q130" i="274" s="1"/>
  <c r="N80" i="274"/>
  <c r="N130" i="274" s="1"/>
  <c r="I80" i="274"/>
  <c r="I130" i="274" s="1"/>
  <c r="F80" i="274"/>
  <c r="F130" i="274" s="1"/>
  <c r="B80" i="274"/>
  <c r="AQ79" i="274"/>
  <c r="C129" i="274" s="1"/>
  <c r="AN79" i="274"/>
  <c r="AN129" i="274" s="1"/>
  <c r="AM79" i="274"/>
  <c r="AJ79" i="274"/>
  <c r="AJ129" i="274" s="1"/>
  <c r="AI79" i="274"/>
  <c r="AI129" i="274" s="1"/>
  <c r="AF79" i="274"/>
  <c r="AF129" i="274" s="1"/>
  <c r="AE79" i="274"/>
  <c r="AE129" i="274" s="1"/>
  <c r="AB79" i="274"/>
  <c r="AB129" i="274" s="1"/>
  <c r="AA79" i="274"/>
  <c r="AA129" i="274" s="1"/>
  <c r="X79" i="274"/>
  <c r="X129" i="274" s="1"/>
  <c r="W79" i="274"/>
  <c r="W129" i="274" s="1"/>
  <c r="T79" i="274"/>
  <c r="T129" i="274" s="1"/>
  <c r="S79" i="274"/>
  <c r="S129" i="274" s="1"/>
  <c r="P79" i="274"/>
  <c r="P129" i="274" s="1"/>
  <c r="O79" i="274"/>
  <c r="O129" i="274" s="1"/>
  <c r="L79" i="274"/>
  <c r="L129" i="274" s="1"/>
  <c r="K79" i="274"/>
  <c r="K129" i="274" s="1"/>
  <c r="H79" i="274"/>
  <c r="H129" i="274" s="1"/>
  <c r="G79" i="274"/>
  <c r="G129" i="274" s="1"/>
  <c r="D79" i="274"/>
  <c r="D129" i="274" s="1"/>
  <c r="C79" i="274"/>
  <c r="B79" i="274"/>
  <c r="B129" i="274" s="1"/>
  <c r="B169" i="274" s="1"/>
  <c r="AO78" i="274"/>
  <c r="AO128" i="274" s="1"/>
  <c r="AL78" i="274"/>
  <c r="AL128" i="274" s="1"/>
  <c r="AK78" i="274"/>
  <c r="AK128" i="274" s="1"/>
  <c r="AG78" i="274"/>
  <c r="AG128" i="274" s="1"/>
  <c r="AD78" i="274"/>
  <c r="AD128" i="274" s="1"/>
  <c r="AC78" i="274"/>
  <c r="AC128" i="274" s="1"/>
  <c r="Y78" i="274"/>
  <c r="Y128" i="274" s="1"/>
  <c r="V78" i="274"/>
  <c r="V128" i="274" s="1"/>
  <c r="U78" i="274"/>
  <c r="U128" i="274" s="1"/>
  <c r="Q78" i="274"/>
  <c r="Q128" i="274" s="1"/>
  <c r="N78" i="274"/>
  <c r="N128" i="274" s="1"/>
  <c r="M78" i="274"/>
  <c r="M128" i="274" s="1"/>
  <c r="I78" i="274"/>
  <c r="I128" i="274" s="1"/>
  <c r="F78" i="274"/>
  <c r="F128" i="274" s="1"/>
  <c r="E78" i="274"/>
  <c r="E128" i="274" s="1"/>
  <c r="B78" i="274"/>
  <c r="AQ77" i="274"/>
  <c r="C127" i="274" s="1"/>
  <c r="AN77" i="274"/>
  <c r="AN127" i="274" s="1"/>
  <c r="AM77" i="274"/>
  <c r="AM127" i="274" s="1"/>
  <c r="AJ77" i="274"/>
  <c r="AJ127" i="274" s="1"/>
  <c r="AI77" i="274"/>
  <c r="AI127" i="274" s="1"/>
  <c r="AF77" i="274"/>
  <c r="AF127" i="274" s="1"/>
  <c r="AE77" i="274"/>
  <c r="AE127" i="274" s="1"/>
  <c r="AB77" i="274"/>
  <c r="AB127" i="274" s="1"/>
  <c r="AA77" i="274"/>
  <c r="AA127" i="274" s="1"/>
  <c r="X77" i="274"/>
  <c r="X127" i="274" s="1"/>
  <c r="W77" i="274"/>
  <c r="W127" i="274" s="1"/>
  <c r="T77" i="274"/>
  <c r="T127" i="274" s="1"/>
  <c r="S77" i="274"/>
  <c r="S127" i="274" s="1"/>
  <c r="P77" i="274"/>
  <c r="P127" i="274" s="1"/>
  <c r="O77" i="274"/>
  <c r="O127" i="274" s="1"/>
  <c r="L77" i="274"/>
  <c r="L127" i="274" s="1"/>
  <c r="K77" i="274"/>
  <c r="K127" i="274" s="1"/>
  <c r="H77" i="274"/>
  <c r="H127" i="274" s="1"/>
  <c r="G77" i="274"/>
  <c r="G127" i="274" s="1"/>
  <c r="D77" i="274"/>
  <c r="D127" i="274" s="1"/>
  <c r="C77" i="274"/>
  <c r="B77" i="274"/>
  <c r="B127" i="274" s="1"/>
  <c r="B167" i="274" s="1"/>
  <c r="B76" i="274"/>
  <c r="AQ75" i="274"/>
  <c r="C125" i="274" s="1"/>
  <c r="AN75" i="274"/>
  <c r="AN125" i="274" s="1"/>
  <c r="AM75" i="274"/>
  <c r="AM125" i="274" s="1"/>
  <c r="AJ75" i="274"/>
  <c r="AJ125" i="274" s="1"/>
  <c r="AI75" i="274"/>
  <c r="AI125" i="274" s="1"/>
  <c r="AF75" i="274"/>
  <c r="AF125" i="274" s="1"/>
  <c r="AE75" i="274"/>
  <c r="AE125" i="274" s="1"/>
  <c r="AB75" i="274"/>
  <c r="AB125" i="274" s="1"/>
  <c r="AA75" i="274"/>
  <c r="AA125" i="274" s="1"/>
  <c r="X75" i="274"/>
  <c r="X125" i="274" s="1"/>
  <c r="W75" i="274"/>
  <c r="W125" i="274" s="1"/>
  <c r="T75" i="274"/>
  <c r="T125" i="274" s="1"/>
  <c r="S75" i="274"/>
  <c r="S125" i="274" s="1"/>
  <c r="P75" i="274"/>
  <c r="P125" i="274" s="1"/>
  <c r="O75" i="274"/>
  <c r="O125" i="274" s="1"/>
  <c r="L75" i="274"/>
  <c r="L125" i="274" s="1"/>
  <c r="K75" i="274"/>
  <c r="H75" i="274"/>
  <c r="H125" i="274" s="1"/>
  <c r="G75" i="274"/>
  <c r="G125" i="274" s="1"/>
  <c r="D75" i="274"/>
  <c r="D125" i="274" s="1"/>
  <c r="C75" i="274"/>
  <c r="B75" i="274"/>
  <c r="AP75" i="274" s="1"/>
  <c r="AP125" i="274" s="1"/>
  <c r="AO74" i="274"/>
  <c r="AO124" i="274" s="1"/>
  <c r="AG74" i="274"/>
  <c r="AG124" i="274" s="1"/>
  <c r="Y74" i="274"/>
  <c r="Y124" i="274" s="1"/>
  <c r="Q74" i="274"/>
  <c r="Q124" i="274" s="1"/>
  <c r="I74" i="274"/>
  <c r="I124" i="274" s="1"/>
  <c r="B74" i="274"/>
  <c r="AQ73" i="274"/>
  <c r="C123" i="274" s="1"/>
  <c r="AN73" i="274"/>
  <c r="AN123" i="274" s="1"/>
  <c r="AM73" i="274"/>
  <c r="AM123" i="274" s="1"/>
  <c r="AJ73" i="274"/>
  <c r="AJ123" i="274" s="1"/>
  <c r="AI73" i="274"/>
  <c r="AI123" i="274" s="1"/>
  <c r="AF73" i="274"/>
  <c r="AF123" i="274" s="1"/>
  <c r="AE73" i="274"/>
  <c r="AE123" i="274" s="1"/>
  <c r="AB73" i="274"/>
  <c r="AB123" i="274" s="1"/>
  <c r="AA73" i="274"/>
  <c r="AA123" i="274" s="1"/>
  <c r="X73" i="274"/>
  <c r="X123" i="274" s="1"/>
  <c r="W73" i="274"/>
  <c r="W123" i="274" s="1"/>
  <c r="T73" i="274"/>
  <c r="T123" i="274" s="1"/>
  <c r="S73" i="274"/>
  <c r="S123" i="274" s="1"/>
  <c r="P73" i="274"/>
  <c r="P123" i="274" s="1"/>
  <c r="O73" i="274"/>
  <c r="O123" i="274" s="1"/>
  <c r="L73" i="274"/>
  <c r="L123" i="274" s="1"/>
  <c r="K73" i="274"/>
  <c r="K123" i="274" s="1"/>
  <c r="H73" i="274"/>
  <c r="H123" i="274" s="1"/>
  <c r="G73" i="274"/>
  <c r="G123" i="274" s="1"/>
  <c r="D73" i="274"/>
  <c r="D123" i="274" s="1"/>
  <c r="C73" i="274"/>
  <c r="B73" i="274"/>
  <c r="B123" i="274" s="1"/>
  <c r="B163" i="274" s="1"/>
  <c r="AO72" i="274"/>
  <c r="AO122" i="274" s="1"/>
  <c r="AL72" i="274"/>
  <c r="AL122" i="274" s="1"/>
  <c r="AG72" i="274"/>
  <c r="AG122" i="274" s="1"/>
  <c r="AD72" i="274"/>
  <c r="AD122" i="274" s="1"/>
  <c r="Y72" i="274"/>
  <c r="Y122" i="274" s="1"/>
  <c r="V72" i="274"/>
  <c r="V122" i="274" s="1"/>
  <c r="Q72" i="274"/>
  <c r="Q122" i="274" s="1"/>
  <c r="N72" i="274"/>
  <c r="N122" i="274" s="1"/>
  <c r="I72" i="274"/>
  <c r="I122" i="274" s="1"/>
  <c r="F72" i="274"/>
  <c r="F122" i="274" s="1"/>
  <c r="B72" i="274"/>
  <c r="AQ71" i="274"/>
  <c r="C121" i="274" s="1"/>
  <c r="AN71" i="274"/>
  <c r="AN121" i="274" s="1"/>
  <c r="AM71" i="274"/>
  <c r="AM121" i="274" s="1"/>
  <c r="AJ71" i="274"/>
  <c r="AJ121" i="274" s="1"/>
  <c r="AI71" i="274"/>
  <c r="AI121" i="274" s="1"/>
  <c r="AF71" i="274"/>
  <c r="AF121" i="274" s="1"/>
  <c r="AE71" i="274"/>
  <c r="AE121" i="274" s="1"/>
  <c r="AB71" i="274"/>
  <c r="AB121" i="274" s="1"/>
  <c r="AA71" i="274"/>
  <c r="AA121" i="274" s="1"/>
  <c r="X71" i="274"/>
  <c r="X121" i="274" s="1"/>
  <c r="W71" i="274"/>
  <c r="W121" i="274" s="1"/>
  <c r="T71" i="274"/>
  <c r="T121" i="274" s="1"/>
  <c r="S71" i="274"/>
  <c r="S121" i="274" s="1"/>
  <c r="P71" i="274"/>
  <c r="P121" i="274" s="1"/>
  <c r="O71" i="274"/>
  <c r="O121" i="274" s="1"/>
  <c r="L71" i="274"/>
  <c r="L121" i="274" s="1"/>
  <c r="K71" i="274"/>
  <c r="K121" i="274" s="1"/>
  <c r="H71" i="274"/>
  <c r="H121" i="274" s="1"/>
  <c r="G71" i="274"/>
  <c r="G121" i="274" s="1"/>
  <c r="D71" i="274"/>
  <c r="D121" i="274" s="1"/>
  <c r="C71" i="274"/>
  <c r="B71" i="274"/>
  <c r="B121" i="274" s="1"/>
  <c r="B161" i="274" s="1"/>
  <c r="AO70" i="274"/>
  <c r="AO120" i="274" s="1"/>
  <c r="AL70" i="274"/>
  <c r="AL120" i="274" s="1"/>
  <c r="AK70" i="274"/>
  <c r="AK120" i="274" s="1"/>
  <c r="AG70" i="274"/>
  <c r="AG120" i="274" s="1"/>
  <c r="AD70" i="274"/>
  <c r="AD120" i="274" s="1"/>
  <c r="AC70" i="274"/>
  <c r="AC120" i="274" s="1"/>
  <c r="Y70" i="274"/>
  <c r="Y120" i="274" s="1"/>
  <c r="V70" i="274"/>
  <c r="V120" i="274" s="1"/>
  <c r="U70" i="274"/>
  <c r="U120" i="274" s="1"/>
  <c r="Q70" i="274"/>
  <c r="Q120" i="274" s="1"/>
  <c r="N70" i="274"/>
  <c r="N120" i="274" s="1"/>
  <c r="M70" i="274"/>
  <c r="M120" i="274" s="1"/>
  <c r="I70" i="274"/>
  <c r="I120" i="274" s="1"/>
  <c r="F70" i="274"/>
  <c r="F120" i="274" s="1"/>
  <c r="E70" i="274"/>
  <c r="E120" i="274" s="1"/>
  <c r="B70" i="274"/>
  <c r="AQ69" i="274"/>
  <c r="C119" i="274" s="1"/>
  <c r="AN69" i="274"/>
  <c r="AN119" i="274" s="1"/>
  <c r="AM69" i="274"/>
  <c r="AM119" i="274" s="1"/>
  <c r="AJ69" i="274"/>
  <c r="AJ119" i="274" s="1"/>
  <c r="AI69" i="274"/>
  <c r="AI119" i="274" s="1"/>
  <c r="AF69" i="274"/>
  <c r="AF119" i="274" s="1"/>
  <c r="AE69" i="274"/>
  <c r="AE119" i="274" s="1"/>
  <c r="AB69" i="274"/>
  <c r="AB119" i="274" s="1"/>
  <c r="AA69" i="274"/>
  <c r="AA119" i="274" s="1"/>
  <c r="X69" i="274"/>
  <c r="X119" i="274" s="1"/>
  <c r="W69" i="274"/>
  <c r="W119" i="274" s="1"/>
  <c r="T69" i="274"/>
  <c r="T119" i="274" s="1"/>
  <c r="S69" i="274"/>
  <c r="S119" i="274" s="1"/>
  <c r="P69" i="274"/>
  <c r="P119" i="274" s="1"/>
  <c r="O69" i="274"/>
  <c r="O119" i="274" s="1"/>
  <c r="L69" i="274"/>
  <c r="L119" i="274" s="1"/>
  <c r="K69" i="274"/>
  <c r="K119" i="274" s="1"/>
  <c r="H69" i="274"/>
  <c r="H119" i="274" s="1"/>
  <c r="G69" i="274"/>
  <c r="G119" i="274" s="1"/>
  <c r="D69" i="274"/>
  <c r="D119" i="274" s="1"/>
  <c r="C69" i="274"/>
  <c r="B69" i="274"/>
  <c r="B119" i="274" s="1"/>
  <c r="B68" i="274"/>
  <c r="AL68" i="274" s="1"/>
  <c r="AL118" i="274" s="1"/>
  <c r="AQ67" i="274"/>
  <c r="C117" i="274" s="1"/>
  <c r="AN67" i="274"/>
  <c r="AN117" i="274" s="1"/>
  <c r="AM67" i="274"/>
  <c r="AM117" i="274" s="1"/>
  <c r="AJ67" i="274"/>
  <c r="AJ117" i="274" s="1"/>
  <c r="AI67" i="274"/>
  <c r="AI117" i="274" s="1"/>
  <c r="AF67" i="274"/>
  <c r="AF117" i="274" s="1"/>
  <c r="AE67" i="274"/>
  <c r="AE117" i="274" s="1"/>
  <c r="AB67" i="274"/>
  <c r="AB117" i="274" s="1"/>
  <c r="AA67" i="274"/>
  <c r="AA117" i="274" s="1"/>
  <c r="X67" i="274"/>
  <c r="X117" i="274" s="1"/>
  <c r="W67" i="274"/>
  <c r="W117" i="274" s="1"/>
  <c r="T67" i="274"/>
  <c r="T117" i="274" s="1"/>
  <c r="S67" i="274"/>
  <c r="P67" i="274"/>
  <c r="P117" i="274" s="1"/>
  <c r="O67" i="274"/>
  <c r="O117" i="274" s="1"/>
  <c r="L67" i="274"/>
  <c r="L117" i="274" s="1"/>
  <c r="K67" i="274"/>
  <c r="K117" i="274" s="1"/>
  <c r="H67" i="274"/>
  <c r="H117" i="274" s="1"/>
  <c r="G67" i="274"/>
  <c r="G117" i="274" s="1"/>
  <c r="D67" i="274"/>
  <c r="D117" i="274" s="1"/>
  <c r="C67" i="274"/>
  <c r="B67" i="274"/>
  <c r="B117" i="274" s="1"/>
  <c r="B157" i="274" s="1"/>
  <c r="Y66" i="274"/>
  <c r="Y116" i="274" s="1"/>
  <c r="Q66" i="274"/>
  <c r="Q116" i="274" s="1"/>
  <c r="B66" i="274"/>
  <c r="AO66" i="274" s="1"/>
  <c r="AO116" i="274" s="1"/>
  <c r="B65" i="274"/>
  <c r="B115" i="274" s="1"/>
  <c r="B155" i="274" s="1"/>
  <c r="AD64" i="274"/>
  <c r="AD114" i="274" s="1"/>
  <c r="N64" i="274"/>
  <c r="N114" i="274" s="1"/>
  <c r="B64" i="274"/>
  <c r="AO64" i="274" s="1"/>
  <c r="AO114" i="274" s="1"/>
  <c r="AI63" i="274"/>
  <c r="AI113" i="274" s="1"/>
  <c r="AB63" i="274"/>
  <c r="AB113" i="274" s="1"/>
  <c r="AA63" i="274"/>
  <c r="AA113" i="274" s="1"/>
  <c r="S63" i="274"/>
  <c r="S113" i="274" s="1"/>
  <c r="L63" i="274"/>
  <c r="L113" i="274" s="1"/>
  <c r="K63" i="274"/>
  <c r="K113" i="274" s="1"/>
  <c r="B63" i="274"/>
  <c r="B113" i="274" s="1"/>
  <c r="B153" i="274" s="1"/>
  <c r="AL62" i="274"/>
  <c r="AL112" i="274" s="1"/>
  <c r="AK62" i="274"/>
  <c r="AK112" i="274" s="1"/>
  <c r="AC62" i="274"/>
  <c r="AC112" i="274" s="1"/>
  <c r="Y62" i="274"/>
  <c r="Y112" i="274" s="1"/>
  <c r="Q62" i="274"/>
  <c r="Q112" i="274" s="1"/>
  <c r="N62" i="274"/>
  <c r="N112" i="274" s="1"/>
  <c r="B62" i="274"/>
  <c r="AG62" i="274" s="1"/>
  <c r="AG112" i="274" s="1"/>
  <c r="AE61" i="274"/>
  <c r="AE111" i="274" s="1"/>
  <c r="W61" i="274"/>
  <c r="W111" i="274" s="1"/>
  <c r="O61" i="274"/>
  <c r="O111" i="274" s="1"/>
  <c r="B61" i="274"/>
  <c r="B111" i="274" s="1"/>
  <c r="B151" i="274" s="1"/>
  <c r="B60" i="274"/>
  <c r="B110" i="274" s="1"/>
  <c r="B150" i="274" s="1"/>
  <c r="AM59" i="274"/>
  <c r="AM109" i="274" s="1"/>
  <c r="AE59" i="274"/>
  <c r="AE109" i="274" s="1"/>
  <c r="AB59" i="274"/>
  <c r="AB109" i="274" s="1"/>
  <c r="T59" i="274"/>
  <c r="T109" i="274" s="1"/>
  <c r="S59" i="274"/>
  <c r="S109" i="274" s="1"/>
  <c r="K59" i="274"/>
  <c r="K109" i="274" s="1"/>
  <c r="B59" i="274"/>
  <c r="AP59" i="274" s="1"/>
  <c r="AP109" i="274" s="1"/>
  <c r="B58" i="274"/>
  <c r="Y58" i="274" s="1"/>
  <c r="Y108" i="274" s="1"/>
  <c r="AM57" i="274"/>
  <c r="AM107" i="274" s="1"/>
  <c r="AJ57" i="274"/>
  <c r="AJ107" i="274" s="1"/>
  <c r="AI57" i="274"/>
  <c r="AI107" i="274" s="1"/>
  <c r="AE57" i="274"/>
  <c r="AE107" i="274" s="1"/>
  <c r="AB57" i="274"/>
  <c r="AB107" i="274" s="1"/>
  <c r="AA57" i="274"/>
  <c r="AA107" i="274" s="1"/>
  <c r="W57" i="274"/>
  <c r="W107" i="274" s="1"/>
  <c r="T57" i="274"/>
  <c r="T107" i="274" s="1"/>
  <c r="S57" i="274"/>
  <c r="S107" i="274" s="1"/>
  <c r="O57" i="274"/>
  <c r="O107" i="274" s="1"/>
  <c r="L57" i="274"/>
  <c r="L107" i="274" s="1"/>
  <c r="K57" i="274"/>
  <c r="K107" i="274" s="1"/>
  <c r="B57" i="274"/>
  <c r="B107" i="274" s="1"/>
  <c r="B147" i="274" s="1"/>
  <c r="Y56" i="274"/>
  <c r="Y106" i="274" s="1"/>
  <c r="B56" i="274"/>
  <c r="AG56" i="274" s="1"/>
  <c r="AG106" i="274" s="1"/>
  <c r="W55" i="274"/>
  <c r="W105" i="274" s="1"/>
  <c r="O55" i="274"/>
  <c r="O105" i="274" s="1"/>
  <c r="B55" i="274"/>
  <c r="B105" i="274" s="1"/>
  <c r="B145" i="274" s="1"/>
  <c r="AD54" i="274"/>
  <c r="AD104" i="274" s="1"/>
  <c r="U54" i="274"/>
  <c r="U104" i="274" s="1"/>
  <c r="B54" i="274"/>
  <c r="AL54" i="274" s="1"/>
  <c r="AL104" i="274" s="1"/>
  <c r="AB53" i="274"/>
  <c r="AB103" i="274" s="1"/>
  <c r="L53" i="274"/>
  <c r="L103" i="274" s="1"/>
  <c r="B53" i="274"/>
  <c r="B103" i="274" s="1"/>
  <c r="B143" i="274" s="1"/>
  <c r="B52" i="274"/>
  <c r="AL52" i="274" s="1"/>
  <c r="AL102" i="274" s="1"/>
  <c r="AP51" i="274"/>
  <c r="AO51" i="274"/>
  <c r="AO101" i="274" s="1"/>
  <c r="AO141" i="274" s="1"/>
  <c r="AO181" i="274" s="1"/>
  <c r="AO221" i="274" s="1"/>
  <c r="AO251" i="274" s="1"/>
  <c r="AN51" i="274"/>
  <c r="AN101" i="274" s="1"/>
  <c r="AN141" i="274" s="1"/>
  <c r="AN181" i="274" s="1"/>
  <c r="AN221" i="274" s="1"/>
  <c r="AN251" i="274" s="1"/>
  <c r="AM51" i="274"/>
  <c r="AM101" i="274" s="1"/>
  <c r="AM141" i="274" s="1"/>
  <c r="AM181" i="274" s="1"/>
  <c r="AM221" i="274" s="1"/>
  <c r="AM251" i="274" s="1"/>
  <c r="AL51" i="274"/>
  <c r="AL101" i="274" s="1"/>
  <c r="AL141" i="274" s="1"/>
  <c r="AL181" i="274" s="1"/>
  <c r="AL221" i="274" s="1"/>
  <c r="AL251" i="274" s="1"/>
  <c r="AK51" i="274"/>
  <c r="AK101" i="274" s="1"/>
  <c r="AJ51" i="274"/>
  <c r="AJ101" i="274" s="1"/>
  <c r="AJ141" i="274" s="1"/>
  <c r="AJ181" i="274" s="1"/>
  <c r="AJ221" i="274" s="1"/>
  <c r="AJ251" i="274" s="1"/>
  <c r="AI51" i="274"/>
  <c r="AI101" i="274" s="1"/>
  <c r="AI141" i="274" s="1"/>
  <c r="AI181" i="274" s="1"/>
  <c r="AI221" i="274" s="1"/>
  <c r="AI251" i="274" s="1"/>
  <c r="AH51" i="274"/>
  <c r="AH101" i="274" s="1"/>
  <c r="AH141" i="274" s="1"/>
  <c r="AH181" i="274" s="1"/>
  <c r="AH221" i="274" s="1"/>
  <c r="AH251" i="274" s="1"/>
  <c r="AG51" i="274"/>
  <c r="AG101" i="274" s="1"/>
  <c r="AG141" i="274" s="1"/>
  <c r="AG181" i="274" s="1"/>
  <c r="AG221" i="274" s="1"/>
  <c r="AG251" i="274" s="1"/>
  <c r="AF51" i="274"/>
  <c r="AF101" i="274" s="1"/>
  <c r="AF141" i="274" s="1"/>
  <c r="AF181" i="274" s="1"/>
  <c r="AF221" i="274" s="1"/>
  <c r="AF251" i="274" s="1"/>
  <c r="AE51" i="274"/>
  <c r="AE101" i="274" s="1"/>
  <c r="AE141" i="274" s="1"/>
  <c r="AE181" i="274" s="1"/>
  <c r="AE221" i="274" s="1"/>
  <c r="AE251" i="274" s="1"/>
  <c r="AD51" i="274"/>
  <c r="AD101" i="274" s="1"/>
  <c r="AD141" i="274" s="1"/>
  <c r="AD181" i="274" s="1"/>
  <c r="AD221" i="274" s="1"/>
  <c r="AD251" i="274" s="1"/>
  <c r="AC51" i="274"/>
  <c r="AC101" i="274" s="1"/>
  <c r="AC141" i="274" s="1"/>
  <c r="AC181" i="274" s="1"/>
  <c r="AC221" i="274" s="1"/>
  <c r="AC251" i="274" s="1"/>
  <c r="AB51" i="274"/>
  <c r="AB101" i="274" s="1"/>
  <c r="AB141" i="274" s="1"/>
  <c r="AB181" i="274" s="1"/>
  <c r="AB221" i="274" s="1"/>
  <c r="AB251" i="274" s="1"/>
  <c r="AA51" i="274"/>
  <c r="AA101" i="274" s="1"/>
  <c r="AA141" i="274" s="1"/>
  <c r="AA181" i="274" s="1"/>
  <c r="AA221" i="274" s="1"/>
  <c r="AA251" i="274" s="1"/>
  <c r="Z51" i="274"/>
  <c r="Z101" i="274" s="1"/>
  <c r="Z141" i="274" s="1"/>
  <c r="Z181" i="274" s="1"/>
  <c r="Z221" i="274" s="1"/>
  <c r="Z251" i="274" s="1"/>
  <c r="Y51" i="274"/>
  <c r="Y101" i="274" s="1"/>
  <c r="Y141" i="274" s="1"/>
  <c r="Y181" i="274" s="1"/>
  <c r="Y221" i="274" s="1"/>
  <c r="Y251" i="274" s="1"/>
  <c r="X51" i="274"/>
  <c r="X101" i="274" s="1"/>
  <c r="X141" i="274" s="1"/>
  <c r="X181" i="274" s="1"/>
  <c r="X221" i="274" s="1"/>
  <c r="X251" i="274" s="1"/>
  <c r="W51" i="274"/>
  <c r="W101" i="274" s="1"/>
  <c r="W141" i="274" s="1"/>
  <c r="W181" i="274" s="1"/>
  <c r="W221" i="274" s="1"/>
  <c r="W251" i="274" s="1"/>
  <c r="V51" i="274"/>
  <c r="V101" i="274" s="1"/>
  <c r="V141" i="274" s="1"/>
  <c r="V181" i="274" s="1"/>
  <c r="V221" i="274" s="1"/>
  <c r="V251" i="274" s="1"/>
  <c r="U51" i="274"/>
  <c r="T51" i="274"/>
  <c r="T101" i="274" s="1"/>
  <c r="T141" i="274" s="1"/>
  <c r="T181" i="274" s="1"/>
  <c r="T221" i="274" s="1"/>
  <c r="T251" i="274" s="1"/>
  <c r="S51" i="274"/>
  <c r="S101" i="274" s="1"/>
  <c r="S141" i="274" s="1"/>
  <c r="S181" i="274" s="1"/>
  <c r="S221" i="274" s="1"/>
  <c r="S251" i="274" s="1"/>
  <c r="R51" i="274"/>
  <c r="R101" i="274" s="1"/>
  <c r="R141" i="274" s="1"/>
  <c r="R181" i="274" s="1"/>
  <c r="R221" i="274" s="1"/>
  <c r="R251" i="274" s="1"/>
  <c r="Q51" i="274"/>
  <c r="Q101" i="274" s="1"/>
  <c r="Q141" i="274" s="1"/>
  <c r="Q181" i="274" s="1"/>
  <c r="Q221" i="274" s="1"/>
  <c r="Q251" i="274" s="1"/>
  <c r="P51" i="274"/>
  <c r="P101" i="274" s="1"/>
  <c r="P141" i="274" s="1"/>
  <c r="P181" i="274" s="1"/>
  <c r="P221" i="274" s="1"/>
  <c r="P251" i="274" s="1"/>
  <c r="O51" i="274"/>
  <c r="O101" i="274" s="1"/>
  <c r="O141" i="274" s="1"/>
  <c r="O181" i="274" s="1"/>
  <c r="O221" i="274" s="1"/>
  <c r="O251" i="274" s="1"/>
  <c r="N51" i="274"/>
  <c r="M51" i="274"/>
  <c r="M101" i="274" s="1"/>
  <c r="M141" i="274" s="1"/>
  <c r="M181" i="274" s="1"/>
  <c r="M221" i="274" s="1"/>
  <c r="M251" i="274" s="1"/>
  <c r="L51" i="274"/>
  <c r="L101" i="274" s="1"/>
  <c r="L141" i="274" s="1"/>
  <c r="L181" i="274" s="1"/>
  <c r="L221" i="274" s="1"/>
  <c r="L251" i="274" s="1"/>
  <c r="K51" i="274"/>
  <c r="K101" i="274" s="1"/>
  <c r="K141" i="274" s="1"/>
  <c r="K221" i="274" s="1"/>
  <c r="K251" i="274" s="1"/>
  <c r="J51" i="274"/>
  <c r="J101" i="274" s="1"/>
  <c r="J141" i="274" s="1"/>
  <c r="J181" i="274" s="1"/>
  <c r="J221" i="274" s="1"/>
  <c r="J251" i="274" s="1"/>
  <c r="I51" i="274"/>
  <c r="I101" i="274" s="1"/>
  <c r="I141" i="274" s="1"/>
  <c r="I181" i="274" s="1"/>
  <c r="I221" i="274" s="1"/>
  <c r="I251" i="274" s="1"/>
  <c r="H51" i="274"/>
  <c r="H101" i="274" s="1"/>
  <c r="H141" i="274" s="1"/>
  <c r="H181" i="274" s="1"/>
  <c r="H221" i="274" s="1"/>
  <c r="H251" i="274" s="1"/>
  <c r="G51" i="274"/>
  <c r="G101" i="274" s="1"/>
  <c r="G141" i="274" s="1"/>
  <c r="G181" i="274" s="1"/>
  <c r="G221" i="274" s="1"/>
  <c r="G251" i="274" s="1"/>
  <c r="F51" i="274"/>
  <c r="F101" i="274" s="1"/>
  <c r="F141" i="274" s="1"/>
  <c r="F181" i="274" s="1"/>
  <c r="F221" i="274" s="1"/>
  <c r="F251" i="274" s="1"/>
  <c r="E51" i="274"/>
  <c r="E101" i="274" s="1"/>
  <c r="E141" i="274" s="1"/>
  <c r="E181" i="274" s="1"/>
  <c r="E221" i="274" s="1"/>
  <c r="E251" i="274" s="1"/>
  <c r="D51" i="274"/>
  <c r="D101" i="274" s="1"/>
  <c r="D141" i="274" s="1"/>
  <c r="D181" i="274" s="1"/>
  <c r="D221" i="274" s="1"/>
  <c r="D251" i="274" s="1"/>
  <c r="C51" i="274"/>
  <c r="C101" i="274" s="1"/>
  <c r="C141" i="274" s="1"/>
  <c r="C181" i="274" s="1"/>
  <c r="C221" i="274" s="1"/>
  <c r="C251" i="274" s="1"/>
  <c r="AP43" i="274"/>
  <c r="AO43" i="274"/>
  <c r="AN43" i="274"/>
  <c r="AM43" i="274"/>
  <c r="AL43" i="274"/>
  <c r="AK43" i="274"/>
  <c r="AJ43" i="274"/>
  <c r="AI43" i="274"/>
  <c r="AH43" i="274"/>
  <c r="AG43" i="274"/>
  <c r="AF43" i="274"/>
  <c r="AE43" i="274"/>
  <c r="AD43" i="274"/>
  <c r="AC43" i="274"/>
  <c r="AB43" i="274"/>
  <c r="AA43" i="274"/>
  <c r="Z43" i="274"/>
  <c r="Y43" i="274"/>
  <c r="X43" i="274"/>
  <c r="W43" i="274"/>
  <c r="V43" i="274"/>
  <c r="U43" i="274"/>
  <c r="T43" i="274"/>
  <c r="S43" i="274"/>
  <c r="R43" i="274"/>
  <c r="Q43" i="274"/>
  <c r="P43" i="274"/>
  <c r="O43" i="274"/>
  <c r="N43" i="274"/>
  <c r="M43" i="274"/>
  <c r="L43" i="274"/>
  <c r="K43" i="274"/>
  <c r="J43" i="274"/>
  <c r="I43" i="274"/>
  <c r="H43" i="274"/>
  <c r="G43" i="274"/>
  <c r="F43" i="274"/>
  <c r="E43" i="274"/>
  <c r="D43" i="274"/>
  <c r="AP40" i="274"/>
  <c r="AO40" i="274"/>
  <c r="AN40" i="274"/>
  <c r="AM40" i="274"/>
  <c r="AL40" i="274"/>
  <c r="AK40" i="274"/>
  <c r="AJ40" i="274"/>
  <c r="AI40" i="274"/>
  <c r="AH40" i="274"/>
  <c r="AG40" i="274"/>
  <c r="AF40" i="274"/>
  <c r="AE40" i="274"/>
  <c r="AD40" i="274"/>
  <c r="AC40" i="274"/>
  <c r="AB40" i="274"/>
  <c r="AA40" i="274"/>
  <c r="Z40" i="274"/>
  <c r="Y40" i="274"/>
  <c r="X40" i="274"/>
  <c r="W40" i="274"/>
  <c r="V40" i="274"/>
  <c r="U40" i="274"/>
  <c r="T40" i="274"/>
  <c r="S40" i="274"/>
  <c r="R40" i="274"/>
  <c r="Q40" i="274"/>
  <c r="P40" i="274"/>
  <c r="O40" i="274"/>
  <c r="N40" i="274"/>
  <c r="M40" i="274"/>
  <c r="L40" i="274"/>
  <c r="K40" i="274"/>
  <c r="J40" i="274"/>
  <c r="I40" i="274"/>
  <c r="H40" i="274"/>
  <c r="G40" i="274"/>
  <c r="G61" i="274" s="1"/>
  <c r="F40" i="274"/>
  <c r="F62" i="274" s="1"/>
  <c r="E40" i="274"/>
  <c r="E62" i="274" s="1"/>
  <c r="D40" i="274"/>
  <c r="D63" i="274" s="1"/>
  <c r="C40" i="274"/>
  <c r="C63" i="274" s="1"/>
  <c r="AF141" i="273"/>
  <c r="AF181" i="273" s="1"/>
  <c r="AF221" i="273" s="1"/>
  <c r="AF251" i="273" s="1"/>
  <c r="B129" i="273"/>
  <c r="B169" i="273" s="1"/>
  <c r="AI101" i="273"/>
  <c r="AI141" i="273" s="1"/>
  <c r="AI181" i="273" s="1"/>
  <c r="AI221" i="273" s="1"/>
  <c r="AI251" i="273" s="1"/>
  <c r="AA101" i="273"/>
  <c r="AA141" i="273" s="1"/>
  <c r="AA181" i="273" s="1"/>
  <c r="AA221" i="273" s="1"/>
  <c r="AA251" i="273" s="1"/>
  <c r="S101" i="273"/>
  <c r="S141" i="273" s="1"/>
  <c r="S181" i="273" s="1"/>
  <c r="S221" i="273" s="1"/>
  <c r="S251" i="273" s="1"/>
  <c r="AP94" i="273"/>
  <c r="AO94" i="273"/>
  <c r="AN94" i="273"/>
  <c r="AM94" i="273"/>
  <c r="AL94" i="273"/>
  <c r="AK94" i="273"/>
  <c r="AJ94" i="273"/>
  <c r="AI94" i="273"/>
  <c r="AH94" i="273"/>
  <c r="AG94" i="273"/>
  <c r="AF94" i="273"/>
  <c r="AE94" i="273"/>
  <c r="AD94" i="273"/>
  <c r="AC94" i="273"/>
  <c r="AB94" i="273"/>
  <c r="AA94" i="273"/>
  <c r="Z94" i="273"/>
  <c r="Y94" i="273"/>
  <c r="X94" i="273"/>
  <c r="W94" i="273"/>
  <c r="V94" i="273"/>
  <c r="U94" i="273"/>
  <c r="T94" i="273"/>
  <c r="S94" i="273"/>
  <c r="R94" i="273"/>
  <c r="Q94" i="273"/>
  <c r="P94" i="273"/>
  <c r="O94" i="273"/>
  <c r="N94" i="273"/>
  <c r="M94" i="273"/>
  <c r="L94" i="273"/>
  <c r="K94" i="273"/>
  <c r="J94" i="273"/>
  <c r="I94" i="273"/>
  <c r="H94" i="273"/>
  <c r="G94" i="273"/>
  <c r="F94" i="273"/>
  <c r="E94" i="273"/>
  <c r="D94" i="273"/>
  <c r="AP93" i="273"/>
  <c r="AO93" i="273"/>
  <c r="AN93" i="273"/>
  <c r="AM93" i="273"/>
  <c r="AL93" i="273"/>
  <c r="AK93" i="273"/>
  <c r="AJ93" i="273"/>
  <c r="AI93" i="273"/>
  <c r="AH93" i="273"/>
  <c r="AG93" i="273"/>
  <c r="AF93" i="273"/>
  <c r="AE93" i="273"/>
  <c r="AD93" i="273"/>
  <c r="AC93" i="273"/>
  <c r="AB93" i="273"/>
  <c r="AA93" i="273"/>
  <c r="Z93" i="273"/>
  <c r="Y93" i="273"/>
  <c r="X93" i="273"/>
  <c r="W93" i="273"/>
  <c r="V93" i="273"/>
  <c r="U93" i="273"/>
  <c r="T93" i="273"/>
  <c r="S93" i="273"/>
  <c r="R93" i="273"/>
  <c r="Q93" i="273"/>
  <c r="P93" i="273"/>
  <c r="O93" i="273"/>
  <c r="N93" i="273"/>
  <c r="M93" i="273"/>
  <c r="L93" i="273"/>
  <c r="K93" i="273"/>
  <c r="J93" i="273"/>
  <c r="I93" i="273"/>
  <c r="H93" i="273"/>
  <c r="G93" i="273"/>
  <c r="F93" i="273"/>
  <c r="E93" i="273"/>
  <c r="D93" i="273"/>
  <c r="AP92" i="273"/>
  <c r="AO92" i="273"/>
  <c r="AN92" i="273"/>
  <c r="AM92" i="273"/>
  <c r="AL92" i="273"/>
  <c r="AK92" i="273"/>
  <c r="AJ92" i="273"/>
  <c r="AI92" i="273"/>
  <c r="AH92" i="273"/>
  <c r="AG92" i="273"/>
  <c r="AF92" i="273"/>
  <c r="AE92" i="273"/>
  <c r="AD92" i="273"/>
  <c r="AC92" i="273"/>
  <c r="AB92" i="273"/>
  <c r="AA92" i="273"/>
  <c r="Z92" i="273"/>
  <c r="Y92" i="273"/>
  <c r="X92" i="273"/>
  <c r="W92" i="273"/>
  <c r="V92" i="273"/>
  <c r="U92" i="273"/>
  <c r="T92" i="273"/>
  <c r="S92" i="273"/>
  <c r="R92" i="273"/>
  <c r="Q92" i="273"/>
  <c r="P92" i="273"/>
  <c r="O92" i="273"/>
  <c r="N92" i="273"/>
  <c r="M92" i="273"/>
  <c r="L92" i="273"/>
  <c r="K92" i="273"/>
  <c r="J92" i="273"/>
  <c r="I92" i="273"/>
  <c r="H92" i="273"/>
  <c r="G92" i="273"/>
  <c r="F92" i="273"/>
  <c r="E92" i="273"/>
  <c r="D92" i="273"/>
  <c r="AP91" i="273"/>
  <c r="AO91" i="273"/>
  <c r="AN91" i="273"/>
  <c r="AM91" i="273"/>
  <c r="AL91" i="273"/>
  <c r="AK91" i="273"/>
  <c r="AJ91" i="273"/>
  <c r="AI91" i="273"/>
  <c r="AH91" i="273"/>
  <c r="AG91" i="273"/>
  <c r="AF91" i="273"/>
  <c r="AE91" i="273"/>
  <c r="AD91" i="273"/>
  <c r="AC91" i="273"/>
  <c r="AB91" i="273"/>
  <c r="AA91" i="273"/>
  <c r="Z91" i="273"/>
  <c r="Y91" i="273"/>
  <c r="X91" i="273"/>
  <c r="W91" i="273"/>
  <c r="V91" i="273"/>
  <c r="U91" i="273"/>
  <c r="T91" i="273"/>
  <c r="S91" i="273"/>
  <c r="R91" i="273"/>
  <c r="Q91" i="273"/>
  <c r="P91" i="273"/>
  <c r="O91" i="273"/>
  <c r="N91" i="273"/>
  <c r="M91" i="273"/>
  <c r="L91" i="273"/>
  <c r="K91" i="273"/>
  <c r="J91" i="273"/>
  <c r="I91" i="273"/>
  <c r="H91" i="273"/>
  <c r="G91" i="273"/>
  <c r="F91" i="273"/>
  <c r="E91" i="273"/>
  <c r="D91" i="273"/>
  <c r="AP90" i="273"/>
  <c r="AO90" i="273"/>
  <c r="AN90" i="273"/>
  <c r="AM90" i="273"/>
  <c r="AL90" i="273"/>
  <c r="AK90" i="273"/>
  <c r="AJ90" i="273"/>
  <c r="AI90" i="273"/>
  <c r="AH90" i="273"/>
  <c r="AG90" i="273"/>
  <c r="AF90" i="273"/>
  <c r="AE90" i="273"/>
  <c r="AD90" i="273"/>
  <c r="AC90" i="273"/>
  <c r="AB90" i="273"/>
  <c r="AA90" i="273"/>
  <c r="Z90" i="273"/>
  <c r="Y90" i="273"/>
  <c r="X90" i="273"/>
  <c r="W90" i="273"/>
  <c r="V90" i="273"/>
  <c r="U90" i="273"/>
  <c r="T90" i="273"/>
  <c r="S90" i="273"/>
  <c r="R90" i="273"/>
  <c r="Q90" i="273"/>
  <c r="P90" i="273"/>
  <c r="O90" i="273"/>
  <c r="N90" i="273"/>
  <c r="M90" i="273"/>
  <c r="L90" i="273"/>
  <c r="K90" i="273"/>
  <c r="J90" i="273"/>
  <c r="I90" i="273"/>
  <c r="H90" i="273"/>
  <c r="G90" i="273"/>
  <c r="F90" i="273"/>
  <c r="E90" i="273"/>
  <c r="D90" i="273"/>
  <c r="AQ89" i="273"/>
  <c r="C139" i="273" s="1"/>
  <c r="C179" i="273" s="1"/>
  <c r="AM89" i="273"/>
  <c r="AM139" i="273" s="1"/>
  <c r="AM179" i="273" s="1"/>
  <c r="AI89" i="273"/>
  <c r="AI139" i="273" s="1"/>
  <c r="AI179" i="273" s="1"/>
  <c r="AE89" i="273"/>
  <c r="AE139" i="273" s="1"/>
  <c r="AE179" i="273" s="1"/>
  <c r="AA89" i="273"/>
  <c r="AA139" i="273" s="1"/>
  <c r="AA179" i="273" s="1"/>
  <c r="W89" i="273"/>
  <c r="W139" i="273" s="1"/>
  <c r="W179" i="273" s="1"/>
  <c r="S89" i="273"/>
  <c r="S139" i="273" s="1"/>
  <c r="S179" i="273" s="1"/>
  <c r="O89" i="273"/>
  <c r="O139" i="273" s="1"/>
  <c r="O179" i="273" s="1"/>
  <c r="K89" i="273"/>
  <c r="K139" i="273" s="1"/>
  <c r="K179" i="273" s="1"/>
  <c r="G89" i="273"/>
  <c r="G139" i="273" s="1"/>
  <c r="G179" i="273" s="1"/>
  <c r="C89" i="273"/>
  <c r="B89" i="273"/>
  <c r="B139" i="273" s="1"/>
  <c r="B179" i="273" s="1"/>
  <c r="AO88" i="273"/>
  <c r="AO138" i="273" s="1"/>
  <c r="AN88" i="273"/>
  <c r="AN138" i="273" s="1"/>
  <c r="AK88" i="273"/>
  <c r="AK138" i="273" s="1"/>
  <c r="AJ88" i="273"/>
  <c r="AJ138" i="273" s="1"/>
  <c r="AG88" i="273"/>
  <c r="AG138" i="273" s="1"/>
  <c r="AF88" i="273"/>
  <c r="AF138" i="273" s="1"/>
  <c r="AC88" i="273"/>
  <c r="AC138" i="273" s="1"/>
  <c r="AB88" i="273"/>
  <c r="AB138" i="273" s="1"/>
  <c r="Y88" i="273"/>
  <c r="Y138" i="273" s="1"/>
  <c r="X88" i="273"/>
  <c r="X138" i="273" s="1"/>
  <c r="U88" i="273"/>
  <c r="U138" i="273" s="1"/>
  <c r="T88" i="273"/>
  <c r="T138" i="273" s="1"/>
  <c r="Q88" i="273"/>
  <c r="Q138" i="273" s="1"/>
  <c r="P88" i="273"/>
  <c r="P138" i="273" s="1"/>
  <c r="M88" i="273"/>
  <c r="M138" i="273" s="1"/>
  <c r="L88" i="273"/>
  <c r="L138" i="273" s="1"/>
  <c r="I88" i="273"/>
  <c r="I138" i="273" s="1"/>
  <c r="H88" i="273"/>
  <c r="H138" i="273" s="1"/>
  <c r="E88" i="273"/>
  <c r="E138" i="273" s="1"/>
  <c r="D88" i="273"/>
  <c r="D138" i="273" s="1"/>
  <c r="B88" i="273"/>
  <c r="B138" i="273" s="1"/>
  <c r="B178" i="273" s="1"/>
  <c r="AQ87" i="273"/>
  <c r="C137" i="273" s="1"/>
  <c r="AM87" i="273"/>
  <c r="AM137" i="273" s="1"/>
  <c r="AI87" i="273"/>
  <c r="AI137" i="273" s="1"/>
  <c r="AE87" i="273"/>
  <c r="AE137" i="273" s="1"/>
  <c r="AA87" i="273"/>
  <c r="AA137" i="273" s="1"/>
  <c r="W87" i="273"/>
  <c r="W137" i="273" s="1"/>
  <c r="S87" i="273"/>
  <c r="S137" i="273" s="1"/>
  <c r="O87" i="273"/>
  <c r="O137" i="273" s="1"/>
  <c r="K87" i="273"/>
  <c r="K137" i="273" s="1"/>
  <c r="G87" i="273"/>
  <c r="G137" i="273" s="1"/>
  <c r="C87" i="273"/>
  <c r="B87" i="273"/>
  <c r="AP87" i="273" s="1"/>
  <c r="AP137" i="273" s="1"/>
  <c r="AO86" i="273"/>
  <c r="AO136" i="273" s="1"/>
  <c r="AN86" i="273"/>
  <c r="AN136" i="273" s="1"/>
  <c r="AK86" i="273"/>
  <c r="AK136" i="273" s="1"/>
  <c r="AJ86" i="273"/>
  <c r="AJ136" i="273" s="1"/>
  <c r="AG86" i="273"/>
  <c r="AG136" i="273" s="1"/>
  <c r="AF86" i="273"/>
  <c r="AF136" i="273" s="1"/>
  <c r="AC86" i="273"/>
  <c r="AC136" i="273" s="1"/>
  <c r="AB86" i="273"/>
  <c r="AB136" i="273" s="1"/>
  <c r="Y86" i="273"/>
  <c r="Y136" i="273" s="1"/>
  <c r="X86" i="273"/>
  <c r="X136" i="273" s="1"/>
  <c r="U86" i="273"/>
  <c r="U136" i="273" s="1"/>
  <c r="T86" i="273"/>
  <c r="T136" i="273" s="1"/>
  <c r="Q86" i="273"/>
  <c r="Q136" i="273" s="1"/>
  <c r="P86" i="273"/>
  <c r="P136" i="273" s="1"/>
  <c r="M86" i="273"/>
  <c r="M136" i="273" s="1"/>
  <c r="L86" i="273"/>
  <c r="L136" i="273" s="1"/>
  <c r="I86" i="273"/>
  <c r="I136" i="273" s="1"/>
  <c r="H86" i="273"/>
  <c r="H136" i="273" s="1"/>
  <c r="E86" i="273"/>
  <c r="E136" i="273" s="1"/>
  <c r="D86" i="273"/>
  <c r="D136" i="273" s="1"/>
  <c r="B86" i="273"/>
  <c r="B136" i="273" s="1"/>
  <c r="B176" i="273" s="1"/>
  <c r="AQ85" i="273"/>
  <c r="C135" i="273" s="1"/>
  <c r="AM85" i="273"/>
  <c r="AM135" i="273" s="1"/>
  <c r="AI85" i="273"/>
  <c r="AI135" i="273" s="1"/>
  <c r="AE85" i="273"/>
  <c r="AE135" i="273" s="1"/>
  <c r="AA85" i="273"/>
  <c r="AA135" i="273" s="1"/>
  <c r="W85" i="273"/>
  <c r="W135" i="273" s="1"/>
  <c r="S85" i="273"/>
  <c r="S135" i="273" s="1"/>
  <c r="O85" i="273"/>
  <c r="O135" i="273" s="1"/>
  <c r="K85" i="273"/>
  <c r="K135" i="273" s="1"/>
  <c r="G85" i="273"/>
  <c r="G135" i="273" s="1"/>
  <c r="C85" i="273"/>
  <c r="B85" i="273"/>
  <c r="B135" i="273" s="1"/>
  <c r="B175" i="273" s="1"/>
  <c r="AO84" i="273"/>
  <c r="AO134" i="273" s="1"/>
  <c r="AN84" i="273"/>
  <c r="AN134" i="273" s="1"/>
  <c r="AK84" i="273"/>
  <c r="AK134" i="273" s="1"/>
  <c r="AJ84" i="273"/>
  <c r="AJ134" i="273" s="1"/>
  <c r="AG84" i="273"/>
  <c r="AG134" i="273" s="1"/>
  <c r="AF84" i="273"/>
  <c r="AF134" i="273" s="1"/>
  <c r="AC84" i="273"/>
  <c r="AC134" i="273" s="1"/>
  <c r="AB84" i="273"/>
  <c r="AB134" i="273" s="1"/>
  <c r="Y84" i="273"/>
  <c r="Y134" i="273" s="1"/>
  <c r="X84" i="273"/>
  <c r="X134" i="273" s="1"/>
  <c r="U84" i="273"/>
  <c r="U134" i="273" s="1"/>
  <c r="T84" i="273"/>
  <c r="T134" i="273" s="1"/>
  <c r="Q84" i="273"/>
  <c r="Q134" i="273" s="1"/>
  <c r="P84" i="273"/>
  <c r="P134" i="273" s="1"/>
  <c r="M84" i="273"/>
  <c r="M134" i="273" s="1"/>
  <c r="L84" i="273"/>
  <c r="L134" i="273" s="1"/>
  <c r="I84" i="273"/>
  <c r="I134" i="273" s="1"/>
  <c r="H84" i="273"/>
  <c r="H134" i="273" s="1"/>
  <c r="E84" i="273"/>
  <c r="E134" i="273" s="1"/>
  <c r="D84" i="273"/>
  <c r="D134" i="273" s="1"/>
  <c r="B84" i="273"/>
  <c r="B134" i="273" s="1"/>
  <c r="B174" i="273" s="1"/>
  <c r="AQ83" i="273"/>
  <c r="C133" i="273" s="1"/>
  <c r="AM83" i="273"/>
  <c r="AM133" i="273" s="1"/>
  <c r="AI83" i="273"/>
  <c r="AI133" i="273" s="1"/>
  <c r="AE83" i="273"/>
  <c r="AE133" i="273" s="1"/>
  <c r="AA83" i="273"/>
  <c r="AA133" i="273" s="1"/>
  <c r="W83" i="273"/>
  <c r="W133" i="273" s="1"/>
  <c r="S83" i="273"/>
  <c r="S133" i="273" s="1"/>
  <c r="O83" i="273"/>
  <c r="O133" i="273" s="1"/>
  <c r="K83" i="273"/>
  <c r="K133" i="273" s="1"/>
  <c r="G83" i="273"/>
  <c r="G133" i="273" s="1"/>
  <c r="C83" i="273"/>
  <c r="B83" i="273"/>
  <c r="AP83" i="273" s="1"/>
  <c r="AP133" i="273" s="1"/>
  <c r="AO82" i="273"/>
  <c r="AO132" i="273" s="1"/>
  <c r="AN82" i="273"/>
  <c r="AN132" i="273" s="1"/>
  <c r="AK82" i="273"/>
  <c r="AK132" i="273" s="1"/>
  <c r="AJ82" i="273"/>
  <c r="AJ132" i="273" s="1"/>
  <c r="AG82" i="273"/>
  <c r="AG132" i="273" s="1"/>
  <c r="AF82" i="273"/>
  <c r="AF132" i="273" s="1"/>
  <c r="AC82" i="273"/>
  <c r="AC132" i="273" s="1"/>
  <c r="AB82" i="273"/>
  <c r="AB132" i="273" s="1"/>
  <c r="Y82" i="273"/>
  <c r="Y132" i="273" s="1"/>
  <c r="X82" i="273"/>
  <c r="X132" i="273" s="1"/>
  <c r="U82" i="273"/>
  <c r="U132" i="273" s="1"/>
  <c r="T82" i="273"/>
  <c r="T132" i="273" s="1"/>
  <c r="Q82" i="273"/>
  <c r="Q132" i="273" s="1"/>
  <c r="P82" i="273"/>
  <c r="P132" i="273" s="1"/>
  <c r="M82" i="273"/>
  <c r="M132" i="273" s="1"/>
  <c r="L82" i="273"/>
  <c r="L132" i="273" s="1"/>
  <c r="I82" i="273"/>
  <c r="I132" i="273" s="1"/>
  <c r="H82" i="273"/>
  <c r="H132" i="273" s="1"/>
  <c r="E82" i="273"/>
  <c r="E132" i="273" s="1"/>
  <c r="D82" i="273"/>
  <c r="D132" i="273" s="1"/>
  <c r="B82" i="273"/>
  <c r="B132" i="273" s="1"/>
  <c r="B172" i="273" s="1"/>
  <c r="AQ81" i="273"/>
  <c r="C131" i="273" s="1"/>
  <c r="AM81" i="273"/>
  <c r="AM131" i="273" s="1"/>
  <c r="AI81" i="273"/>
  <c r="AI131" i="273" s="1"/>
  <c r="AE81" i="273"/>
  <c r="AE131" i="273" s="1"/>
  <c r="AA81" i="273"/>
  <c r="AA131" i="273" s="1"/>
  <c r="W81" i="273"/>
  <c r="W131" i="273" s="1"/>
  <c r="S81" i="273"/>
  <c r="S131" i="273" s="1"/>
  <c r="O81" i="273"/>
  <c r="O131" i="273" s="1"/>
  <c r="K81" i="273"/>
  <c r="K131" i="273" s="1"/>
  <c r="G81" i="273"/>
  <c r="G131" i="273" s="1"/>
  <c r="C81" i="273"/>
  <c r="B81" i="273"/>
  <c r="B131" i="273" s="1"/>
  <c r="B171" i="273" s="1"/>
  <c r="AO80" i="273"/>
  <c r="AO130" i="273" s="1"/>
  <c r="AN80" i="273"/>
  <c r="AN130" i="273" s="1"/>
  <c r="AK80" i="273"/>
  <c r="AK130" i="273" s="1"/>
  <c r="AJ80" i="273"/>
  <c r="AJ130" i="273" s="1"/>
  <c r="AG80" i="273"/>
  <c r="AG130" i="273" s="1"/>
  <c r="AF80" i="273"/>
  <c r="AF130" i="273" s="1"/>
  <c r="AC80" i="273"/>
  <c r="AC130" i="273" s="1"/>
  <c r="AB80" i="273"/>
  <c r="AB130" i="273" s="1"/>
  <c r="Y80" i="273"/>
  <c r="Y130" i="273" s="1"/>
  <c r="X80" i="273"/>
  <c r="X130" i="273" s="1"/>
  <c r="U80" i="273"/>
  <c r="U130" i="273" s="1"/>
  <c r="T80" i="273"/>
  <c r="T130" i="273" s="1"/>
  <c r="Q80" i="273"/>
  <c r="Q130" i="273" s="1"/>
  <c r="P80" i="273"/>
  <c r="P130" i="273" s="1"/>
  <c r="M80" i="273"/>
  <c r="M130" i="273" s="1"/>
  <c r="L80" i="273"/>
  <c r="L130" i="273" s="1"/>
  <c r="I80" i="273"/>
  <c r="I130" i="273" s="1"/>
  <c r="H80" i="273"/>
  <c r="H130" i="273" s="1"/>
  <c r="E80" i="273"/>
  <c r="E130" i="273" s="1"/>
  <c r="D80" i="273"/>
  <c r="D130" i="273" s="1"/>
  <c r="B80" i="273"/>
  <c r="B130" i="273" s="1"/>
  <c r="B170" i="273" s="1"/>
  <c r="AQ79" i="273"/>
  <c r="C129" i="273" s="1"/>
  <c r="AM79" i="273"/>
  <c r="AM129" i="273" s="1"/>
  <c r="AI79" i="273"/>
  <c r="AI129" i="273" s="1"/>
  <c r="AE79" i="273"/>
  <c r="AE129" i="273" s="1"/>
  <c r="AA79" i="273"/>
  <c r="AA129" i="273" s="1"/>
  <c r="W79" i="273"/>
  <c r="W129" i="273" s="1"/>
  <c r="S79" i="273"/>
  <c r="S129" i="273" s="1"/>
  <c r="O79" i="273"/>
  <c r="O129" i="273" s="1"/>
  <c r="K79" i="273"/>
  <c r="K129" i="273" s="1"/>
  <c r="G79" i="273"/>
  <c r="G129" i="273" s="1"/>
  <c r="C79" i="273"/>
  <c r="B79" i="273"/>
  <c r="AP79" i="273" s="1"/>
  <c r="AP129" i="273" s="1"/>
  <c r="AO78" i="273"/>
  <c r="AO128" i="273" s="1"/>
  <c r="AN78" i="273"/>
  <c r="AN128" i="273" s="1"/>
  <c r="AK78" i="273"/>
  <c r="AK128" i="273" s="1"/>
  <c r="AJ78" i="273"/>
  <c r="AJ128" i="273" s="1"/>
  <c r="AG78" i="273"/>
  <c r="AG128" i="273" s="1"/>
  <c r="AF78" i="273"/>
  <c r="AF128" i="273" s="1"/>
  <c r="AC78" i="273"/>
  <c r="AC128" i="273" s="1"/>
  <c r="AB78" i="273"/>
  <c r="AB128" i="273" s="1"/>
  <c r="Y78" i="273"/>
  <c r="Y128" i="273" s="1"/>
  <c r="X78" i="273"/>
  <c r="X128" i="273" s="1"/>
  <c r="U78" i="273"/>
  <c r="U128" i="273" s="1"/>
  <c r="T78" i="273"/>
  <c r="T128" i="273" s="1"/>
  <c r="Q78" i="273"/>
  <c r="Q128" i="273" s="1"/>
  <c r="P78" i="273"/>
  <c r="P128" i="273" s="1"/>
  <c r="M78" i="273"/>
  <c r="M128" i="273" s="1"/>
  <c r="L78" i="273"/>
  <c r="L128" i="273" s="1"/>
  <c r="I78" i="273"/>
  <c r="I128" i="273" s="1"/>
  <c r="H78" i="273"/>
  <c r="H128" i="273" s="1"/>
  <c r="E78" i="273"/>
  <c r="E128" i="273" s="1"/>
  <c r="D78" i="273"/>
  <c r="D128" i="273" s="1"/>
  <c r="B78" i="273"/>
  <c r="B128" i="273" s="1"/>
  <c r="B168" i="273" s="1"/>
  <c r="AQ77" i="273"/>
  <c r="C127" i="273" s="1"/>
  <c r="AM77" i="273"/>
  <c r="AM127" i="273" s="1"/>
  <c r="AI77" i="273"/>
  <c r="AI127" i="273" s="1"/>
  <c r="AE77" i="273"/>
  <c r="AE127" i="273" s="1"/>
  <c r="AA77" i="273"/>
  <c r="AA127" i="273" s="1"/>
  <c r="W77" i="273"/>
  <c r="W127" i="273" s="1"/>
  <c r="S77" i="273"/>
  <c r="S127" i="273" s="1"/>
  <c r="O77" i="273"/>
  <c r="O127" i="273" s="1"/>
  <c r="K77" i="273"/>
  <c r="K127" i="273" s="1"/>
  <c r="G77" i="273"/>
  <c r="G127" i="273" s="1"/>
  <c r="C77" i="273"/>
  <c r="B77" i="273"/>
  <c r="B127" i="273" s="1"/>
  <c r="B167" i="273" s="1"/>
  <c r="AO76" i="273"/>
  <c r="AO126" i="273" s="1"/>
  <c r="AN76" i="273"/>
  <c r="AN126" i="273" s="1"/>
  <c r="AK76" i="273"/>
  <c r="AK126" i="273" s="1"/>
  <c r="AJ76" i="273"/>
  <c r="AJ126" i="273" s="1"/>
  <c r="AG76" i="273"/>
  <c r="AG126" i="273" s="1"/>
  <c r="AF76" i="273"/>
  <c r="AF126" i="273" s="1"/>
  <c r="AC76" i="273"/>
  <c r="AC126" i="273" s="1"/>
  <c r="AB76" i="273"/>
  <c r="AB126" i="273" s="1"/>
  <c r="Y76" i="273"/>
  <c r="Y126" i="273" s="1"/>
  <c r="X76" i="273"/>
  <c r="X126" i="273" s="1"/>
  <c r="U76" i="273"/>
  <c r="U126" i="273" s="1"/>
  <c r="T76" i="273"/>
  <c r="T126" i="273" s="1"/>
  <c r="Q76" i="273"/>
  <c r="Q126" i="273" s="1"/>
  <c r="P76" i="273"/>
  <c r="P126" i="273" s="1"/>
  <c r="M76" i="273"/>
  <c r="M126" i="273" s="1"/>
  <c r="L76" i="273"/>
  <c r="L126" i="273" s="1"/>
  <c r="I76" i="273"/>
  <c r="I126" i="273" s="1"/>
  <c r="H76" i="273"/>
  <c r="H126" i="273" s="1"/>
  <c r="E76" i="273"/>
  <c r="E126" i="273" s="1"/>
  <c r="D76" i="273"/>
  <c r="D126" i="273" s="1"/>
  <c r="B76" i="273"/>
  <c r="B126" i="273" s="1"/>
  <c r="B166" i="273" s="1"/>
  <c r="AQ75" i="273"/>
  <c r="C125" i="273" s="1"/>
  <c r="AM75" i="273"/>
  <c r="AM125" i="273" s="1"/>
  <c r="AI75" i="273"/>
  <c r="AI125" i="273" s="1"/>
  <c r="AE75" i="273"/>
  <c r="AE125" i="273" s="1"/>
  <c r="AA75" i="273"/>
  <c r="AA125" i="273" s="1"/>
  <c r="W75" i="273"/>
  <c r="W125" i="273" s="1"/>
  <c r="S75" i="273"/>
  <c r="S125" i="273" s="1"/>
  <c r="O75" i="273"/>
  <c r="O125" i="273" s="1"/>
  <c r="K75" i="273"/>
  <c r="K125" i="273" s="1"/>
  <c r="G75" i="273"/>
  <c r="G125" i="273" s="1"/>
  <c r="C75" i="273"/>
  <c r="B75" i="273"/>
  <c r="B125" i="273" s="1"/>
  <c r="B165" i="273" s="1"/>
  <c r="AO74" i="273"/>
  <c r="AO124" i="273" s="1"/>
  <c r="AN74" i="273"/>
  <c r="AN124" i="273" s="1"/>
  <c r="AK74" i="273"/>
  <c r="AK124" i="273" s="1"/>
  <c r="AJ74" i="273"/>
  <c r="AJ124" i="273" s="1"/>
  <c r="AG74" i="273"/>
  <c r="AG124" i="273" s="1"/>
  <c r="AF74" i="273"/>
  <c r="AF124" i="273" s="1"/>
  <c r="AC74" i="273"/>
  <c r="AC124" i="273" s="1"/>
  <c r="AB74" i="273"/>
  <c r="AB124" i="273" s="1"/>
  <c r="Y74" i="273"/>
  <c r="Y124" i="273" s="1"/>
  <c r="X74" i="273"/>
  <c r="X124" i="273" s="1"/>
  <c r="U74" i="273"/>
  <c r="U124" i="273" s="1"/>
  <c r="T74" i="273"/>
  <c r="T124" i="273" s="1"/>
  <c r="Q74" i="273"/>
  <c r="Q124" i="273" s="1"/>
  <c r="P74" i="273"/>
  <c r="P124" i="273" s="1"/>
  <c r="M74" i="273"/>
  <c r="M124" i="273" s="1"/>
  <c r="L74" i="273"/>
  <c r="L124" i="273" s="1"/>
  <c r="I74" i="273"/>
  <c r="I124" i="273" s="1"/>
  <c r="H74" i="273"/>
  <c r="H124" i="273" s="1"/>
  <c r="E74" i="273"/>
  <c r="E124" i="273" s="1"/>
  <c r="D74" i="273"/>
  <c r="D124" i="273" s="1"/>
  <c r="B74" i="273"/>
  <c r="B124" i="273" s="1"/>
  <c r="B164" i="273" s="1"/>
  <c r="AQ73" i="273"/>
  <c r="C123" i="273" s="1"/>
  <c r="AM73" i="273"/>
  <c r="AM123" i="273" s="1"/>
  <c r="AL73" i="273"/>
  <c r="AL123" i="273" s="1"/>
  <c r="AI73" i="273"/>
  <c r="AI123" i="273" s="1"/>
  <c r="AE73" i="273"/>
  <c r="AE123" i="273" s="1"/>
  <c r="AD73" i="273"/>
  <c r="AD123" i="273" s="1"/>
  <c r="AA73" i="273"/>
  <c r="AA123" i="273" s="1"/>
  <c r="W73" i="273"/>
  <c r="W123" i="273" s="1"/>
  <c r="V73" i="273"/>
  <c r="V123" i="273" s="1"/>
  <c r="S73" i="273"/>
  <c r="S123" i="273" s="1"/>
  <c r="O73" i="273"/>
  <c r="O123" i="273" s="1"/>
  <c r="N73" i="273"/>
  <c r="N123" i="273" s="1"/>
  <c r="K73" i="273"/>
  <c r="K123" i="273" s="1"/>
  <c r="G73" i="273"/>
  <c r="G123" i="273" s="1"/>
  <c r="F73" i="273"/>
  <c r="F123" i="273" s="1"/>
  <c r="C73" i="273"/>
  <c r="B73" i="273"/>
  <c r="AO72" i="273"/>
  <c r="AO122" i="273" s="1"/>
  <c r="AN72" i="273"/>
  <c r="AN122" i="273" s="1"/>
  <c r="AK72" i="273"/>
  <c r="AK122" i="273" s="1"/>
  <c r="AJ72" i="273"/>
  <c r="AJ122" i="273" s="1"/>
  <c r="AG72" i="273"/>
  <c r="AG122" i="273" s="1"/>
  <c r="AF72" i="273"/>
  <c r="AF122" i="273" s="1"/>
  <c r="AC72" i="273"/>
  <c r="AC122" i="273" s="1"/>
  <c r="AB72" i="273"/>
  <c r="AB122" i="273" s="1"/>
  <c r="Y72" i="273"/>
  <c r="Y122" i="273" s="1"/>
  <c r="X72" i="273"/>
  <c r="X122" i="273" s="1"/>
  <c r="U72" i="273"/>
  <c r="U122" i="273" s="1"/>
  <c r="T72" i="273"/>
  <c r="T122" i="273" s="1"/>
  <c r="Q72" i="273"/>
  <c r="Q122" i="273" s="1"/>
  <c r="P72" i="273"/>
  <c r="P122" i="273" s="1"/>
  <c r="M72" i="273"/>
  <c r="M122" i="273" s="1"/>
  <c r="L72" i="273"/>
  <c r="L122" i="273" s="1"/>
  <c r="I72" i="273"/>
  <c r="I122" i="273" s="1"/>
  <c r="H72" i="273"/>
  <c r="H122" i="273" s="1"/>
  <c r="E72" i="273"/>
  <c r="E122" i="273" s="1"/>
  <c r="D72" i="273"/>
  <c r="D122" i="273" s="1"/>
  <c r="B72" i="273"/>
  <c r="B122" i="273" s="1"/>
  <c r="B162" i="273" s="1"/>
  <c r="B71" i="273"/>
  <c r="AM71" i="273" s="1"/>
  <c r="AM121" i="273" s="1"/>
  <c r="AO70" i="273"/>
  <c r="AO120" i="273" s="1"/>
  <c r="AN70" i="273"/>
  <c r="AN120" i="273" s="1"/>
  <c r="AK70" i="273"/>
  <c r="AK120" i="273" s="1"/>
  <c r="AJ70" i="273"/>
  <c r="AJ120" i="273" s="1"/>
  <c r="AG70" i="273"/>
  <c r="AG120" i="273" s="1"/>
  <c r="AF70" i="273"/>
  <c r="AF120" i="273" s="1"/>
  <c r="AC70" i="273"/>
  <c r="AC120" i="273" s="1"/>
  <c r="AB70" i="273"/>
  <c r="AB120" i="273" s="1"/>
  <c r="Y70" i="273"/>
  <c r="Y120" i="273" s="1"/>
  <c r="X70" i="273"/>
  <c r="X120" i="273" s="1"/>
  <c r="U70" i="273"/>
  <c r="U120" i="273" s="1"/>
  <c r="T70" i="273"/>
  <c r="T120" i="273" s="1"/>
  <c r="Q70" i="273"/>
  <c r="Q120" i="273" s="1"/>
  <c r="P70" i="273"/>
  <c r="P120" i="273" s="1"/>
  <c r="M70" i="273"/>
  <c r="M120" i="273" s="1"/>
  <c r="L70" i="273"/>
  <c r="L120" i="273" s="1"/>
  <c r="I70" i="273"/>
  <c r="I120" i="273" s="1"/>
  <c r="H70" i="273"/>
  <c r="H120" i="273" s="1"/>
  <c r="E70" i="273"/>
  <c r="E120" i="273" s="1"/>
  <c r="D70" i="273"/>
  <c r="D120" i="273" s="1"/>
  <c r="B70" i="273"/>
  <c r="B120" i="273" s="1"/>
  <c r="B160" i="273" s="1"/>
  <c r="AQ69" i="273"/>
  <c r="C119" i="273" s="1"/>
  <c r="AM69" i="273"/>
  <c r="AM119" i="273" s="1"/>
  <c r="AI69" i="273"/>
  <c r="AI119" i="273" s="1"/>
  <c r="AE69" i="273"/>
  <c r="AE119" i="273" s="1"/>
  <c r="AA69" i="273"/>
  <c r="AA119" i="273" s="1"/>
  <c r="W69" i="273"/>
  <c r="W119" i="273" s="1"/>
  <c r="S69" i="273"/>
  <c r="S119" i="273" s="1"/>
  <c r="O69" i="273"/>
  <c r="O119" i="273" s="1"/>
  <c r="K69" i="273"/>
  <c r="K119" i="273" s="1"/>
  <c r="G69" i="273"/>
  <c r="G119" i="273" s="1"/>
  <c r="C69" i="273"/>
  <c r="B69" i="273"/>
  <c r="AL69" i="273" s="1"/>
  <c r="AL119" i="273" s="1"/>
  <c r="AO68" i="273"/>
  <c r="AO118" i="273" s="1"/>
  <c r="AN68" i="273"/>
  <c r="AN118" i="273" s="1"/>
  <c r="AK68" i="273"/>
  <c r="AK118" i="273" s="1"/>
  <c r="AJ68" i="273"/>
  <c r="AJ118" i="273" s="1"/>
  <c r="AG68" i="273"/>
  <c r="AG118" i="273" s="1"/>
  <c r="AF68" i="273"/>
  <c r="AF118" i="273" s="1"/>
  <c r="AC68" i="273"/>
  <c r="AC118" i="273" s="1"/>
  <c r="AB68" i="273"/>
  <c r="AB118" i="273" s="1"/>
  <c r="Y68" i="273"/>
  <c r="Y118" i="273" s="1"/>
  <c r="X68" i="273"/>
  <c r="X118" i="273" s="1"/>
  <c r="U68" i="273"/>
  <c r="U118" i="273" s="1"/>
  <c r="T68" i="273"/>
  <c r="T118" i="273" s="1"/>
  <c r="Q68" i="273"/>
  <c r="Q118" i="273" s="1"/>
  <c r="P68" i="273"/>
  <c r="P118" i="273" s="1"/>
  <c r="M68" i="273"/>
  <c r="M118" i="273" s="1"/>
  <c r="L68" i="273"/>
  <c r="L118" i="273" s="1"/>
  <c r="I68" i="273"/>
  <c r="I118" i="273" s="1"/>
  <c r="H68" i="273"/>
  <c r="H118" i="273" s="1"/>
  <c r="E68" i="273"/>
  <c r="E118" i="273" s="1"/>
  <c r="D68" i="273"/>
  <c r="D118" i="273" s="1"/>
  <c r="B68" i="273"/>
  <c r="B118" i="273" s="1"/>
  <c r="B158" i="273" s="1"/>
  <c r="B67" i="273"/>
  <c r="AM67" i="273" s="1"/>
  <c r="AM117" i="273" s="1"/>
  <c r="B66" i="273"/>
  <c r="B116" i="273" s="1"/>
  <c r="B156" i="273" s="1"/>
  <c r="B65" i="273"/>
  <c r="AI65" i="273" s="1"/>
  <c r="AI115" i="273" s="1"/>
  <c r="M64" i="273"/>
  <c r="M114" i="273" s="1"/>
  <c r="B64" i="273"/>
  <c r="B114" i="273" s="1"/>
  <c r="B154" i="273" s="1"/>
  <c r="B63" i="273"/>
  <c r="AM63" i="273" s="1"/>
  <c r="AM113" i="273" s="1"/>
  <c r="AB62" i="273"/>
  <c r="AB112" i="273" s="1"/>
  <c r="T62" i="273"/>
  <c r="T112" i="273" s="1"/>
  <c r="B62" i="273"/>
  <c r="B112" i="273" s="1"/>
  <c r="B152" i="273" s="1"/>
  <c r="S61" i="273"/>
  <c r="S111" i="273" s="1"/>
  <c r="C61" i="273"/>
  <c r="B61" i="273"/>
  <c r="AL61" i="273" s="1"/>
  <c r="AL111" i="273" s="1"/>
  <c r="AJ60" i="273"/>
  <c r="AJ110" i="273" s="1"/>
  <c r="T60" i="273"/>
  <c r="T110" i="273" s="1"/>
  <c r="B60" i="273"/>
  <c r="AN60" i="273" s="1"/>
  <c r="AN110" i="273" s="1"/>
  <c r="B59" i="273"/>
  <c r="B58" i="273"/>
  <c r="B108" i="273" s="1"/>
  <c r="B148" i="273" s="1"/>
  <c r="B57" i="273"/>
  <c r="AI57" i="273" s="1"/>
  <c r="AI107" i="273" s="1"/>
  <c r="AK56" i="273"/>
  <c r="AK106" i="273" s="1"/>
  <c r="AJ56" i="273"/>
  <c r="AJ106" i="273" s="1"/>
  <c r="AC56" i="273"/>
  <c r="AC106" i="273" s="1"/>
  <c r="AB56" i="273"/>
  <c r="AB106" i="273" s="1"/>
  <c r="U56" i="273"/>
  <c r="U106" i="273" s="1"/>
  <c r="T56" i="273"/>
  <c r="T106" i="273" s="1"/>
  <c r="M56" i="273"/>
  <c r="M106" i="273" s="1"/>
  <c r="B56" i="273"/>
  <c r="B106" i="273" s="1"/>
  <c r="B146" i="273" s="1"/>
  <c r="B55" i="273"/>
  <c r="AM55" i="273" s="1"/>
  <c r="AM105" i="273" s="1"/>
  <c r="AJ54" i="273"/>
  <c r="AJ104" i="273" s="1"/>
  <c r="B54" i="273"/>
  <c r="B104" i="273" s="1"/>
  <c r="B144" i="273" s="1"/>
  <c r="AI53" i="273"/>
  <c r="AI103" i="273" s="1"/>
  <c r="C53" i="273"/>
  <c r="B53" i="273"/>
  <c r="AL53" i="273" s="1"/>
  <c r="AL103" i="273" s="1"/>
  <c r="AK52" i="273"/>
  <c r="AK102" i="273" s="1"/>
  <c r="AJ52" i="273"/>
  <c r="AJ102" i="273" s="1"/>
  <c r="AC52" i="273"/>
  <c r="AC102" i="273" s="1"/>
  <c r="AB52" i="273"/>
  <c r="AB102" i="273" s="1"/>
  <c r="U52" i="273"/>
  <c r="U102" i="273" s="1"/>
  <c r="T52" i="273"/>
  <c r="T102" i="273" s="1"/>
  <c r="M52" i="273"/>
  <c r="M102" i="273" s="1"/>
  <c r="B52" i="273"/>
  <c r="B102" i="273" s="1"/>
  <c r="B142" i="273" s="1"/>
  <c r="AP51" i="273"/>
  <c r="AP101" i="273" s="1"/>
  <c r="AP141" i="273" s="1"/>
  <c r="AP181" i="273" s="1"/>
  <c r="AP221" i="273" s="1"/>
  <c r="AP251" i="273" s="1"/>
  <c r="AO51" i="273"/>
  <c r="AO101" i="273" s="1"/>
  <c r="AO141" i="273" s="1"/>
  <c r="AO181" i="273" s="1"/>
  <c r="AO221" i="273" s="1"/>
  <c r="AO251" i="273" s="1"/>
  <c r="AN51" i="273"/>
  <c r="AN101" i="273" s="1"/>
  <c r="AN141" i="273" s="1"/>
  <c r="AN181" i="273" s="1"/>
  <c r="AN221" i="273" s="1"/>
  <c r="AN251" i="273" s="1"/>
  <c r="AM51" i="273"/>
  <c r="AM101" i="273" s="1"/>
  <c r="AM141" i="273" s="1"/>
  <c r="AM181" i="273" s="1"/>
  <c r="AM221" i="273" s="1"/>
  <c r="AM251" i="273" s="1"/>
  <c r="AL51" i="273"/>
  <c r="AL101" i="273" s="1"/>
  <c r="AL141" i="273" s="1"/>
  <c r="AL181" i="273" s="1"/>
  <c r="AL221" i="273" s="1"/>
  <c r="AL251" i="273" s="1"/>
  <c r="AK51" i="273"/>
  <c r="AK101" i="273" s="1"/>
  <c r="AK141" i="273" s="1"/>
  <c r="AK181" i="273" s="1"/>
  <c r="AK221" i="273" s="1"/>
  <c r="AK251" i="273" s="1"/>
  <c r="AJ51" i="273"/>
  <c r="AJ101" i="273" s="1"/>
  <c r="AJ141" i="273" s="1"/>
  <c r="AJ181" i="273" s="1"/>
  <c r="AJ221" i="273" s="1"/>
  <c r="AJ251" i="273" s="1"/>
  <c r="AI51" i="273"/>
  <c r="AH51" i="273"/>
  <c r="AH101" i="273" s="1"/>
  <c r="AH141" i="273" s="1"/>
  <c r="AH181" i="273" s="1"/>
  <c r="AH221" i="273" s="1"/>
  <c r="AH251" i="273" s="1"/>
  <c r="AG51" i="273"/>
  <c r="AG101" i="273" s="1"/>
  <c r="AG141" i="273" s="1"/>
  <c r="AG181" i="273" s="1"/>
  <c r="AG221" i="273" s="1"/>
  <c r="AG251" i="273" s="1"/>
  <c r="AF51" i="273"/>
  <c r="AF101" i="273" s="1"/>
  <c r="AE51" i="273"/>
  <c r="AE101" i="273" s="1"/>
  <c r="AE141" i="273" s="1"/>
  <c r="AE181" i="273" s="1"/>
  <c r="AE221" i="273" s="1"/>
  <c r="AE251" i="273" s="1"/>
  <c r="AD51" i="273"/>
  <c r="AD101" i="273" s="1"/>
  <c r="AD141" i="273" s="1"/>
  <c r="AD181" i="273" s="1"/>
  <c r="AD221" i="273" s="1"/>
  <c r="AD251" i="273" s="1"/>
  <c r="AC51" i="273"/>
  <c r="AC101" i="273" s="1"/>
  <c r="AC141" i="273" s="1"/>
  <c r="AC181" i="273" s="1"/>
  <c r="AC221" i="273" s="1"/>
  <c r="AC251" i="273" s="1"/>
  <c r="AB51" i="273"/>
  <c r="AB101" i="273" s="1"/>
  <c r="AB141" i="273" s="1"/>
  <c r="AB181" i="273" s="1"/>
  <c r="AB221" i="273" s="1"/>
  <c r="AB251" i="273" s="1"/>
  <c r="AA51" i="273"/>
  <c r="Z51" i="273"/>
  <c r="Z101" i="273" s="1"/>
  <c r="Z141" i="273" s="1"/>
  <c r="Z181" i="273" s="1"/>
  <c r="Z221" i="273" s="1"/>
  <c r="Z251" i="273" s="1"/>
  <c r="Y51" i="273"/>
  <c r="Y101" i="273" s="1"/>
  <c r="Y141" i="273" s="1"/>
  <c r="Y181" i="273" s="1"/>
  <c r="Y221" i="273" s="1"/>
  <c r="Y251" i="273" s="1"/>
  <c r="X51" i="273"/>
  <c r="X101" i="273" s="1"/>
  <c r="X141" i="273" s="1"/>
  <c r="X181" i="273" s="1"/>
  <c r="X221" i="273" s="1"/>
  <c r="X251" i="273" s="1"/>
  <c r="W51" i="273"/>
  <c r="W101" i="273" s="1"/>
  <c r="W141" i="273" s="1"/>
  <c r="W181" i="273" s="1"/>
  <c r="W221" i="273" s="1"/>
  <c r="W251" i="273" s="1"/>
  <c r="V51" i="273"/>
  <c r="V101" i="273" s="1"/>
  <c r="V141" i="273" s="1"/>
  <c r="V181" i="273" s="1"/>
  <c r="V221" i="273" s="1"/>
  <c r="V251" i="273" s="1"/>
  <c r="U51" i="273"/>
  <c r="U101" i="273" s="1"/>
  <c r="U141" i="273" s="1"/>
  <c r="U181" i="273" s="1"/>
  <c r="U221" i="273" s="1"/>
  <c r="U251" i="273" s="1"/>
  <c r="T51" i="273"/>
  <c r="T101" i="273" s="1"/>
  <c r="T141" i="273" s="1"/>
  <c r="T181" i="273" s="1"/>
  <c r="T221" i="273" s="1"/>
  <c r="T251" i="273" s="1"/>
  <c r="S51" i="273"/>
  <c r="R51" i="273"/>
  <c r="R101" i="273" s="1"/>
  <c r="R141" i="273" s="1"/>
  <c r="R181" i="273" s="1"/>
  <c r="R221" i="273" s="1"/>
  <c r="R251" i="273" s="1"/>
  <c r="Q51" i="273"/>
  <c r="Q101" i="273" s="1"/>
  <c r="Q141" i="273" s="1"/>
  <c r="Q181" i="273" s="1"/>
  <c r="Q221" i="273" s="1"/>
  <c r="Q251" i="273" s="1"/>
  <c r="P51" i="273"/>
  <c r="P101" i="273" s="1"/>
  <c r="P141" i="273" s="1"/>
  <c r="P181" i="273" s="1"/>
  <c r="P221" i="273" s="1"/>
  <c r="P251" i="273" s="1"/>
  <c r="O51" i="273"/>
  <c r="O101" i="273" s="1"/>
  <c r="O141" i="273" s="1"/>
  <c r="O181" i="273" s="1"/>
  <c r="O221" i="273" s="1"/>
  <c r="O251" i="273" s="1"/>
  <c r="N51" i="273"/>
  <c r="N101" i="273" s="1"/>
  <c r="N141" i="273" s="1"/>
  <c r="N181" i="273" s="1"/>
  <c r="N221" i="273" s="1"/>
  <c r="N251" i="273" s="1"/>
  <c r="M51" i="273"/>
  <c r="M101" i="273" s="1"/>
  <c r="M141" i="273" s="1"/>
  <c r="M221" i="273" s="1"/>
  <c r="M251" i="273" s="1"/>
  <c r="L51" i="273"/>
  <c r="L101" i="273" s="1"/>
  <c r="L141" i="273" s="1"/>
  <c r="L181" i="273" s="1"/>
  <c r="L221" i="273" s="1"/>
  <c r="L251" i="273" s="1"/>
  <c r="K51" i="273"/>
  <c r="K101" i="273" s="1"/>
  <c r="K141" i="273" s="1"/>
  <c r="K181" i="273" s="1"/>
  <c r="K221" i="273" s="1"/>
  <c r="K251" i="273" s="1"/>
  <c r="J51" i="273"/>
  <c r="J101" i="273" s="1"/>
  <c r="J141" i="273" s="1"/>
  <c r="J181" i="273" s="1"/>
  <c r="J221" i="273" s="1"/>
  <c r="J251" i="273" s="1"/>
  <c r="I51" i="273"/>
  <c r="I101" i="273" s="1"/>
  <c r="I141" i="273" s="1"/>
  <c r="I181" i="273" s="1"/>
  <c r="I221" i="273" s="1"/>
  <c r="I251" i="273" s="1"/>
  <c r="H51" i="273"/>
  <c r="H101" i="273" s="1"/>
  <c r="H141" i="273" s="1"/>
  <c r="H181" i="273" s="1"/>
  <c r="H221" i="273" s="1"/>
  <c r="H251" i="273" s="1"/>
  <c r="G51" i="273"/>
  <c r="G101" i="273" s="1"/>
  <c r="G141" i="273" s="1"/>
  <c r="G181" i="273" s="1"/>
  <c r="G221" i="273" s="1"/>
  <c r="G251" i="273" s="1"/>
  <c r="F51" i="273"/>
  <c r="F101" i="273" s="1"/>
  <c r="F141" i="273" s="1"/>
  <c r="F181" i="273" s="1"/>
  <c r="F221" i="273" s="1"/>
  <c r="F251" i="273" s="1"/>
  <c r="E51" i="273"/>
  <c r="E101" i="273" s="1"/>
  <c r="E141" i="273" s="1"/>
  <c r="E181" i="273" s="1"/>
  <c r="E221" i="273" s="1"/>
  <c r="E251" i="273" s="1"/>
  <c r="D51" i="273"/>
  <c r="D101" i="273" s="1"/>
  <c r="D141" i="273" s="1"/>
  <c r="D181" i="273" s="1"/>
  <c r="D221" i="273" s="1"/>
  <c r="D251" i="273" s="1"/>
  <c r="C51" i="273"/>
  <c r="C101" i="273" s="1"/>
  <c r="C141" i="273" s="1"/>
  <c r="C181" i="273" s="1"/>
  <c r="C221" i="273" s="1"/>
  <c r="C251" i="273" s="1"/>
  <c r="AP43" i="273"/>
  <c r="AO43" i="273"/>
  <c r="AN43" i="273"/>
  <c r="AM43" i="273"/>
  <c r="AL43" i="273"/>
  <c r="AK43" i="273"/>
  <c r="AJ43" i="273"/>
  <c r="AI43" i="273"/>
  <c r="AH43" i="273"/>
  <c r="AG43" i="273"/>
  <c r="AF43" i="273"/>
  <c r="AE43" i="273"/>
  <c r="AD43" i="273"/>
  <c r="AC43" i="273"/>
  <c r="AB43" i="273"/>
  <c r="AA43" i="273"/>
  <c r="Z43" i="273"/>
  <c r="Y43" i="273"/>
  <c r="X43" i="273"/>
  <c r="W43" i="273"/>
  <c r="V43" i="273"/>
  <c r="U43" i="273"/>
  <c r="T43" i="273"/>
  <c r="S43" i="273"/>
  <c r="R43" i="273"/>
  <c r="Q43" i="273"/>
  <c r="P43" i="273"/>
  <c r="O43" i="273"/>
  <c r="N43" i="273"/>
  <c r="M43" i="273"/>
  <c r="L43" i="273"/>
  <c r="K43" i="273"/>
  <c r="J43" i="273"/>
  <c r="I43" i="273"/>
  <c r="H43" i="273"/>
  <c r="G43" i="273"/>
  <c r="F43" i="273"/>
  <c r="E43" i="273"/>
  <c r="D43" i="273"/>
  <c r="AP40" i="273"/>
  <c r="AO40" i="273"/>
  <c r="AN40" i="273"/>
  <c r="AM40" i="273"/>
  <c r="AL40" i="273"/>
  <c r="AK40" i="273"/>
  <c r="AJ40" i="273"/>
  <c r="AI40" i="273"/>
  <c r="AH40" i="273"/>
  <c r="AG40" i="273"/>
  <c r="AF40" i="273"/>
  <c r="AE40" i="273"/>
  <c r="AD40" i="273"/>
  <c r="AC40" i="273"/>
  <c r="AB40" i="273"/>
  <c r="AA40" i="273"/>
  <c r="Z40" i="273"/>
  <c r="Y40" i="273"/>
  <c r="X40" i="273"/>
  <c r="W40" i="273"/>
  <c r="V40" i="273"/>
  <c r="U40" i="273"/>
  <c r="T40" i="273"/>
  <c r="S40" i="273"/>
  <c r="R40" i="273"/>
  <c r="Q40" i="273"/>
  <c r="P40" i="273"/>
  <c r="O40" i="273"/>
  <c r="N40" i="273"/>
  <c r="M40" i="273"/>
  <c r="L40" i="273"/>
  <c r="K40" i="273"/>
  <c r="J40" i="273"/>
  <c r="I40" i="273"/>
  <c r="H40" i="273"/>
  <c r="G40" i="273"/>
  <c r="F40" i="273"/>
  <c r="E40" i="273"/>
  <c r="E60" i="273" s="1"/>
  <c r="D40" i="273"/>
  <c r="D64" i="273" s="1"/>
  <c r="C40" i="273"/>
  <c r="C65" i="273" s="1"/>
  <c r="AJ120" i="272"/>
  <c r="AN116" i="272"/>
  <c r="AM101" i="272"/>
  <c r="AM141" i="272" s="1"/>
  <c r="AM181" i="272" s="1"/>
  <c r="AM221" i="272" s="1"/>
  <c r="AM251" i="272" s="1"/>
  <c r="S101" i="272"/>
  <c r="S141" i="272" s="1"/>
  <c r="S181" i="272" s="1"/>
  <c r="S221" i="272" s="1"/>
  <c r="S251" i="272" s="1"/>
  <c r="C101" i="272"/>
  <c r="C141" i="272" s="1"/>
  <c r="C181" i="272" s="1"/>
  <c r="C221" i="272" s="1"/>
  <c r="C251" i="272" s="1"/>
  <c r="AP94" i="272"/>
  <c r="AO94" i="272"/>
  <c r="AN94" i="272"/>
  <c r="AM94" i="272"/>
  <c r="AL94" i="272"/>
  <c r="AK94" i="272"/>
  <c r="AJ94" i="272"/>
  <c r="AI94" i="272"/>
  <c r="AH94" i="272"/>
  <c r="AG94" i="272"/>
  <c r="AF94" i="272"/>
  <c r="AE94" i="272"/>
  <c r="AD94" i="272"/>
  <c r="AC94" i="272"/>
  <c r="AB94" i="272"/>
  <c r="AA94" i="272"/>
  <c r="Z94" i="272"/>
  <c r="Y94" i="272"/>
  <c r="X94" i="272"/>
  <c r="W94" i="272"/>
  <c r="V94" i="272"/>
  <c r="U94" i="272"/>
  <c r="T94" i="272"/>
  <c r="S94" i="272"/>
  <c r="R94" i="272"/>
  <c r="Q94" i="272"/>
  <c r="P94" i="272"/>
  <c r="O94" i="272"/>
  <c r="N94" i="272"/>
  <c r="M94" i="272"/>
  <c r="L94" i="272"/>
  <c r="K94" i="272"/>
  <c r="J94" i="272"/>
  <c r="I94" i="272"/>
  <c r="H94" i="272"/>
  <c r="G94" i="272"/>
  <c r="F94" i="272"/>
  <c r="E94" i="272"/>
  <c r="D94" i="272"/>
  <c r="AP93" i="272"/>
  <c r="AO93" i="272"/>
  <c r="AN93" i="272"/>
  <c r="AM93" i="272"/>
  <c r="AL93" i="272"/>
  <c r="AK93" i="272"/>
  <c r="AJ93" i="272"/>
  <c r="AI93" i="272"/>
  <c r="AH93" i="272"/>
  <c r="AG93" i="272"/>
  <c r="AF93" i="272"/>
  <c r="AE93" i="272"/>
  <c r="AD93" i="272"/>
  <c r="AC93" i="272"/>
  <c r="AB93" i="272"/>
  <c r="AA93" i="272"/>
  <c r="Z93" i="272"/>
  <c r="Y93" i="272"/>
  <c r="X93" i="272"/>
  <c r="W93" i="272"/>
  <c r="V93" i="272"/>
  <c r="U93" i="272"/>
  <c r="T93" i="272"/>
  <c r="S93" i="272"/>
  <c r="R93" i="272"/>
  <c r="Q93" i="272"/>
  <c r="P93" i="272"/>
  <c r="O93" i="272"/>
  <c r="N93" i="272"/>
  <c r="M93" i="272"/>
  <c r="L93" i="272"/>
  <c r="K93" i="272"/>
  <c r="J93" i="272"/>
  <c r="I93" i="272"/>
  <c r="H93" i="272"/>
  <c r="G93" i="272"/>
  <c r="F93" i="272"/>
  <c r="E93" i="272"/>
  <c r="D93" i="272"/>
  <c r="AP92" i="272"/>
  <c r="AO92" i="272"/>
  <c r="AN92" i="272"/>
  <c r="AM92" i="272"/>
  <c r="AL92" i="272"/>
  <c r="AK92" i="272"/>
  <c r="AJ92" i="272"/>
  <c r="AI92" i="272"/>
  <c r="AH92" i="272"/>
  <c r="AG92" i="272"/>
  <c r="AF92" i="272"/>
  <c r="AE92" i="272"/>
  <c r="AD92" i="272"/>
  <c r="AC92" i="272"/>
  <c r="AB92" i="272"/>
  <c r="AA92" i="272"/>
  <c r="Z92" i="272"/>
  <c r="Y92" i="272"/>
  <c r="X92" i="272"/>
  <c r="W92" i="272"/>
  <c r="V92" i="272"/>
  <c r="U92" i="272"/>
  <c r="T92" i="272"/>
  <c r="S92" i="272"/>
  <c r="R92" i="272"/>
  <c r="Q92" i="272"/>
  <c r="P92" i="272"/>
  <c r="O92" i="272"/>
  <c r="N92" i="272"/>
  <c r="M92" i="272"/>
  <c r="L92" i="272"/>
  <c r="K92" i="272"/>
  <c r="J92" i="272"/>
  <c r="I92" i="272"/>
  <c r="H92" i="272"/>
  <c r="G92" i="272"/>
  <c r="F92" i="272"/>
  <c r="E92" i="272"/>
  <c r="D92" i="272"/>
  <c r="AP91" i="272"/>
  <c r="AO91" i="272"/>
  <c r="AN91" i="272"/>
  <c r="AM91" i="272"/>
  <c r="AL91" i="272"/>
  <c r="AK91" i="272"/>
  <c r="AJ91" i="272"/>
  <c r="AI91" i="272"/>
  <c r="AH91" i="272"/>
  <c r="AG91" i="272"/>
  <c r="AF91" i="272"/>
  <c r="AE91" i="272"/>
  <c r="AD91" i="272"/>
  <c r="AC91" i="272"/>
  <c r="AB91" i="272"/>
  <c r="AA91" i="272"/>
  <c r="Z91" i="272"/>
  <c r="Y91" i="272"/>
  <c r="X91" i="272"/>
  <c r="W91" i="272"/>
  <c r="V91" i="272"/>
  <c r="U91" i="272"/>
  <c r="T91" i="272"/>
  <c r="S91" i="272"/>
  <c r="R91" i="272"/>
  <c r="Q91" i="272"/>
  <c r="P91" i="272"/>
  <c r="O91" i="272"/>
  <c r="N91" i="272"/>
  <c r="M91" i="272"/>
  <c r="L91" i="272"/>
  <c r="K91" i="272"/>
  <c r="J91" i="272"/>
  <c r="I91" i="272"/>
  <c r="H91" i="272"/>
  <c r="G91" i="272"/>
  <c r="F91" i="272"/>
  <c r="E91" i="272"/>
  <c r="D91" i="272"/>
  <c r="AP90" i="272"/>
  <c r="AO90" i="272"/>
  <c r="AN90" i="272"/>
  <c r="AM90" i="272"/>
  <c r="AL90" i="272"/>
  <c r="AK90" i="272"/>
  <c r="AJ90" i="272"/>
  <c r="AI90" i="272"/>
  <c r="AH90" i="272"/>
  <c r="AG90" i="272"/>
  <c r="AF90" i="272"/>
  <c r="AE90" i="272"/>
  <c r="AD90" i="272"/>
  <c r="AC90" i="272"/>
  <c r="AB90" i="272"/>
  <c r="AA90" i="272"/>
  <c r="Z90" i="272"/>
  <c r="Y90" i="272"/>
  <c r="X90" i="272"/>
  <c r="W90" i="272"/>
  <c r="V90" i="272"/>
  <c r="U90" i="272"/>
  <c r="T90" i="272"/>
  <c r="S90" i="272"/>
  <c r="R90" i="272"/>
  <c r="Q90" i="272"/>
  <c r="P90" i="272"/>
  <c r="O90" i="272"/>
  <c r="N90" i="272"/>
  <c r="M90" i="272"/>
  <c r="L90" i="272"/>
  <c r="K90" i="272"/>
  <c r="J90" i="272"/>
  <c r="I90" i="272"/>
  <c r="H90" i="272"/>
  <c r="G90" i="272"/>
  <c r="F90" i="272"/>
  <c r="E90" i="272"/>
  <c r="D90" i="272"/>
  <c r="AQ89" i="272"/>
  <c r="C139" i="272" s="1"/>
  <c r="C179" i="272" s="1"/>
  <c r="AM89" i="272"/>
  <c r="AM139" i="272" s="1"/>
  <c r="AM179" i="272" s="1"/>
  <c r="AI89" i="272"/>
  <c r="AI139" i="272" s="1"/>
  <c r="AI179" i="272" s="1"/>
  <c r="AE89" i="272"/>
  <c r="AE139" i="272" s="1"/>
  <c r="AE179" i="272" s="1"/>
  <c r="AA89" i="272"/>
  <c r="AA139" i="272" s="1"/>
  <c r="AA179" i="272" s="1"/>
  <c r="W89" i="272"/>
  <c r="W139" i="272" s="1"/>
  <c r="W179" i="272" s="1"/>
  <c r="S89" i="272"/>
  <c r="S139" i="272" s="1"/>
  <c r="S179" i="272" s="1"/>
  <c r="O89" i="272"/>
  <c r="O139" i="272" s="1"/>
  <c r="O179" i="272" s="1"/>
  <c r="K89" i="272"/>
  <c r="K139" i="272" s="1"/>
  <c r="K179" i="272" s="1"/>
  <c r="G89" i="272"/>
  <c r="G139" i="272" s="1"/>
  <c r="G179" i="272" s="1"/>
  <c r="C89" i="272"/>
  <c r="B89" i="272"/>
  <c r="B139" i="272" s="1"/>
  <c r="B179" i="272" s="1"/>
  <c r="AQ88" i="272"/>
  <c r="C138" i="272" s="1"/>
  <c r="AO88" i="272"/>
  <c r="AO138" i="272" s="1"/>
  <c r="AN88" i="272"/>
  <c r="AN138" i="272" s="1"/>
  <c r="AM88" i="272"/>
  <c r="AM138" i="272" s="1"/>
  <c r="AK88" i="272"/>
  <c r="AK138" i="272" s="1"/>
  <c r="AJ88" i="272"/>
  <c r="AJ138" i="272" s="1"/>
  <c r="AI88" i="272"/>
  <c r="AI138" i="272" s="1"/>
  <c r="AG88" i="272"/>
  <c r="AG138" i="272" s="1"/>
  <c r="AF88" i="272"/>
  <c r="AF138" i="272" s="1"/>
  <c r="AE88" i="272"/>
  <c r="AE138" i="272" s="1"/>
  <c r="AC88" i="272"/>
  <c r="AC138" i="272" s="1"/>
  <c r="AB88" i="272"/>
  <c r="AB138" i="272" s="1"/>
  <c r="AA88" i="272"/>
  <c r="AA138" i="272" s="1"/>
  <c r="Y88" i="272"/>
  <c r="Y138" i="272" s="1"/>
  <c r="X88" i="272"/>
  <c r="X138" i="272" s="1"/>
  <c r="W88" i="272"/>
  <c r="W138" i="272" s="1"/>
  <c r="U88" i="272"/>
  <c r="U138" i="272" s="1"/>
  <c r="T88" i="272"/>
  <c r="T138" i="272" s="1"/>
  <c r="S88" i="272"/>
  <c r="S138" i="272" s="1"/>
  <c r="Q88" i="272"/>
  <c r="Q138" i="272" s="1"/>
  <c r="P88" i="272"/>
  <c r="P138" i="272" s="1"/>
  <c r="O88" i="272"/>
  <c r="O138" i="272" s="1"/>
  <c r="M88" i="272"/>
  <c r="M138" i="272" s="1"/>
  <c r="L88" i="272"/>
  <c r="L138" i="272" s="1"/>
  <c r="K88" i="272"/>
  <c r="K138" i="272" s="1"/>
  <c r="I88" i="272"/>
  <c r="I138" i="272" s="1"/>
  <c r="H88" i="272"/>
  <c r="H138" i="272" s="1"/>
  <c r="G88" i="272"/>
  <c r="G138" i="272" s="1"/>
  <c r="E88" i="272"/>
  <c r="E138" i="272" s="1"/>
  <c r="D88" i="272"/>
  <c r="D138" i="272" s="1"/>
  <c r="C88" i="272"/>
  <c r="B88" i="272"/>
  <c r="B138" i="272" s="1"/>
  <c r="B178" i="272" s="1"/>
  <c r="AQ87" i="272"/>
  <c r="C137" i="272" s="1"/>
  <c r="AM87" i="272"/>
  <c r="AM137" i="272" s="1"/>
  <c r="AI87" i="272"/>
  <c r="AI137" i="272" s="1"/>
  <c r="AE87" i="272"/>
  <c r="AE137" i="272" s="1"/>
  <c r="AA87" i="272"/>
  <c r="AA137" i="272" s="1"/>
  <c r="W87" i="272"/>
  <c r="W137" i="272" s="1"/>
  <c r="S87" i="272"/>
  <c r="S137" i="272" s="1"/>
  <c r="O87" i="272"/>
  <c r="O137" i="272" s="1"/>
  <c r="K87" i="272"/>
  <c r="K137" i="272" s="1"/>
  <c r="G87" i="272"/>
  <c r="G137" i="272" s="1"/>
  <c r="C87" i="272"/>
  <c r="B87" i="272"/>
  <c r="B137" i="272" s="1"/>
  <c r="B177" i="272" s="1"/>
  <c r="AQ86" i="272"/>
  <c r="C136" i="272" s="1"/>
  <c r="AO86" i="272"/>
  <c r="AO136" i="272" s="1"/>
  <c r="AN86" i="272"/>
  <c r="AN136" i="272" s="1"/>
  <c r="AM86" i="272"/>
  <c r="AM136" i="272" s="1"/>
  <c r="AK86" i="272"/>
  <c r="AK136" i="272" s="1"/>
  <c r="AJ86" i="272"/>
  <c r="AJ136" i="272" s="1"/>
  <c r="AI86" i="272"/>
  <c r="AI136" i="272" s="1"/>
  <c r="AG86" i="272"/>
  <c r="AG136" i="272" s="1"/>
  <c r="AF86" i="272"/>
  <c r="AF136" i="272" s="1"/>
  <c r="AE86" i="272"/>
  <c r="AE136" i="272" s="1"/>
  <c r="AC86" i="272"/>
  <c r="AC136" i="272" s="1"/>
  <c r="AB86" i="272"/>
  <c r="AB136" i="272" s="1"/>
  <c r="AA86" i="272"/>
  <c r="AA136" i="272" s="1"/>
  <c r="Y86" i="272"/>
  <c r="Y136" i="272" s="1"/>
  <c r="X86" i="272"/>
  <c r="X136" i="272" s="1"/>
  <c r="W86" i="272"/>
  <c r="W136" i="272" s="1"/>
  <c r="U86" i="272"/>
  <c r="U136" i="272" s="1"/>
  <c r="T86" i="272"/>
  <c r="T136" i="272" s="1"/>
  <c r="S86" i="272"/>
  <c r="S136" i="272" s="1"/>
  <c r="Q86" i="272"/>
  <c r="Q136" i="272" s="1"/>
  <c r="P86" i="272"/>
  <c r="P136" i="272" s="1"/>
  <c r="O86" i="272"/>
  <c r="O136" i="272" s="1"/>
  <c r="M86" i="272"/>
  <c r="M136" i="272" s="1"/>
  <c r="L86" i="272"/>
  <c r="L136" i="272" s="1"/>
  <c r="K86" i="272"/>
  <c r="K136" i="272" s="1"/>
  <c r="I86" i="272"/>
  <c r="I136" i="272" s="1"/>
  <c r="H86" i="272"/>
  <c r="H136" i="272" s="1"/>
  <c r="G86" i="272"/>
  <c r="G136" i="272" s="1"/>
  <c r="E86" i="272"/>
  <c r="E136" i="272" s="1"/>
  <c r="D86" i="272"/>
  <c r="D136" i="272" s="1"/>
  <c r="C86" i="272"/>
  <c r="B86" i="272"/>
  <c r="B136" i="272" s="1"/>
  <c r="B176" i="272" s="1"/>
  <c r="AQ85" i="272"/>
  <c r="C135" i="272" s="1"/>
  <c r="AM85" i="272"/>
  <c r="AM135" i="272" s="1"/>
  <c r="AI85" i="272"/>
  <c r="AI135" i="272" s="1"/>
  <c r="AE85" i="272"/>
  <c r="AE135" i="272" s="1"/>
  <c r="AA85" i="272"/>
  <c r="AA135" i="272" s="1"/>
  <c r="W85" i="272"/>
  <c r="W135" i="272" s="1"/>
  <c r="S85" i="272"/>
  <c r="S135" i="272" s="1"/>
  <c r="O85" i="272"/>
  <c r="O135" i="272" s="1"/>
  <c r="K85" i="272"/>
  <c r="K135" i="272" s="1"/>
  <c r="G85" i="272"/>
  <c r="G135" i="272" s="1"/>
  <c r="C85" i="272"/>
  <c r="B85" i="272"/>
  <c r="B135" i="272" s="1"/>
  <c r="B175" i="272" s="1"/>
  <c r="AQ84" i="272"/>
  <c r="C134" i="272" s="1"/>
  <c r="AO84" i="272"/>
  <c r="AO134" i="272" s="1"/>
  <c r="AN84" i="272"/>
  <c r="AN134" i="272" s="1"/>
  <c r="AM84" i="272"/>
  <c r="AM134" i="272" s="1"/>
  <c r="AK84" i="272"/>
  <c r="AK134" i="272" s="1"/>
  <c r="AJ84" i="272"/>
  <c r="AJ134" i="272" s="1"/>
  <c r="AI84" i="272"/>
  <c r="AI134" i="272" s="1"/>
  <c r="AG84" i="272"/>
  <c r="AG134" i="272" s="1"/>
  <c r="AF84" i="272"/>
  <c r="AF134" i="272" s="1"/>
  <c r="AE84" i="272"/>
  <c r="AE134" i="272" s="1"/>
  <c r="AC84" i="272"/>
  <c r="AC134" i="272" s="1"/>
  <c r="AB84" i="272"/>
  <c r="AB134" i="272" s="1"/>
  <c r="AA84" i="272"/>
  <c r="AA134" i="272" s="1"/>
  <c r="Y84" i="272"/>
  <c r="Y134" i="272" s="1"/>
  <c r="X84" i="272"/>
  <c r="X134" i="272" s="1"/>
  <c r="W84" i="272"/>
  <c r="W134" i="272" s="1"/>
  <c r="U84" i="272"/>
  <c r="U134" i="272" s="1"/>
  <c r="T84" i="272"/>
  <c r="T134" i="272" s="1"/>
  <c r="S84" i="272"/>
  <c r="S134" i="272" s="1"/>
  <c r="Q84" i="272"/>
  <c r="Q134" i="272" s="1"/>
  <c r="P84" i="272"/>
  <c r="P134" i="272" s="1"/>
  <c r="O84" i="272"/>
  <c r="O134" i="272" s="1"/>
  <c r="M84" i="272"/>
  <c r="M134" i="272" s="1"/>
  <c r="L84" i="272"/>
  <c r="L134" i="272" s="1"/>
  <c r="K84" i="272"/>
  <c r="K134" i="272" s="1"/>
  <c r="I84" i="272"/>
  <c r="I134" i="272" s="1"/>
  <c r="H84" i="272"/>
  <c r="H134" i="272" s="1"/>
  <c r="G84" i="272"/>
  <c r="G134" i="272" s="1"/>
  <c r="E84" i="272"/>
  <c r="E134" i="272" s="1"/>
  <c r="D84" i="272"/>
  <c r="D134" i="272" s="1"/>
  <c r="C84" i="272"/>
  <c r="B84" i="272"/>
  <c r="B134" i="272" s="1"/>
  <c r="B174" i="272" s="1"/>
  <c r="AQ83" i="272"/>
  <c r="C133" i="272" s="1"/>
  <c r="AM83" i="272"/>
  <c r="AM133" i="272" s="1"/>
  <c r="AI83" i="272"/>
  <c r="AI133" i="272" s="1"/>
  <c r="AE83" i="272"/>
  <c r="AE133" i="272" s="1"/>
  <c r="AA83" i="272"/>
  <c r="AA133" i="272" s="1"/>
  <c r="W83" i="272"/>
  <c r="W133" i="272" s="1"/>
  <c r="S83" i="272"/>
  <c r="S133" i="272" s="1"/>
  <c r="O83" i="272"/>
  <c r="O133" i="272" s="1"/>
  <c r="K83" i="272"/>
  <c r="K133" i="272" s="1"/>
  <c r="G83" i="272"/>
  <c r="G133" i="272" s="1"/>
  <c r="C83" i="272"/>
  <c r="B83" i="272"/>
  <c r="B133" i="272" s="1"/>
  <c r="B173" i="272" s="1"/>
  <c r="AQ82" i="272"/>
  <c r="C132" i="272" s="1"/>
  <c r="AO82" i="272"/>
  <c r="AO132" i="272" s="1"/>
  <c r="AN82" i="272"/>
  <c r="AN132" i="272" s="1"/>
  <c r="AM82" i="272"/>
  <c r="AM132" i="272" s="1"/>
  <c r="AK82" i="272"/>
  <c r="AK132" i="272" s="1"/>
  <c r="AJ82" i="272"/>
  <c r="AJ132" i="272" s="1"/>
  <c r="AI82" i="272"/>
  <c r="AI132" i="272" s="1"/>
  <c r="AG82" i="272"/>
  <c r="AG132" i="272" s="1"/>
  <c r="AF82" i="272"/>
  <c r="AF132" i="272" s="1"/>
  <c r="AE82" i="272"/>
  <c r="AE132" i="272" s="1"/>
  <c r="AC82" i="272"/>
  <c r="AC132" i="272" s="1"/>
  <c r="AB82" i="272"/>
  <c r="AB132" i="272" s="1"/>
  <c r="AA82" i="272"/>
  <c r="AA132" i="272" s="1"/>
  <c r="Y82" i="272"/>
  <c r="Y132" i="272" s="1"/>
  <c r="X82" i="272"/>
  <c r="X132" i="272" s="1"/>
  <c r="W82" i="272"/>
  <c r="W132" i="272" s="1"/>
  <c r="U82" i="272"/>
  <c r="U132" i="272" s="1"/>
  <c r="T82" i="272"/>
  <c r="T132" i="272" s="1"/>
  <c r="S82" i="272"/>
  <c r="S132" i="272" s="1"/>
  <c r="Q82" i="272"/>
  <c r="Q132" i="272" s="1"/>
  <c r="P82" i="272"/>
  <c r="P132" i="272" s="1"/>
  <c r="O82" i="272"/>
  <c r="O132" i="272" s="1"/>
  <c r="M82" i="272"/>
  <c r="M132" i="272" s="1"/>
  <c r="L82" i="272"/>
  <c r="L132" i="272" s="1"/>
  <c r="K82" i="272"/>
  <c r="K132" i="272" s="1"/>
  <c r="I82" i="272"/>
  <c r="I132" i="272" s="1"/>
  <c r="H82" i="272"/>
  <c r="H132" i="272" s="1"/>
  <c r="G82" i="272"/>
  <c r="G132" i="272" s="1"/>
  <c r="E82" i="272"/>
  <c r="E132" i="272" s="1"/>
  <c r="D82" i="272"/>
  <c r="D132" i="272" s="1"/>
  <c r="C82" i="272"/>
  <c r="B82" i="272"/>
  <c r="B132" i="272" s="1"/>
  <c r="B172" i="272" s="1"/>
  <c r="AQ81" i="272"/>
  <c r="C131" i="272" s="1"/>
  <c r="AM81" i="272"/>
  <c r="AM131" i="272" s="1"/>
  <c r="AI81" i="272"/>
  <c r="AI131" i="272" s="1"/>
  <c r="AE81" i="272"/>
  <c r="AE131" i="272" s="1"/>
  <c r="AA81" i="272"/>
  <c r="AA131" i="272" s="1"/>
  <c r="W81" i="272"/>
  <c r="W131" i="272" s="1"/>
  <c r="S81" i="272"/>
  <c r="S131" i="272" s="1"/>
  <c r="O81" i="272"/>
  <c r="O131" i="272" s="1"/>
  <c r="K81" i="272"/>
  <c r="K131" i="272" s="1"/>
  <c r="G81" i="272"/>
  <c r="G131" i="272" s="1"/>
  <c r="C81" i="272"/>
  <c r="B81" i="272"/>
  <c r="B131" i="272" s="1"/>
  <c r="B171" i="272" s="1"/>
  <c r="AQ80" i="272"/>
  <c r="C130" i="272" s="1"/>
  <c r="AO80" i="272"/>
  <c r="AO130" i="272" s="1"/>
  <c r="AN80" i="272"/>
  <c r="AN130" i="272" s="1"/>
  <c r="AM80" i="272"/>
  <c r="AM130" i="272" s="1"/>
  <c r="AK80" i="272"/>
  <c r="AK130" i="272" s="1"/>
  <c r="AJ80" i="272"/>
  <c r="AJ130" i="272" s="1"/>
  <c r="AI80" i="272"/>
  <c r="AI130" i="272" s="1"/>
  <c r="AG80" i="272"/>
  <c r="AG130" i="272" s="1"/>
  <c r="AF80" i="272"/>
  <c r="AF130" i="272" s="1"/>
  <c r="AE80" i="272"/>
  <c r="AE130" i="272" s="1"/>
  <c r="AC80" i="272"/>
  <c r="AC130" i="272" s="1"/>
  <c r="AB80" i="272"/>
  <c r="AB130" i="272" s="1"/>
  <c r="AA80" i="272"/>
  <c r="AA130" i="272" s="1"/>
  <c r="Y80" i="272"/>
  <c r="Y130" i="272" s="1"/>
  <c r="X80" i="272"/>
  <c r="X130" i="272" s="1"/>
  <c r="W80" i="272"/>
  <c r="W130" i="272" s="1"/>
  <c r="U80" i="272"/>
  <c r="U130" i="272" s="1"/>
  <c r="T80" i="272"/>
  <c r="T130" i="272" s="1"/>
  <c r="S80" i="272"/>
  <c r="S130" i="272" s="1"/>
  <c r="Q80" i="272"/>
  <c r="Q130" i="272" s="1"/>
  <c r="P80" i="272"/>
  <c r="P130" i="272" s="1"/>
  <c r="O80" i="272"/>
  <c r="O130" i="272" s="1"/>
  <c r="M80" i="272"/>
  <c r="M130" i="272" s="1"/>
  <c r="L80" i="272"/>
  <c r="L130" i="272" s="1"/>
  <c r="K80" i="272"/>
  <c r="K130" i="272" s="1"/>
  <c r="I80" i="272"/>
  <c r="I130" i="272" s="1"/>
  <c r="H80" i="272"/>
  <c r="H130" i="272" s="1"/>
  <c r="G80" i="272"/>
  <c r="G130" i="272" s="1"/>
  <c r="E80" i="272"/>
  <c r="E130" i="272" s="1"/>
  <c r="D80" i="272"/>
  <c r="D130" i="272" s="1"/>
  <c r="C80" i="272"/>
  <c r="B80" i="272"/>
  <c r="B130" i="272" s="1"/>
  <c r="B170" i="272" s="1"/>
  <c r="AQ79" i="272"/>
  <c r="C129" i="272" s="1"/>
  <c r="AM79" i="272"/>
  <c r="AM129" i="272" s="1"/>
  <c r="AI79" i="272"/>
  <c r="AI129" i="272" s="1"/>
  <c r="AE79" i="272"/>
  <c r="AE129" i="272" s="1"/>
  <c r="AA79" i="272"/>
  <c r="AA129" i="272" s="1"/>
  <c r="W79" i="272"/>
  <c r="W129" i="272" s="1"/>
  <c r="S79" i="272"/>
  <c r="S129" i="272" s="1"/>
  <c r="O79" i="272"/>
  <c r="O129" i="272" s="1"/>
  <c r="K79" i="272"/>
  <c r="K129" i="272" s="1"/>
  <c r="G79" i="272"/>
  <c r="G129" i="272" s="1"/>
  <c r="C79" i="272"/>
  <c r="B79" i="272"/>
  <c r="B129" i="272" s="1"/>
  <c r="B169" i="272" s="1"/>
  <c r="AQ78" i="272"/>
  <c r="C128" i="272" s="1"/>
  <c r="AO78" i="272"/>
  <c r="AO128" i="272" s="1"/>
  <c r="AN78" i="272"/>
  <c r="AN128" i="272" s="1"/>
  <c r="AM78" i="272"/>
  <c r="AM128" i="272" s="1"/>
  <c r="AK78" i="272"/>
  <c r="AK128" i="272" s="1"/>
  <c r="AJ78" i="272"/>
  <c r="AJ128" i="272" s="1"/>
  <c r="AI78" i="272"/>
  <c r="AI128" i="272" s="1"/>
  <c r="AG78" i="272"/>
  <c r="AG128" i="272" s="1"/>
  <c r="AF78" i="272"/>
  <c r="AF128" i="272" s="1"/>
  <c r="AE78" i="272"/>
  <c r="AE128" i="272" s="1"/>
  <c r="AC78" i="272"/>
  <c r="AC128" i="272" s="1"/>
  <c r="AB78" i="272"/>
  <c r="AB128" i="272" s="1"/>
  <c r="AA78" i="272"/>
  <c r="AA128" i="272" s="1"/>
  <c r="Y78" i="272"/>
  <c r="Y128" i="272" s="1"/>
  <c r="X78" i="272"/>
  <c r="X128" i="272" s="1"/>
  <c r="W78" i="272"/>
  <c r="W128" i="272" s="1"/>
  <c r="U78" i="272"/>
  <c r="U128" i="272" s="1"/>
  <c r="T78" i="272"/>
  <c r="T128" i="272" s="1"/>
  <c r="S78" i="272"/>
  <c r="S128" i="272" s="1"/>
  <c r="Q78" i="272"/>
  <c r="Q128" i="272" s="1"/>
  <c r="P78" i="272"/>
  <c r="P128" i="272" s="1"/>
  <c r="O78" i="272"/>
  <c r="O128" i="272" s="1"/>
  <c r="M78" i="272"/>
  <c r="M128" i="272" s="1"/>
  <c r="L78" i="272"/>
  <c r="L128" i="272" s="1"/>
  <c r="K78" i="272"/>
  <c r="K128" i="272" s="1"/>
  <c r="I78" i="272"/>
  <c r="I128" i="272" s="1"/>
  <c r="H78" i="272"/>
  <c r="H128" i="272" s="1"/>
  <c r="G78" i="272"/>
  <c r="G128" i="272" s="1"/>
  <c r="E78" i="272"/>
  <c r="E128" i="272" s="1"/>
  <c r="D78" i="272"/>
  <c r="D128" i="272" s="1"/>
  <c r="C78" i="272"/>
  <c r="B78" i="272"/>
  <c r="B128" i="272" s="1"/>
  <c r="B168" i="272" s="1"/>
  <c r="AQ77" i="272"/>
  <c r="C127" i="272" s="1"/>
  <c r="AM77" i="272"/>
  <c r="AM127" i="272" s="1"/>
  <c r="AI77" i="272"/>
  <c r="AI127" i="272" s="1"/>
  <c r="AE77" i="272"/>
  <c r="AE127" i="272" s="1"/>
  <c r="AA77" i="272"/>
  <c r="AA127" i="272" s="1"/>
  <c r="W77" i="272"/>
  <c r="W127" i="272" s="1"/>
  <c r="S77" i="272"/>
  <c r="S127" i="272" s="1"/>
  <c r="O77" i="272"/>
  <c r="O127" i="272" s="1"/>
  <c r="K77" i="272"/>
  <c r="K127" i="272" s="1"/>
  <c r="G77" i="272"/>
  <c r="G127" i="272" s="1"/>
  <c r="C77" i="272"/>
  <c r="B77" i="272"/>
  <c r="B127" i="272" s="1"/>
  <c r="B167" i="272" s="1"/>
  <c r="AQ76" i="272"/>
  <c r="C126" i="272" s="1"/>
  <c r="AO76" i="272"/>
  <c r="AO126" i="272" s="1"/>
  <c r="AN76" i="272"/>
  <c r="AN126" i="272" s="1"/>
  <c r="AM76" i="272"/>
  <c r="AM126" i="272" s="1"/>
  <c r="AK76" i="272"/>
  <c r="AK126" i="272" s="1"/>
  <c r="AJ76" i="272"/>
  <c r="AJ126" i="272" s="1"/>
  <c r="AI76" i="272"/>
  <c r="AI126" i="272" s="1"/>
  <c r="AG76" i="272"/>
  <c r="AG126" i="272" s="1"/>
  <c r="AF76" i="272"/>
  <c r="AF126" i="272" s="1"/>
  <c r="AE76" i="272"/>
  <c r="AE126" i="272" s="1"/>
  <c r="AC76" i="272"/>
  <c r="AC126" i="272" s="1"/>
  <c r="AB76" i="272"/>
  <c r="AB126" i="272" s="1"/>
  <c r="AA76" i="272"/>
  <c r="AA126" i="272" s="1"/>
  <c r="Y76" i="272"/>
  <c r="Y126" i="272" s="1"/>
  <c r="X76" i="272"/>
  <c r="X126" i="272" s="1"/>
  <c r="W76" i="272"/>
  <c r="W126" i="272" s="1"/>
  <c r="U76" i="272"/>
  <c r="U126" i="272" s="1"/>
  <c r="T76" i="272"/>
  <c r="T126" i="272" s="1"/>
  <c r="S76" i="272"/>
  <c r="S126" i="272" s="1"/>
  <c r="Q76" i="272"/>
  <c r="Q126" i="272" s="1"/>
  <c r="P76" i="272"/>
  <c r="P126" i="272" s="1"/>
  <c r="O76" i="272"/>
  <c r="O126" i="272" s="1"/>
  <c r="M76" i="272"/>
  <c r="M126" i="272" s="1"/>
  <c r="L76" i="272"/>
  <c r="L126" i="272" s="1"/>
  <c r="K76" i="272"/>
  <c r="K126" i="272" s="1"/>
  <c r="I76" i="272"/>
  <c r="I126" i="272" s="1"/>
  <c r="H76" i="272"/>
  <c r="H126" i="272" s="1"/>
  <c r="G76" i="272"/>
  <c r="G126" i="272" s="1"/>
  <c r="E76" i="272"/>
  <c r="E126" i="272" s="1"/>
  <c r="D76" i="272"/>
  <c r="D126" i="272" s="1"/>
  <c r="C76" i="272"/>
  <c r="B76" i="272"/>
  <c r="B126" i="272" s="1"/>
  <c r="B166" i="272" s="1"/>
  <c r="AQ75" i="272"/>
  <c r="C125" i="272" s="1"/>
  <c r="AM75" i="272"/>
  <c r="AM125" i="272" s="1"/>
  <c r="AI75" i="272"/>
  <c r="AI125" i="272" s="1"/>
  <c r="AE75" i="272"/>
  <c r="AE125" i="272" s="1"/>
  <c r="AA75" i="272"/>
  <c r="AA125" i="272" s="1"/>
  <c r="W75" i="272"/>
  <c r="W125" i="272" s="1"/>
  <c r="S75" i="272"/>
  <c r="S125" i="272" s="1"/>
  <c r="O75" i="272"/>
  <c r="O125" i="272" s="1"/>
  <c r="K75" i="272"/>
  <c r="K125" i="272" s="1"/>
  <c r="G75" i="272"/>
  <c r="G125" i="272" s="1"/>
  <c r="C75" i="272"/>
  <c r="B75" i="272"/>
  <c r="B125" i="272" s="1"/>
  <c r="B165" i="272" s="1"/>
  <c r="AQ74" i="272"/>
  <c r="C124" i="272" s="1"/>
  <c r="AO74" i="272"/>
  <c r="AO124" i="272" s="1"/>
  <c r="AN74" i="272"/>
  <c r="AN124" i="272" s="1"/>
  <c r="AM74" i="272"/>
  <c r="AM124" i="272" s="1"/>
  <c r="AK74" i="272"/>
  <c r="AK124" i="272" s="1"/>
  <c r="AJ74" i="272"/>
  <c r="AJ124" i="272" s="1"/>
  <c r="AI74" i="272"/>
  <c r="AI124" i="272" s="1"/>
  <c r="AG74" i="272"/>
  <c r="AG124" i="272" s="1"/>
  <c r="AF74" i="272"/>
  <c r="AF124" i="272" s="1"/>
  <c r="AE74" i="272"/>
  <c r="AE124" i="272" s="1"/>
  <c r="AC74" i="272"/>
  <c r="AC124" i="272" s="1"/>
  <c r="AB74" i="272"/>
  <c r="AB124" i="272" s="1"/>
  <c r="AA74" i="272"/>
  <c r="AA124" i="272" s="1"/>
  <c r="Y74" i="272"/>
  <c r="Y124" i="272" s="1"/>
  <c r="X74" i="272"/>
  <c r="X124" i="272" s="1"/>
  <c r="W74" i="272"/>
  <c r="W124" i="272" s="1"/>
  <c r="U74" i="272"/>
  <c r="U124" i="272" s="1"/>
  <c r="T74" i="272"/>
  <c r="T124" i="272" s="1"/>
  <c r="S74" i="272"/>
  <c r="S124" i="272" s="1"/>
  <c r="Q74" i="272"/>
  <c r="Q124" i="272" s="1"/>
  <c r="P74" i="272"/>
  <c r="P124" i="272" s="1"/>
  <c r="O74" i="272"/>
  <c r="O124" i="272" s="1"/>
  <c r="M74" i="272"/>
  <c r="M124" i="272" s="1"/>
  <c r="L74" i="272"/>
  <c r="L124" i="272" s="1"/>
  <c r="K74" i="272"/>
  <c r="K124" i="272" s="1"/>
  <c r="I74" i="272"/>
  <c r="I124" i="272" s="1"/>
  <c r="H74" i="272"/>
  <c r="H124" i="272" s="1"/>
  <c r="G74" i="272"/>
  <c r="G124" i="272" s="1"/>
  <c r="E74" i="272"/>
  <c r="E124" i="272" s="1"/>
  <c r="D74" i="272"/>
  <c r="D124" i="272" s="1"/>
  <c r="C74" i="272"/>
  <c r="B74" i="272"/>
  <c r="B124" i="272" s="1"/>
  <c r="B164" i="272" s="1"/>
  <c r="AQ73" i="272"/>
  <c r="C123" i="272" s="1"/>
  <c r="AM73" i="272"/>
  <c r="AM123" i="272" s="1"/>
  <c r="AI73" i="272"/>
  <c r="AI123" i="272" s="1"/>
  <c r="AE73" i="272"/>
  <c r="AE123" i="272" s="1"/>
  <c r="AA73" i="272"/>
  <c r="AA123" i="272" s="1"/>
  <c r="W73" i="272"/>
  <c r="W123" i="272" s="1"/>
  <c r="S73" i="272"/>
  <c r="S123" i="272" s="1"/>
  <c r="O73" i="272"/>
  <c r="O123" i="272" s="1"/>
  <c r="K73" i="272"/>
  <c r="K123" i="272" s="1"/>
  <c r="G73" i="272"/>
  <c r="G123" i="272" s="1"/>
  <c r="C73" i="272"/>
  <c r="B73" i="272"/>
  <c r="B123" i="272" s="1"/>
  <c r="B163" i="272" s="1"/>
  <c r="AQ72" i="272"/>
  <c r="C122" i="272" s="1"/>
  <c r="AO72" i="272"/>
  <c r="AO122" i="272" s="1"/>
  <c r="AN72" i="272"/>
  <c r="AN122" i="272" s="1"/>
  <c r="AM72" i="272"/>
  <c r="AM122" i="272" s="1"/>
  <c r="AK72" i="272"/>
  <c r="AK122" i="272" s="1"/>
  <c r="AJ72" i="272"/>
  <c r="AJ122" i="272" s="1"/>
  <c r="AI72" i="272"/>
  <c r="AI122" i="272" s="1"/>
  <c r="AG72" i="272"/>
  <c r="AG122" i="272" s="1"/>
  <c r="AF72" i="272"/>
  <c r="AF122" i="272" s="1"/>
  <c r="AE72" i="272"/>
  <c r="AE122" i="272" s="1"/>
  <c r="AC72" i="272"/>
  <c r="AC122" i="272" s="1"/>
  <c r="AB72" i="272"/>
  <c r="AB122" i="272" s="1"/>
  <c r="AA72" i="272"/>
  <c r="AA122" i="272" s="1"/>
  <c r="Y72" i="272"/>
  <c r="Y122" i="272" s="1"/>
  <c r="X72" i="272"/>
  <c r="X122" i="272" s="1"/>
  <c r="W72" i="272"/>
  <c r="W122" i="272" s="1"/>
  <c r="U72" i="272"/>
  <c r="U122" i="272" s="1"/>
  <c r="T72" i="272"/>
  <c r="T122" i="272" s="1"/>
  <c r="S72" i="272"/>
  <c r="S122" i="272" s="1"/>
  <c r="Q72" i="272"/>
  <c r="Q122" i="272" s="1"/>
  <c r="P72" i="272"/>
  <c r="P122" i="272" s="1"/>
  <c r="O72" i="272"/>
  <c r="O122" i="272" s="1"/>
  <c r="M72" i="272"/>
  <c r="M122" i="272" s="1"/>
  <c r="L72" i="272"/>
  <c r="L122" i="272" s="1"/>
  <c r="K72" i="272"/>
  <c r="K122" i="272" s="1"/>
  <c r="I72" i="272"/>
  <c r="I122" i="272" s="1"/>
  <c r="H72" i="272"/>
  <c r="H122" i="272" s="1"/>
  <c r="G72" i="272"/>
  <c r="G122" i="272" s="1"/>
  <c r="E72" i="272"/>
  <c r="E122" i="272" s="1"/>
  <c r="D72" i="272"/>
  <c r="D122" i="272" s="1"/>
  <c r="C72" i="272"/>
  <c r="B72" i="272"/>
  <c r="B122" i="272" s="1"/>
  <c r="B162" i="272" s="1"/>
  <c r="AQ71" i="272"/>
  <c r="C121" i="272" s="1"/>
  <c r="AM71" i="272"/>
  <c r="AM121" i="272" s="1"/>
  <c r="AI71" i="272"/>
  <c r="AI121" i="272" s="1"/>
  <c r="AE71" i="272"/>
  <c r="AE121" i="272" s="1"/>
  <c r="AA71" i="272"/>
  <c r="AA121" i="272" s="1"/>
  <c r="W71" i="272"/>
  <c r="W121" i="272" s="1"/>
  <c r="S71" i="272"/>
  <c r="S121" i="272" s="1"/>
  <c r="O71" i="272"/>
  <c r="O121" i="272" s="1"/>
  <c r="K71" i="272"/>
  <c r="K121" i="272" s="1"/>
  <c r="G71" i="272"/>
  <c r="G121" i="272" s="1"/>
  <c r="C71" i="272"/>
  <c r="B71" i="272"/>
  <c r="B121" i="272" s="1"/>
  <c r="B161" i="272" s="1"/>
  <c r="AQ70" i="272"/>
  <c r="C120" i="272" s="1"/>
  <c r="AO70" i="272"/>
  <c r="AO120" i="272" s="1"/>
  <c r="AN70" i="272"/>
  <c r="AN120" i="272" s="1"/>
  <c r="AM70" i="272"/>
  <c r="AM120" i="272" s="1"/>
  <c r="AK70" i="272"/>
  <c r="AK120" i="272" s="1"/>
  <c r="AJ70" i="272"/>
  <c r="AI70" i="272"/>
  <c r="AI120" i="272" s="1"/>
  <c r="AG70" i="272"/>
  <c r="AG120" i="272" s="1"/>
  <c r="AF70" i="272"/>
  <c r="AF120" i="272" s="1"/>
  <c r="AE70" i="272"/>
  <c r="AE120" i="272" s="1"/>
  <c r="AC70" i="272"/>
  <c r="AC120" i="272" s="1"/>
  <c r="AB70" i="272"/>
  <c r="AB120" i="272" s="1"/>
  <c r="AA70" i="272"/>
  <c r="AA120" i="272" s="1"/>
  <c r="Y70" i="272"/>
  <c r="Y120" i="272" s="1"/>
  <c r="X70" i="272"/>
  <c r="X120" i="272" s="1"/>
  <c r="W70" i="272"/>
  <c r="W120" i="272" s="1"/>
  <c r="U70" i="272"/>
  <c r="U120" i="272" s="1"/>
  <c r="T70" i="272"/>
  <c r="T120" i="272" s="1"/>
  <c r="S70" i="272"/>
  <c r="S120" i="272" s="1"/>
  <c r="Q70" i="272"/>
  <c r="Q120" i="272" s="1"/>
  <c r="P70" i="272"/>
  <c r="P120" i="272" s="1"/>
  <c r="O70" i="272"/>
  <c r="O120" i="272" s="1"/>
  <c r="M70" i="272"/>
  <c r="M120" i="272" s="1"/>
  <c r="L70" i="272"/>
  <c r="L120" i="272" s="1"/>
  <c r="K70" i="272"/>
  <c r="K120" i="272" s="1"/>
  <c r="I70" i="272"/>
  <c r="I120" i="272" s="1"/>
  <c r="H70" i="272"/>
  <c r="H120" i="272" s="1"/>
  <c r="G70" i="272"/>
  <c r="G120" i="272" s="1"/>
  <c r="E70" i="272"/>
  <c r="E120" i="272" s="1"/>
  <c r="D70" i="272"/>
  <c r="D120" i="272" s="1"/>
  <c r="C70" i="272"/>
  <c r="B70" i="272"/>
  <c r="B120" i="272" s="1"/>
  <c r="B160" i="272" s="1"/>
  <c r="AQ69" i="272"/>
  <c r="C119" i="272" s="1"/>
  <c r="AM69" i="272"/>
  <c r="AM119" i="272" s="1"/>
  <c r="AI69" i="272"/>
  <c r="AI119" i="272" s="1"/>
  <c r="AE69" i="272"/>
  <c r="AE119" i="272" s="1"/>
  <c r="AA69" i="272"/>
  <c r="AA119" i="272" s="1"/>
  <c r="W69" i="272"/>
  <c r="W119" i="272" s="1"/>
  <c r="S69" i="272"/>
  <c r="S119" i="272" s="1"/>
  <c r="O69" i="272"/>
  <c r="O119" i="272" s="1"/>
  <c r="K69" i="272"/>
  <c r="K119" i="272" s="1"/>
  <c r="G69" i="272"/>
  <c r="G119" i="272" s="1"/>
  <c r="C69" i="272"/>
  <c r="B69" i="272"/>
  <c r="B119" i="272" s="1"/>
  <c r="B159" i="272" s="1"/>
  <c r="AQ68" i="272"/>
  <c r="C118" i="272" s="1"/>
  <c r="AO68" i="272"/>
  <c r="AO118" i="272" s="1"/>
  <c r="AN68" i="272"/>
  <c r="AN118" i="272" s="1"/>
  <c r="AM68" i="272"/>
  <c r="AM118" i="272" s="1"/>
  <c r="AK68" i="272"/>
  <c r="AK118" i="272" s="1"/>
  <c r="AJ68" i="272"/>
  <c r="AJ118" i="272" s="1"/>
  <c r="AI68" i="272"/>
  <c r="AI118" i="272" s="1"/>
  <c r="AG68" i="272"/>
  <c r="AG118" i="272" s="1"/>
  <c r="AF68" i="272"/>
  <c r="AF118" i="272" s="1"/>
  <c r="AE68" i="272"/>
  <c r="AE118" i="272" s="1"/>
  <c r="AC68" i="272"/>
  <c r="AC118" i="272" s="1"/>
  <c r="AB68" i="272"/>
  <c r="AB118" i="272" s="1"/>
  <c r="AA68" i="272"/>
  <c r="AA118" i="272" s="1"/>
  <c r="Y68" i="272"/>
  <c r="Y118" i="272" s="1"/>
  <c r="X68" i="272"/>
  <c r="X118" i="272" s="1"/>
  <c r="W68" i="272"/>
  <c r="W118" i="272" s="1"/>
  <c r="U68" i="272"/>
  <c r="U118" i="272" s="1"/>
  <c r="T68" i="272"/>
  <c r="T118" i="272" s="1"/>
  <c r="S68" i="272"/>
  <c r="S118" i="272" s="1"/>
  <c r="Q68" i="272"/>
  <c r="Q118" i="272" s="1"/>
  <c r="P68" i="272"/>
  <c r="P118" i="272" s="1"/>
  <c r="O68" i="272"/>
  <c r="O118" i="272" s="1"/>
  <c r="M68" i="272"/>
  <c r="M118" i="272" s="1"/>
  <c r="L68" i="272"/>
  <c r="L118" i="272" s="1"/>
  <c r="K68" i="272"/>
  <c r="K118" i="272" s="1"/>
  <c r="I68" i="272"/>
  <c r="I118" i="272" s="1"/>
  <c r="H68" i="272"/>
  <c r="H118" i="272" s="1"/>
  <c r="G68" i="272"/>
  <c r="G118" i="272" s="1"/>
  <c r="E68" i="272"/>
  <c r="E118" i="272" s="1"/>
  <c r="D68" i="272"/>
  <c r="D118" i="272" s="1"/>
  <c r="C68" i="272"/>
  <c r="B68" i="272"/>
  <c r="B118" i="272" s="1"/>
  <c r="B158" i="272" s="1"/>
  <c r="AQ67" i="272"/>
  <c r="C117" i="272" s="1"/>
  <c r="AM67" i="272"/>
  <c r="AM117" i="272" s="1"/>
  <c r="AI67" i="272"/>
  <c r="AI117" i="272" s="1"/>
  <c r="AE67" i="272"/>
  <c r="AE117" i="272" s="1"/>
  <c r="AA67" i="272"/>
  <c r="AA117" i="272" s="1"/>
  <c r="W67" i="272"/>
  <c r="W117" i="272" s="1"/>
  <c r="S67" i="272"/>
  <c r="S117" i="272" s="1"/>
  <c r="O67" i="272"/>
  <c r="O117" i="272" s="1"/>
  <c r="K67" i="272"/>
  <c r="K117" i="272" s="1"/>
  <c r="G67" i="272"/>
  <c r="G117" i="272" s="1"/>
  <c r="C67" i="272"/>
  <c r="B67" i="272"/>
  <c r="B117" i="272" s="1"/>
  <c r="B157" i="272" s="1"/>
  <c r="AQ66" i="272"/>
  <c r="C116" i="272" s="1"/>
  <c r="AO66" i="272"/>
  <c r="AO116" i="272" s="1"/>
  <c r="AN66" i="272"/>
  <c r="AM66" i="272"/>
  <c r="AM116" i="272" s="1"/>
  <c r="AK66" i="272"/>
  <c r="AK116" i="272" s="1"/>
  <c r="AJ66" i="272"/>
  <c r="AJ116" i="272" s="1"/>
  <c r="AI66" i="272"/>
  <c r="AI116" i="272" s="1"/>
  <c r="AG66" i="272"/>
  <c r="AG116" i="272" s="1"/>
  <c r="AF66" i="272"/>
  <c r="AF116" i="272" s="1"/>
  <c r="AE66" i="272"/>
  <c r="AE116" i="272" s="1"/>
  <c r="AC66" i="272"/>
  <c r="AC116" i="272" s="1"/>
  <c r="AB66" i="272"/>
  <c r="AB116" i="272" s="1"/>
  <c r="AA66" i="272"/>
  <c r="AA116" i="272" s="1"/>
  <c r="Y66" i="272"/>
  <c r="Y116" i="272" s="1"/>
  <c r="X66" i="272"/>
  <c r="X116" i="272" s="1"/>
  <c r="W66" i="272"/>
  <c r="W116" i="272" s="1"/>
  <c r="U66" i="272"/>
  <c r="U116" i="272" s="1"/>
  <c r="T66" i="272"/>
  <c r="T116" i="272" s="1"/>
  <c r="S66" i="272"/>
  <c r="S116" i="272" s="1"/>
  <c r="Q66" i="272"/>
  <c r="Q116" i="272" s="1"/>
  <c r="P66" i="272"/>
  <c r="P116" i="272" s="1"/>
  <c r="O66" i="272"/>
  <c r="O116" i="272" s="1"/>
  <c r="M66" i="272"/>
  <c r="M116" i="272" s="1"/>
  <c r="L66" i="272"/>
  <c r="L116" i="272" s="1"/>
  <c r="K66" i="272"/>
  <c r="K116" i="272" s="1"/>
  <c r="I66" i="272"/>
  <c r="I116" i="272" s="1"/>
  <c r="H66" i="272"/>
  <c r="H116" i="272" s="1"/>
  <c r="G66" i="272"/>
  <c r="G116" i="272" s="1"/>
  <c r="E66" i="272"/>
  <c r="E116" i="272" s="1"/>
  <c r="D66" i="272"/>
  <c r="D116" i="272" s="1"/>
  <c r="C66" i="272"/>
  <c r="B66" i="272"/>
  <c r="B116" i="272" s="1"/>
  <c r="B156" i="272" s="1"/>
  <c r="B65" i="272"/>
  <c r="B115" i="272" s="1"/>
  <c r="B155" i="272" s="1"/>
  <c r="B64" i="272"/>
  <c r="B114" i="272" s="1"/>
  <c r="B154" i="272" s="1"/>
  <c r="AA63" i="272"/>
  <c r="AA113" i="272" s="1"/>
  <c r="B63" i="272"/>
  <c r="B113" i="272" s="1"/>
  <c r="B153" i="272" s="1"/>
  <c r="AK62" i="272"/>
  <c r="AK112" i="272" s="1"/>
  <c r="AF62" i="272"/>
  <c r="AF112" i="272" s="1"/>
  <c r="AA62" i="272"/>
  <c r="AA112" i="272" s="1"/>
  <c r="U62" i="272"/>
  <c r="U112" i="272" s="1"/>
  <c r="P62" i="272"/>
  <c r="P112" i="272" s="1"/>
  <c r="E62" i="272"/>
  <c r="B62" i="272"/>
  <c r="B112" i="272" s="1"/>
  <c r="B152" i="272" s="1"/>
  <c r="B61" i="272"/>
  <c r="B111" i="272" s="1"/>
  <c r="B151" i="272" s="1"/>
  <c r="AK60" i="272"/>
  <c r="AK110" i="272" s="1"/>
  <c r="AF60" i="272"/>
  <c r="AF110" i="272" s="1"/>
  <c r="AA60" i="272"/>
  <c r="AA110" i="272" s="1"/>
  <c r="U60" i="272"/>
  <c r="U110" i="272" s="1"/>
  <c r="P60" i="272"/>
  <c r="P110" i="272" s="1"/>
  <c r="B60" i="272"/>
  <c r="B110" i="272" s="1"/>
  <c r="B150" i="272" s="1"/>
  <c r="B59" i="272"/>
  <c r="B109" i="272" s="1"/>
  <c r="B149" i="272" s="1"/>
  <c r="AK58" i="272"/>
  <c r="AK108" i="272" s="1"/>
  <c r="AA58" i="272"/>
  <c r="AA108" i="272" s="1"/>
  <c r="U58" i="272"/>
  <c r="U108" i="272" s="1"/>
  <c r="P58" i="272"/>
  <c r="P108" i="272" s="1"/>
  <c r="B58" i="272"/>
  <c r="B108" i="272" s="1"/>
  <c r="B148" i="272" s="1"/>
  <c r="AA57" i="272"/>
  <c r="AA107" i="272" s="1"/>
  <c r="B57" i="272"/>
  <c r="B107" i="272" s="1"/>
  <c r="B147" i="272" s="1"/>
  <c r="AK56" i="272"/>
  <c r="AK106" i="272" s="1"/>
  <c r="AA56" i="272"/>
  <c r="AA106" i="272" s="1"/>
  <c r="U56" i="272"/>
  <c r="U106" i="272" s="1"/>
  <c r="P56" i="272"/>
  <c r="P106" i="272" s="1"/>
  <c r="B56" i="272"/>
  <c r="B106" i="272" s="1"/>
  <c r="B146" i="272" s="1"/>
  <c r="AA55" i="272"/>
  <c r="AA105" i="272" s="1"/>
  <c r="B55" i="272"/>
  <c r="B105" i="272" s="1"/>
  <c r="B145" i="272" s="1"/>
  <c r="AK54" i="272"/>
  <c r="AK104" i="272" s="1"/>
  <c r="AA54" i="272"/>
  <c r="AA104" i="272" s="1"/>
  <c r="U54" i="272"/>
  <c r="U104" i="272" s="1"/>
  <c r="P54" i="272"/>
  <c r="P104" i="272" s="1"/>
  <c r="B54" i="272"/>
  <c r="B104" i="272" s="1"/>
  <c r="B144" i="272" s="1"/>
  <c r="AA53" i="272"/>
  <c r="AA103" i="272" s="1"/>
  <c r="B53" i="272"/>
  <c r="B103" i="272" s="1"/>
  <c r="B143" i="272" s="1"/>
  <c r="B52" i="272"/>
  <c r="B102" i="272" s="1"/>
  <c r="B142" i="272" s="1"/>
  <c r="AP51" i="272"/>
  <c r="AP101" i="272" s="1"/>
  <c r="AP141" i="272" s="1"/>
  <c r="AP181" i="272" s="1"/>
  <c r="AP221" i="272" s="1"/>
  <c r="AP251" i="272" s="1"/>
  <c r="AO51" i="272"/>
  <c r="AO101" i="272" s="1"/>
  <c r="AO141" i="272" s="1"/>
  <c r="AO181" i="272" s="1"/>
  <c r="AO221" i="272" s="1"/>
  <c r="AO251" i="272" s="1"/>
  <c r="AN51" i="272"/>
  <c r="AN101" i="272" s="1"/>
  <c r="AN141" i="272" s="1"/>
  <c r="AN181" i="272" s="1"/>
  <c r="AN221" i="272" s="1"/>
  <c r="AN251" i="272" s="1"/>
  <c r="AM51" i="272"/>
  <c r="AL51" i="272"/>
  <c r="AL101" i="272" s="1"/>
  <c r="AL141" i="272" s="1"/>
  <c r="AL181" i="272" s="1"/>
  <c r="AL221" i="272" s="1"/>
  <c r="AL251" i="272" s="1"/>
  <c r="AK51" i="272"/>
  <c r="AK101" i="272" s="1"/>
  <c r="AK141" i="272" s="1"/>
  <c r="AK181" i="272" s="1"/>
  <c r="AK221" i="272" s="1"/>
  <c r="AK251" i="272" s="1"/>
  <c r="AJ51" i="272"/>
  <c r="AJ101" i="272" s="1"/>
  <c r="AJ141" i="272" s="1"/>
  <c r="AJ181" i="272" s="1"/>
  <c r="AJ221" i="272" s="1"/>
  <c r="AJ251" i="272" s="1"/>
  <c r="AI51" i="272"/>
  <c r="AI101" i="272" s="1"/>
  <c r="AI141" i="272" s="1"/>
  <c r="AI181" i="272" s="1"/>
  <c r="AI221" i="272" s="1"/>
  <c r="AI251" i="272" s="1"/>
  <c r="AH51" i="272"/>
  <c r="AH101" i="272" s="1"/>
  <c r="AH141" i="272" s="1"/>
  <c r="AH181" i="272" s="1"/>
  <c r="AH221" i="272" s="1"/>
  <c r="AH251" i="272" s="1"/>
  <c r="AG51" i="272"/>
  <c r="AG101" i="272" s="1"/>
  <c r="AG141" i="272" s="1"/>
  <c r="AG181" i="272" s="1"/>
  <c r="AG221" i="272" s="1"/>
  <c r="AG251" i="272" s="1"/>
  <c r="AF51" i="272"/>
  <c r="AF101" i="272" s="1"/>
  <c r="AF141" i="272" s="1"/>
  <c r="AF181" i="272" s="1"/>
  <c r="AF221" i="272" s="1"/>
  <c r="AF251" i="272" s="1"/>
  <c r="AE51" i="272"/>
  <c r="AE101" i="272" s="1"/>
  <c r="AE141" i="272" s="1"/>
  <c r="AE181" i="272" s="1"/>
  <c r="AE221" i="272" s="1"/>
  <c r="AE251" i="272" s="1"/>
  <c r="AD51" i="272"/>
  <c r="AD101" i="272" s="1"/>
  <c r="AD141" i="272" s="1"/>
  <c r="AD181" i="272" s="1"/>
  <c r="AD221" i="272" s="1"/>
  <c r="AD251" i="272" s="1"/>
  <c r="AC51" i="272"/>
  <c r="AC101" i="272" s="1"/>
  <c r="AC141" i="272" s="1"/>
  <c r="AC181" i="272" s="1"/>
  <c r="AC221" i="272" s="1"/>
  <c r="AC251" i="272" s="1"/>
  <c r="AB51" i="272"/>
  <c r="AB101" i="272" s="1"/>
  <c r="AB141" i="272" s="1"/>
  <c r="AB181" i="272" s="1"/>
  <c r="AB221" i="272" s="1"/>
  <c r="AB251" i="272" s="1"/>
  <c r="AA51" i="272"/>
  <c r="AA101" i="272" s="1"/>
  <c r="AA141" i="272" s="1"/>
  <c r="AA181" i="272" s="1"/>
  <c r="AA221" i="272" s="1"/>
  <c r="AA251" i="272" s="1"/>
  <c r="Z51" i="272"/>
  <c r="Z101" i="272" s="1"/>
  <c r="Z141" i="272" s="1"/>
  <c r="Z181" i="272" s="1"/>
  <c r="Z221" i="272" s="1"/>
  <c r="Z251" i="272" s="1"/>
  <c r="Y51" i="272"/>
  <c r="Y101" i="272" s="1"/>
  <c r="Y141" i="272" s="1"/>
  <c r="Y181" i="272" s="1"/>
  <c r="Y221" i="272" s="1"/>
  <c r="Y251" i="272" s="1"/>
  <c r="X51" i="272"/>
  <c r="X101" i="272" s="1"/>
  <c r="X141" i="272" s="1"/>
  <c r="X181" i="272" s="1"/>
  <c r="X221" i="272" s="1"/>
  <c r="X251" i="272" s="1"/>
  <c r="W51" i="272"/>
  <c r="W101" i="272" s="1"/>
  <c r="W141" i="272" s="1"/>
  <c r="W181" i="272" s="1"/>
  <c r="W221" i="272" s="1"/>
  <c r="W251" i="272" s="1"/>
  <c r="V51" i="272"/>
  <c r="V101" i="272" s="1"/>
  <c r="V141" i="272" s="1"/>
  <c r="V181" i="272" s="1"/>
  <c r="V221" i="272" s="1"/>
  <c r="V251" i="272" s="1"/>
  <c r="U51" i="272"/>
  <c r="U101" i="272" s="1"/>
  <c r="U141" i="272" s="1"/>
  <c r="U181" i="272" s="1"/>
  <c r="U221" i="272" s="1"/>
  <c r="U251" i="272" s="1"/>
  <c r="T51" i="272"/>
  <c r="T101" i="272" s="1"/>
  <c r="T141" i="272" s="1"/>
  <c r="T181" i="272" s="1"/>
  <c r="T221" i="272" s="1"/>
  <c r="T251" i="272" s="1"/>
  <c r="S51" i="272"/>
  <c r="R51" i="272"/>
  <c r="R101" i="272" s="1"/>
  <c r="R141" i="272" s="1"/>
  <c r="R181" i="272" s="1"/>
  <c r="R221" i="272" s="1"/>
  <c r="R251" i="272" s="1"/>
  <c r="Q51" i="272"/>
  <c r="Q101" i="272" s="1"/>
  <c r="Q141" i="272" s="1"/>
  <c r="Q181" i="272" s="1"/>
  <c r="Q221" i="272" s="1"/>
  <c r="Q251" i="272" s="1"/>
  <c r="P51" i="272"/>
  <c r="P101" i="272" s="1"/>
  <c r="P141" i="272" s="1"/>
  <c r="P181" i="272" s="1"/>
  <c r="P221" i="272" s="1"/>
  <c r="P251" i="272" s="1"/>
  <c r="O51" i="272"/>
  <c r="O101" i="272" s="1"/>
  <c r="O141" i="272" s="1"/>
  <c r="O181" i="272" s="1"/>
  <c r="O221" i="272" s="1"/>
  <c r="O251" i="272" s="1"/>
  <c r="N51" i="272"/>
  <c r="N101" i="272" s="1"/>
  <c r="N141" i="272" s="1"/>
  <c r="N221" i="272" s="1"/>
  <c r="N251" i="272" s="1"/>
  <c r="M51" i="272"/>
  <c r="M101" i="272" s="1"/>
  <c r="M141" i="272" s="1"/>
  <c r="M181" i="272" s="1"/>
  <c r="M221" i="272" s="1"/>
  <c r="M251" i="272" s="1"/>
  <c r="L51" i="272"/>
  <c r="L101" i="272" s="1"/>
  <c r="L141" i="272" s="1"/>
  <c r="L181" i="272" s="1"/>
  <c r="L221" i="272" s="1"/>
  <c r="L251" i="272" s="1"/>
  <c r="K51" i="272"/>
  <c r="K101" i="272" s="1"/>
  <c r="K141" i="272" s="1"/>
  <c r="K181" i="272" s="1"/>
  <c r="K221" i="272" s="1"/>
  <c r="K251" i="272" s="1"/>
  <c r="J51" i="272"/>
  <c r="J101" i="272" s="1"/>
  <c r="J141" i="272" s="1"/>
  <c r="J181" i="272" s="1"/>
  <c r="J221" i="272" s="1"/>
  <c r="J251" i="272" s="1"/>
  <c r="I51" i="272"/>
  <c r="I101" i="272" s="1"/>
  <c r="I141" i="272" s="1"/>
  <c r="I181" i="272" s="1"/>
  <c r="I221" i="272" s="1"/>
  <c r="I251" i="272" s="1"/>
  <c r="H51" i="272"/>
  <c r="H101" i="272" s="1"/>
  <c r="H141" i="272" s="1"/>
  <c r="H181" i="272" s="1"/>
  <c r="H221" i="272" s="1"/>
  <c r="H251" i="272" s="1"/>
  <c r="G51" i="272"/>
  <c r="G101" i="272" s="1"/>
  <c r="G141" i="272" s="1"/>
  <c r="G181" i="272" s="1"/>
  <c r="G221" i="272" s="1"/>
  <c r="G251" i="272" s="1"/>
  <c r="F51" i="272"/>
  <c r="F101" i="272" s="1"/>
  <c r="F141" i="272" s="1"/>
  <c r="F181" i="272" s="1"/>
  <c r="F221" i="272" s="1"/>
  <c r="F251" i="272" s="1"/>
  <c r="E51" i="272"/>
  <c r="E101" i="272" s="1"/>
  <c r="E141" i="272" s="1"/>
  <c r="E181" i="272" s="1"/>
  <c r="E221" i="272" s="1"/>
  <c r="E251" i="272" s="1"/>
  <c r="D51" i="272"/>
  <c r="D101" i="272" s="1"/>
  <c r="D141" i="272" s="1"/>
  <c r="D181" i="272" s="1"/>
  <c r="D221" i="272" s="1"/>
  <c r="D251" i="272" s="1"/>
  <c r="C51" i="272"/>
  <c r="AP43" i="272"/>
  <c r="AO43" i="272"/>
  <c r="AN43" i="272"/>
  <c r="AM43" i="272"/>
  <c r="AL43" i="272"/>
  <c r="AK43" i="272"/>
  <c r="AJ43" i="272"/>
  <c r="AI43" i="272"/>
  <c r="AH43" i="272"/>
  <c r="AG43" i="272"/>
  <c r="AF43" i="272"/>
  <c r="AE43" i="272"/>
  <c r="AD43" i="272"/>
  <c r="AC43" i="272"/>
  <c r="AB43" i="272"/>
  <c r="AA43" i="272"/>
  <c r="Z43" i="272"/>
  <c r="Y43" i="272"/>
  <c r="X43" i="272"/>
  <c r="W43" i="272"/>
  <c r="V43" i="272"/>
  <c r="U43" i="272"/>
  <c r="T43" i="272"/>
  <c r="S43" i="272"/>
  <c r="R43" i="272"/>
  <c r="Q43" i="272"/>
  <c r="P43" i="272"/>
  <c r="O43" i="272"/>
  <c r="N43" i="272"/>
  <c r="M43" i="272"/>
  <c r="L43" i="272"/>
  <c r="K43" i="272"/>
  <c r="J43" i="272"/>
  <c r="I43" i="272"/>
  <c r="H43" i="272"/>
  <c r="G43" i="272"/>
  <c r="F43" i="272"/>
  <c r="E43" i="272"/>
  <c r="D43" i="272"/>
  <c r="AP40" i="272"/>
  <c r="AO40" i="272"/>
  <c r="AN40" i="272"/>
  <c r="AM40" i="272"/>
  <c r="AL40" i="272"/>
  <c r="AK40" i="272"/>
  <c r="AJ40" i="272"/>
  <c r="AI40" i="272"/>
  <c r="AH40" i="272"/>
  <c r="AG40" i="272"/>
  <c r="AF40" i="272"/>
  <c r="AE40" i="272"/>
  <c r="AD40" i="272"/>
  <c r="AC40" i="272"/>
  <c r="AB40" i="272"/>
  <c r="AA40" i="272"/>
  <c r="Z40" i="272"/>
  <c r="Y40" i="272"/>
  <c r="X40" i="272"/>
  <c r="W40" i="272"/>
  <c r="V40" i="272"/>
  <c r="U40" i="272"/>
  <c r="T40" i="272"/>
  <c r="S40" i="272"/>
  <c r="R40" i="272"/>
  <c r="Q40" i="272"/>
  <c r="P40" i="272"/>
  <c r="O40" i="272"/>
  <c r="N40" i="272"/>
  <c r="M40" i="272"/>
  <c r="L40" i="272"/>
  <c r="K40" i="272"/>
  <c r="J40" i="272"/>
  <c r="I40" i="272"/>
  <c r="H40" i="272"/>
  <c r="G40" i="272"/>
  <c r="F40" i="272"/>
  <c r="E40" i="272"/>
  <c r="D40" i="272"/>
  <c r="C40" i="272"/>
  <c r="AR169" i="271"/>
  <c r="AQ169" i="271"/>
  <c r="AS169" i="271" s="1"/>
  <c r="AP141" i="271"/>
  <c r="AP181" i="271" s="1"/>
  <c r="AP221" i="271" s="1"/>
  <c r="AP251" i="271" s="1"/>
  <c r="AH141" i="271"/>
  <c r="AH181" i="271" s="1"/>
  <c r="AH221" i="271" s="1"/>
  <c r="AH251" i="271" s="1"/>
  <c r="Z141" i="271"/>
  <c r="Z181" i="271" s="1"/>
  <c r="Z221" i="271" s="1"/>
  <c r="Z251" i="271" s="1"/>
  <c r="R141" i="271"/>
  <c r="R181" i="271" s="1"/>
  <c r="R221" i="271" s="1"/>
  <c r="R251" i="271" s="1"/>
  <c r="AP139" i="271"/>
  <c r="AP179" i="271" s="1"/>
  <c r="AM139" i="271"/>
  <c r="AM179" i="271" s="1"/>
  <c r="AI139" i="271"/>
  <c r="AI179" i="271" s="1"/>
  <c r="AE139" i="271"/>
  <c r="AE179" i="271" s="1"/>
  <c r="AA139" i="271"/>
  <c r="AA179" i="271" s="1"/>
  <c r="W139" i="271"/>
  <c r="W179" i="271" s="1"/>
  <c r="S139" i="271"/>
  <c r="S179" i="271" s="1"/>
  <c r="O139" i="271"/>
  <c r="O179" i="271" s="1"/>
  <c r="B139" i="271"/>
  <c r="B179" i="271" s="1"/>
  <c r="AA138" i="271"/>
  <c r="AK137" i="271"/>
  <c r="AJ137" i="271"/>
  <c r="AB137" i="271"/>
  <c r="U137" i="271"/>
  <c r="T137" i="271"/>
  <c r="D137" i="271"/>
  <c r="AL136" i="271"/>
  <c r="AD136" i="271"/>
  <c r="V136" i="271"/>
  <c r="F136" i="271"/>
  <c r="AM135" i="271"/>
  <c r="W135" i="271"/>
  <c r="B135" i="271"/>
  <c r="B175" i="271" s="1"/>
  <c r="AF133" i="271"/>
  <c r="P133" i="271"/>
  <c r="B132" i="271"/>
  <c r="B172" i="271" s="1"/>
  <c r="B131" i="271"/>
  <c r="B171" i="271" s="1"/>
  <c r="AJ129" i="271"/>
  <c r="T129" i="271"/>
  <c r="AN125" i="271"/>
  <c r="X125" i="271"/>
  <c r="B123" i="271"/>
  <c r="B163" i="271" s="1"/>
  <c r="AB121" i="271"/>
  <c r="AF117" i="271"/>
  <c r="P117" i="271"/>
  <c r="B116" i="271"/>
  <c r="B156" i="271" s="1"/>
  <c r="AO101" i="271"/>
  <c r="AO141" i="271" s="1"/>
  <c r="AO181" i="271" s="1"/>
  <c r="AO221" i="271" s="1"/>
  <c r="AO251" i="271" s="1"/>
  <c r="Y101" i="271"/>
  <c r="Y141" i="271" s="1"/>
  <c r="Y181" i="271" s="1"/>
  <c r="Y221" i="271" s="1"/>
  <c r="Y251" i="271" s="1"/>
  <c r="I101" i="271"/>
  <c r="I141" i="271" s="1"/>
  <c r="I181" i="271" s="1"/>
  <c r="I221" i="271" s="1"/>
  <c r="I251" i="271" s="1"/>
  <c r="AP94" i="271"/>
  <c r="AO94" i="271"/>
  <c r="AN94" i="271"/>
  <c r="AM94" i="271"/>
  <c r="AL94" i="271"/>
  <c r="AK94" i="271"/>
  <c r="AJ94" i="271"/>
  <c r="AI94" i="271"/>
  <c r="AH94" i="271"/>
  <c r="AG94" i="271"/>
  <c r="AF94" i="271"/>
  <c r="AE94" i="271"/>
  <c r="AD94" i="271"/>
  <c r="AC94" i="271"/>
  <c r="AB94" i="271"/>
  <c r="AA94" i="271"/>
  <c r="Z94" i="271"/>
  <c r="Y94" i="271"/>
  <c r="X94" i="271"/>
  <c r="W94" i="271"/>
  <c r="V94" i="271"/>
  <c r="U94" i="271"/>
  <c r="T94" i="271"/>
  <c r="S94" i="271"/>
  <c r="R94" i="271"/>
  <c r="Q94" i="271"/>
  <c r="P94" i="271"/>
  <c r="O94" i="271"/>
  <c r="N94" i="271"/>
  <c r="M94" i="271"/>
  <c r="L94" i="271"/>
  <c r="K94" i="271"/>
  <c r="J94" i="271"/>
  <c r="I94" i="271"/>
  <c r="H94" i="271"/>
  <c r="G94" i="271"/>
  <c r="F94" i="271"/>
  <c r="E94" i="271"/>
  <c r="D94" i="271"/>
  <c r="AP93" i="271"/>
  <c r="AO93" i="271"/>
  <c r="AN93" i="271"/>
  <c r="AM93" i="271"/>
  <c r="AL93" i="271"/>
  <c r="AK93" i="271"/>
  <c r="AJ93" i="271"/>
  <c r="AI93" i="271"/>
  <c r="AH93" i="271"/>
  <c r="AG93" i="271"/>
  <c r="AF93" i="271"/>
  <c r="AE93" i="271"/>
  <c r="AD93" i="271"/>
  <c r="AC93" i="271"/>
  <c r="AB93" i="271"/>
  <c r="AA93" i="271"/>
  <c r="Z93" i="271"/>
  <c r="Y93" i="271"/>
  <c r="X93" i="271"/>
  <c r="W93" i="271"/>
  <c r="V93" i="271"/>
  <c r="U93" i="271"/>
  <c r="T93" i="271"/>
  <c r="S93" i="271"/>
  <c r="R93" i="271"/>
  <c r="Q93" i="271"/>
  <c r="P93" i="271"/>
  <c r="O93" i="271"/>
  <c r="N93" i="271"/>
  <c r="M93" i="271"/>
  <c r="L93" i="271"/>
  <c r="K93" i="271"/>
  <c r="J93" i="271"/>
  <c r="I93" i="271"/>
  <c r="H93" i="271"/>
  <c r="G93" i="271"/>
  <c r="F93" i="271"/>
  <c r="E93" i="271"/>
  <c r="D93" i="271"/>
  <c r="AP92" i="271"/>
  <c r="AO92" i="271"/>
  <c r="AN92" i="271"/>
  <c r="AM92" i="271"/>
  <c r="AL92" i="271"/>
  <c r="AK92" i="271"/>
  <c r="AJ92" i="271"/>
  <c r="AI92" i="271"/>
  <c r="AH92" i="271"/>
  <c r="AG92" i="271"/>
  <c r="AF92" i="271"/>
  <c r="AE92" i="271"/>
  <c r="AD92" i="271"/>
  <c r="AC92" i="271"/>
  <c r="AB92" i="271"/>
  <c r="AA92" i="271"/>
  <c r="Z92" i="271"/>
  <c r="Y92" i="271"/>
  <c r="X92" i="271"/>
  <c r="W92" i="271"/>
  <c r="V92" i="271"/>
  <c r="U92" i="271"/>
  <c r="T92" i="271"/>
  <c r="S92" i="271"/>
  <c r="R92" i="271"/>
  <c r="Q92" i="271"/>
  <c r="P92" i="271"/>
  <c r="O92" i="271"/>
  <c r="N92" i="271"/>
  <c r="M92" i="271"/>
  <c r="L92" i="271"/>
  <c r="K92" i="271"/>
  <c r="J92" i="271"/>
  <c r="I92" i="271"/>
  <c r="H92" i="271"/>
  <c r="G92" i="271"/>
  <c r="F92" i="271"/>
  <c r="E92" i="271"/>
  <c r="D92" i="271"/>
  <c r="AP91" i="271"/>
  <c r="AO91" i="271"/>
  <c r="AN91" i="271"/>
  <c r="AM91" i="271"/>
  <c r="AL91" i="271"/>
  <c r="AK91" i="271"/>
  <c r="AJ91" i="271"/>
  <c r="AI91" i="271"/>
  <c r="AH91" i="271"/>
  <c r="AG91" i="271"/>
  <c r="AF91" i="271"/>
  <c r="AE91" i="271"/>
  <c r="AD91" i="271"/>
  <c r="AC91" i="271"/>
  <c r="AB91" i="271"/>
  <c r="AA91" i="271"/>
  <c r="Z91" i="271"/>
  <c r="Y91" i="271"/>
  <c r="X91" i="271"/>
  <c r="W91" i="271"/>
  <c r="V91" i="271"/>
  <c r="U91" i="271"/>
  <c r="T91" i="271"/>
  <c r="S91" i="271"/>
  <c r="R91" i="271"/>
  <c r="Q91" i="271"/>
  <c r="P91" i="271"/>
  <c r="O91" i="271"/>
  <c r="N91" i="271"/>
  <c r="M91" i="271"/>
  <c r="L91" i="271"/>
  <c r="K91" i="271"/>
  <c r="J91" i="271"/>
  <c r="I91" i="271"/>
  <c r="H91" i="271"/>
  <c r="G91" i="271"/>
  <c r="F91" i="271"/>
  <c r="E91" i="271"/>
  <c r="D91" i="271"/>
  <c r="AP90" i="271"/>
  <c r="AO90" i="271"/>
  <c r="AN90" i="271"/>
  <c r="AM90" i="271"/>
  <c r="AL90" i="271"/>
  <c r="AK90" i="271"/>
  <c r="AJ90" i="271"/>
  <c r="AI90" i="271"/>
  <c r="AH90" i="271"/>
  <c r="AG90" i="271"/>
  <c r="AF90" i="271"/>
  <c r="AE90" i="271"/>
  <c r="AD90" i="271"/>
  <c r="AC90" i="271"/>
  <c r="AB90" i="271"/>
  <c r="AA90" i="271"/>
  <c r="Z90" i="271"/>
  <c r="Y90" i="271"/>
  <c r="X90" i="271"/>
  <c r="W90" i="271"/>
  <c r="V90" i="271"/>
  <c r="U90" i="271"/>
  <c r="T90" i="271"/>
  <c r="S90" i="271"/>
  <c r="R90" i="271"/>
  <c r="Q90" i="271"/>
  <c r="P90" i="271"/>
  <c r="O90" i="271"/>
  <c r="N90" i="271"/>
  <c r="M90" i="271"/>
  <c r="L90" i="271"/>
  <c r="K90" i="271"/>
  <c r="J90" i="271"/>
  <c r="I90" i="271"/>
  <c r="H90" i="271"/>
  <c r="G90" i="271"/>
  <c r="F90" i="271"/>
  <c r="E90" i="271"/>
  <c r="D90" i="271"/>
  <c r="AQ89" i="271"/>
  <c r="C139" i="271" s="1"/>
  <c r="C179" i="271" s="1"/>
  <c r="AO89" i="271"/>
  <c r="AO139" i="271" s="1"/>
  <c r="AO179" i="271" s="1"/>
  <c r="AN89" i="271"/>
  <c r="AN139" i="271" s="1"/>
  <c r="AN179" i="271" s="1"/>
  <c r="AM89" i="271"/>
  <c r="AK89" i="271"/>
  <c r="AK139" i="271" s="1"/>
  <c r="AK179" i="271" s="1"/>
  <c r="AJ89" i="271"/>
  <c r="AJ139" i="271" s="1"/>
  <c r="AJ179" i="271" s="1"/>
  <c r="AI89" i="271"/>
  <c r="AG89" i="271"/>
  <c r="AG139" i="271" s="1"/>
  <c r="AG179" i="271" s="1"/>
  <c r="AF89" i="271"/>
  <c r="AF139" i="271" s="1"/>
  <c r="AF179" i="271" s="1"/>
  <c r="AE89" i="271"/>
  <c r="AC89" i="271"/>
  <c r="AC139" i="271" s="1"/>
  <c r="AC179" i="271" s="1"/>
  <c r="AB89" i="271"/>
  <c r="AB139" i="271" s="1"/>
  <c r="AB179" i="271" s="1"/>
  <c r="AA89" i="271"/>
  <c r="Y89" i="271"/>
  <c r="Y139" i="271" s="1"/>
  <c r="Y179" i="271" s="1"/>
  <c r="X89" i="271"/>
  <c r="X139" i="271" s="1"/>
  <c r="X179" i="271" s="1"/>
  <c r="W89" i="271"/>
  <c r="U89" i="271"/>
  <c r="U139" i="271" s="1"/>
  <c r="U179" i="271" s="1"/>
  <c r="T89" i="271"/>
  <c r="T139" i="271" s="1"/>
  <c r="T179" i="271" s="1"/>
  <c r="S89" i="271"/>
  <c r="Q89" i="271"/>
  <c r="Q139" i="271" s="1"/>
  <c r="Q179" i="271" s="1"/>
  <c r="P89" i="271"/>
  <c r="P139" i="271" s="1"/>
  <c r="P179" i="271" s="1"/>
  <c r="O89" i="271"/>
  <c r="M89" i="271"/>
  <c r="M139" i="271" s="1"/>
  <c r="M179" i="271" s="1"/>
  <c r="L89" i="271"/>
  <c r="L139" i="271" s="1"/>
  <c r="L179" i="271" s="1"/>
  <c r="K89" i="271"/>
  <c r="K139" i="271" s="1"/>
  <c r="K179" i="271" s="1"/>
  <c r="I89" i="271"/>
  <c r="I139" i="271" s="1"/>
  <c r="I179" i="271" s="1"/>
  <c r="H89" i="271"/>
  <c r="H139" i="271" s="1"/>
  <c r="H179" i="271" s="1"/>
  <c r="G89" i="271"/>
  <c r="G139" i="271" s="1"/>
  <c r="G179" i="271" s="1"/>
  <c r="E89" i="271"/>
  <c r="E139" i="271" s="1"/>
  <c r="E179" i="271" s="1"/>
  <c r="D89" i="271"/>
  <c r="D139" i="271" s="1"/>
  <c r="D179" i="271" s="1"/>
  <c r="C89" i="271"/>
  <c r="B89" i="271"/>
  <c r="AP89" i="271" s="1"/>
  <c r="AQ88" i="271"/>
  <c r="C138" i="271" s="1"/>
  <c r="AP88" i="271"/>
  <c r="AP138" i="271" s="1"/>
  <c r="AO88" i="271"/>
  <c r="AO138" i="271" s="1"/>
  <c r="AL88" i="271"/>
  <c r="AL138" i="271" s="1"/>
  <c r="AK88" i="271"/>
  <c r="AK138" i="271" s="1"/>
  <c r="AI88" i="271"/>
  <c r="AI138" i="271" s="1"/>
  <c r="AG88" i="271"/>
  <c r="AG138" i="271" s="1"/>
  <c r="AE88" i="271"/>
  <c r="AE138" i="271" s="1"/>
  <c r="AD88" i="271"/>
  <c r="AD138" i="271" s="1"/>
  <c r="AA88" i="271"/>
  <c r="Z88" i="271"/>
  <c r="Z138" i="271" s="1"/>
  <c r="Y88" i="271"/>
  <c r="Y138" i="271" s="1"/>
  <c r="V88" i="271"/>
  <c r="V138" i="271" s="1"/>
  <c r="U88" i="271"/>
  <c r="U138" i="271" s="1"/>
  <c r="S88" i="271"/>
  <c r="S138" i="271" s="1"/>
  <c r="Q88" i="271"/>
  <c r="Q138" i="271" s="1"/>
  <c r="Q218" i="271" s="1"/>
  <c r="O88" i="271"/>
  <c r="O138" i="271" s="1"/>
  <c r="N88" i="271"/>
  <c r="N138" i="271" s="1"/>
  <c r="K88" i="271"/>
  <c r="K138" i="271" s="1"/>
  <c r="J88" i="271"/>
  <c r="J138" i="271" s="1"/>
  <c r="I88" i="271"/>
  <c r="I138" i="271" s="1"/>
  <c r="F88" i="271"/>
  <c r="F138" i="271" s="1"/>
  <c r="E88" i="271"/>
  <c r="E138" i="271" s="1"/>
  <c r="C88" i="271"/>
  <c r="B88" i="271"/>
  <c r="AQ87" i="271"/>
  <c r="C137" i="271" s="1"/>
  <c r="AO87" i="271"/>
  <c r="AO137" i="271" s="1"/>
  <c r="AN87" i="271"/>
  <c r="AN137" i="271" s="1"/>
  <c r="AM87" i="271"/>
  <c r="AM137" i="271" s="1"/>
  <c r="AK87" i="271"/>
  <c r="AJ87" i="271"/>
  <c r="AI87" i="271"/>
  <c r="AI137" i="271" s="1"/>
  <c r="AG87" i="271"/>
  <c r="AG137" i="271" s="1"/>
  <c r="AF87" i="271"/>
  <c r="AF137" i="271" s="1"/>
  <c r="AE87" i="271"/>
  <c r="AE137" i="271" s="1"/>
  <c r="AC87" i="271"/>
  <c r="AC137" i="271" s="1"/>
  <c r="AB87" i="271"/>
  <c r="AA87" i="271"/>
  <c r="AA137" i="271" s="1"/>
  <c r="Y87" i="271"/>
  <c r="Y137" i="271" s="1"/>
  <c r="X87" i="271"/>
  <c r="X137" i="271" s="1"/>
  <c r="W87" i="271"/>
  <c r="W137" i="271" s="1"/>
  <c r="U87" i="271"/>
  <c r="T87" i="271"/>
  <c r="S87" i="271"/>
  <c r="S137" i="271" s="1"/>
  <c r="Q87" i="271"/>
  <c r="Q137" i="271" s="1"/>
  <c r="P87" i="271"/>
  <c r="P137" i="271" s="1"/>
  <c r="O87" i="271"/>
  <c r="O137" i="271" s="1"/>
  <c r="M87" i="271"/>
  <c r="M137" i="271" s="1"/>
  <c r="L87" i="271"/>
  <c r="L137" i="271" s="1"/>
  <c r="K87" i="271"/>
  <c r="K137" i="271" s="1"/>
  <c r="I87" i="271"/>
  <c r="I137" i="271" s="1"/>
  <c r="H87" i="271"/>
  <c r="H137" i="271" s="1"/>
  <c r="G87" i="271"/>
  <c r="G137" i="271" s="1"/>
  <c r="E87" i="271"/>
  <c r="E137" i="271" s="1"/>
  <c r="D87" i="271"/>
  <c r="C87" i="271"/>
  <c r="B87" i="271"/>
  <c r="B137" i="271" s="1"/>
  <c r="B177" i="271" s="1"/>
  <c r="AQ86" i="271"/>
  <c r="C136" i="271" s="1"/>
  <c r="C176" i="271" s="1"/>
  <c r="AP86" i="271"/>
  <c r="AP136" i="271" s="1"/>
  <c r="AO86" i="271"/>
  <c r="AO136" i="271" s="1"/>
  <c r="AL86" i="271"/>
  <c r="AK86" i="271"/>
  <c r="AK136" i="271" s="1"/>
  <c r="AI86" i="271"/>
  <c r="AI136" i="271" s="1"/>
  <c r="AG86" i="271"/>
  <c r="AG136" i="271" s="1"/>
  <c r="AE86" i="271"/>
  <c r="AE136" i="271" s="1"/>
  <c r="AD86" i="271"/>
  <c r="AA86" i="271"/>
  <c r="AA136" i="271" s="1"/>
  <c r="Z86" i="271"/>
  <c r="Z136" i="271" s="1"/>
  <c r="Y86" i="271"/>
  <c r="Y136" i="271" s="1"/>
  <c r="V86" i="271"/>
  <c r="U86" i="271"/>
  <c r="U136" i="271" s="1"/>
  <c r="S86" i="271"/>
  <c r="S136" i="271" s="1"/>
  <c r="Q86" i="271"/>
  <c r="Q136" i="271" s="1"/>
  <c r="O86" i="271"/>
  <c r="O136" i="271" s="1"/>
  <c r="N86" i="271"/>
  <c r="N136" i="271" s="1"/>
  <c r="K86" i="271"/>
  <c r="K136" i="271" s="1"/>
  <c r="J86" i="271"/>
  <c r="J136" i="271" s="1"/>
  <c r="I86" i="271"/>
  <c r="I136" i="271" s="1"/>
  <c r="F86" i="271"/>
  <c r="E86" i="271"/>
  <c r="E136" i="271" s="1"/>
  <c r="C86" i="271"/>
  <c r="B86" i="271"/>
  <c r="AQ85" i="271"/>
  <c r="C135" i="271" s="1"/>
  <c r="AO85" i="271"/>
  <c r="AO135" i="271" s="1"/>
  <c r="AN85" i="271"/>
  <c r="AN135" i="271" s="1"/>
  <c r="AM85" i="271"/>
  <c r="AK85" i="271"/>
  <c r="AK135" i="271" s="1"/>
  <c r="AJ85" i="271"/>
  <c r="AJ135" i="271" s="1"/>
  <c r="AI85" i="271"/>
  <c r="AI135" i="271" s="1"/>
  <c r="AG85" i="271"/>
  <c r="AG135" i="271" s="1"/>
  <c r="AF85" i="271"/>
  <c r="AF135" i="271" s="1"/>
  <c r="AE85" i="271"/>
  <c r="AE135" i="271" s="1"/>
  <c r="AC85" i="271"/>
  <c r="AC135" i="271" s="1"/>
  <c r="AB85" i="271"/>
  <c r="AB135" i="271" s="1"/>
  <c r="AA85" i="271"/>
  <c r="AA135" i="271" s="1"/>
  <c r="Y85" i="271"/>
  <c r="Y135" i="271" s="1"/>
  <c r="X85" i="271"/>
  <c r="X135" i="271" s="1"/>
  <c r="W85" i="271"/>
  <c r="U85" i="271"/>
  <c r="U135" i="271" s="1"/>
  <c r="T85" i="271"/>
  <c r="T135" i="271" s="1"/>
  <c r="S85" i="271"/>
  <c r="S135" i="271" s="1"/>
  <c r="Q85" i="271"/>
  <c r="Q135" i="271" s="1"/>
  <c r="P85" i="271"/>
  <c r="P135" i="271" s="1"/>
  <c r="O85" i="271"/>
  <c r="O135" i="271" s="1"/>
  <c r="M85" i="271"/>
  <c r="M135" i="271" s="1"/>
  <c r="L85" i="271"/>
  <c r="L135" i="271" s="1"/>
  <c r="K85" i="271"/>
  <c r="K135" i="271" s="1"/>
  <c r="I85" i="271"/>
  <c r="I135" i="271" s="1"/>
  <c r="H85" i="271"/>
  <c r="H135" i="271" s="1"/>
  <c r="G85" i="271"/>
  <c r="G135" i="271" s="1"/>
  <c r="E85" i="271"/>
  <c r="E135" i="271" s="1"/>
  <c r="D85" i="271"/>
  <c r="D135" i="271" s="1"/>
  <c r="C85" i="271"/>
  <c r="B85" i="271"/>
  <c r="AP85" i="271" s="1"/>
  <c r="AP135" i="271" s="1"/>
  <c r="AQ84" i="271"/>
  <c r="C134" i="271" s="1"/>
  <c r="AP84" i="271"/>
  <c r="AP134" i="271" s="1"/>
  <c r="AO84" i="271"/>
  <c r="AO134" i="271" s="1"/>
  <c r="AL84" i="271"/>
  <c r="AL134" i="271" s="1"/>
  <c r="AK84" i="271"/>
  <c r="AK134" i="271" s="1"/>
  <c r="AI84" i="271"/>
  <c r="AI134" i="271" s="1"/>
  <c r="AG84" i="271"/>
  <c r="AG134" i="271" s="1"/>
  <c r="AE84" i="271"/>
  <c r="AE134" i="271" s="1"/>
  <c r="AD84" i="271"/>
  <c r="AD134" i="271" s="1"/>
  <c r="AA84" i="271"/>
  <c r="AA134" i="271" s="1"/>
  <c r="Z84" i="271"/>
  <c r="Z134" i="271" s="1"/>
  <c r="Y84" i="271"/>
  <c r="Y134" i="271" s="1"/>
  <c r="V84" i="271"/>
  <c r="V134" i="271" s="1"/>
  <c r="U84" i="271"/>
  <c r="U134" i="271" s="1"/>
  <c r="S84" i="271"/>
  <c r="S134" i="271" s="1"/>
  <c r="Q84" i="271"/>
  <c r="Q134" i="271" s="1"/>
  <c r="O84" i="271"/>
  <c r="O134" i="271" s="1"/>
  <c r="N84" i="271"/>
  <c r="N134" i="271" s="1"/>
  <c r="K84" i="271"/>
  <c r="K134" i="271" s="1"/>
  <c r="J84" i="271"/>
  <c r="J134" i="271" s="1"/>
  <c r="I84" i="271"/>
  <c r="I134" i="271" s="1"/>
  <c r="F84" i="271"/>
  <c r="F134" i="271" s="1"/>
  <c r="E84" i="271"/>
  <c r="E134" i="271" s="1"/>
  <c r="C84" i="271"/>
  <c r="B84" i="271"/>
  <c r="AO83" i="271"/>
  <c r="AO133" i="271" s="1"/>
  <c r="AN83" i="271"/>
  <c r="AN133" i="271" s="1"/>
  <c r="AK83" i="271"/>
  <c r="AK133" i="271" s="1"/>
  <c r="AJ83" i="271"/>
  <c r="AJ133" i="271" s="1"/>
  <c r="AG83" i="271"/>
  <c r="AG133" i="271" s="1"/>
  <c r="AF83" i="271"/>
  <c r="AC83" i="271"/>
  <c r="AC133" i="271" s="1"/>
  <c r="AB83" i="271"/>
  <c r="AB133" i="271" s="1"/>
  <c r="Y83" i="271"/>
  <c r="Y133" i="271" s="1"/>
  <c r="X83" i="271"/>
  <c r="X133" i="271" s="1"/>
  <c r="U83" i="271"/>
  <c r="U133" i="271" s="1"/>
  <c r="T83" i="271"/>
  <c r="T133" i="271" s="1"/>
  <c r="Q83" i="271"/>
  <c r="Q133" i="271" s="1"/>
  <c r="P83" i="271"/>
  <c r="M83" i="271"/>
  <c r="M133" i="271" s="1"/>
  <c r="L83" i="271"/>
  <c r="L133" i="271" s="1"/>
  <c r="I83" i="271"/>
  <c r="I133" i="271" s="1"/>
  <c r="H83" i="271"/>
  <c r="H133" i="271" s="1"/>
  <c r="E83" i="271"/>
  <c r="E133" i="271" s="1"/>
  <c r="D83" i="271"/>
  <c r="D133" i="271" s="1"/>
  <c r="B83" i="271"/>
  <c r="AM82" i="271"/>
  <c r="AM132" i="271" s="1"/>
  <c r="AL82" i="271"/>
  <c r="AL132" i="271" s="1"/>
  <c r="AE82" i="271"/>
  <c r="AE132" i="271" s="1"/>
  <c r="AD82" i="271"/>
  <c r="AD132" i="271" s="1"/>
  <c r="W82" i="271"/>
  <c r="W132" i="271" s="1"/>
  <c r="V82" i="271"/>
  <c r="V132" i="271" s="1"/>
  <c r="O82" i="271"/>
  <c r="O132" i="271" s="1"/>
  <c r="N82" i="271"/>
  <c r="N132" i="271" s="1"/>
  <c r="G82" i="271"/>
  <c r="G132" i="271" s="1"/>
  <c r="F82" i="271"/>
  <c r="F132" i="271" s="1"/>
  <c r="B82" i="271"/>
  <c r="AO81" i="271"/>
  <c r="AO131" i="271" s="1"/>
  <c r="AN81" i="271"/>
  <c r="AN131" i="271" s="1"/>
  <c r="AK81" i="271"/>
  <c r="AK131" i="271" s="1"/>
  <c r="AJ81" i="271"/>
  <c r="AJ131" i="271" s="1"/>
  <c r="AG81" i="271"/>
  <c r="AG131" i="271" s="1"/>
  <c r="AF81" i="271"/>
  <c r="AF131" i="271" s="1"/>
  <c r="AC81" i="271"/>
  <c r="AC131" i="271" s="1"/>
  <c r="AB81" i="271"/>
  <c r="AB131" i="271" s="1"/>
  <c r="Y81" i="271"/>
  <c r="Y131" i="271" s="1"/>
  <c r="X81" i="271"/>
  <c r="X131" i="271" s="1"/>
  <c r="U81" i="271"/>
  <c r="U131" i="271" s="1"/>
  <c r="T81" i="271"/>
  <c r="T131" i="271" s="1"/>
  <c r="Q81" i="271"/>
  <c r="Q131" i="271" s="1"/>
  <c r="P81" i="271"/>
  <c r="P131" i="271" s="1"/>
  <c r="M81" i="271"/>
  <c r="M131" i="271" s="1"/>
  <c r="L81" i="271"/>
  <c r="L131" i="271" s="1"/>
  <c r="I81" i="271"/>
  <c r="I131" i="271" s="1"/>
  <c r="H81" i="271"/>
  <c r="H131" i="271" s="1"/>
  <c r="E81" i="271"/>
  <c r="E131" i="271" s="1"/>
  <c r="D81" i="271"/>
  <c r="D131" i="271" s="1"/>
  <c r="B81" i="271"/>
  <c r="AQ81" i="271" s="1"/>
  <c r="C131" i="271" s="1"/>
  <c r="AQ80" i="271"/>
  <c r="C130" i="271" s="1"/>
  <c r="AM80" i="271"/>
  <c r="AM130" i="271" s="1"/>
  <c r="AL80" i="271"/>
  <c r="AL130" i="271" s="1"/>
  <c r="AI80" i="271"/>
  <c r="AI130" i="271" s="1"/>
  <c r="AE80" i="271"/>
  <c r="AE130" i="271" s="1"/>
  <c r="AD80" i="271"/>
  <c r="AD130" i="271" s="1"/>
  <c r="AA80" i="271"/>
  <c r="AA130" i="271" s="1"/>
  <c r="W80" i="271"/>
  <c r="W130" i="271" s="1"/>
  <c r="V80" i="271"/>
  <c r="V130" i="271" s="1"/>
  <c r="S80" i="271"/>
  <c r="S130" i="271" s="1"/>
  <c r="O80" i="271"/>
  <c r="O130" i="271" s="1"/>
  <c r="N80" i="271"/>
  <c r="N130" i="271" s="1"/>
  <c r="K80" i="271"/>
  <c r="K130" i="271" s="1"/>
  <c r="G80" i="271"/>
  <c r="G130" i="271" s="1"/>
  <c r="F80" i="271"/>
  <c r="F130" i="271" s="1"/>
  <c r="C80" i="271"/>
  <c r="B80" i="271"/>
  <c r="AO79" i="271"/>
  <c r="AO129" i="271" s="1"/>
  <c r="AN79" i="271"/>
  <c r="AN129" i="271" s="1"/>
  <c r="AK79" i="271"/>
  <c r="AK129" i="271" s="1"/>
  <c r="AJ79" i="271"/>
  <c r="AG79" i="271"/>
  <c r="AG129" i="271" s="1"/>
  <c r="AF79" i="271"/>
  <c r="AF129" i="271" s="1"/>
  <c r="AC79" i="271"/>
  <c r="AC129" i="271" s="1"/>
  <c r="AB79" i="271"/>
  <c r="AB129" i="271" s="1"/>
  <c r="Y79" i="271"/>
  <c r="Y129" i="271" s="1"/>
  <c r="X79" i="271"/>
  <c r="X129" i="271" s="1"/>
  <c r="U79" i="271"/>
  <c r="U129" i="271" s="1"/>
  <c r="T79" i="271"/>
  <c r="Q79" i="271"/>
  <c r="Q129" i="271" s="1"/>
  <c r="P79" i="271"/>
  <c r="P129" i="271" s="1"/>
  <c r="M79" i="271"/>
  <c r="M129" i="271" s="1"/>
  <c r="L79" i="271"/>
  <c r="L129" i="271" s="1"/>
  <c r="I79" i="271"/>
  <c r="I129" i="271" s="1"/>
  <c r="H79" i="271"/>
  <c r="H129" i="271" s="1"/>
  <c r="E79" i="271"/>
  <c r="E129" i="271" s="1"/>
  <c r="D79" i="271"/>
  <c r="D129" i="271" s="1"/>
  <c r="B79" i="271"/>
  <c r="B129" i="271" s="1"/>
  <c r="B169" i="271" s="1"/>
  <c r="B78" i="271"/>
  <c r="Z78" i="271" s="1"/>
  <c r="Z128" i="271" s="1"/>
  <c r="AO77" i="271"/>
  <c r="AO127" i="271" s="1"/>
  <c r="AN77" i="271"/>
  <c r="AN127" i="271" s="1"/>
  <c r="AK77" i="271"/>
  <c r="AK127" i="271" s="1"/>
  <c r="AJ77" i="271"/>
  <c r="AJ127" i="271" s="1"/>
  <c r="AG77" i="271"/>
  <c r="AG127" i="271" s="1"/>
  <c r="AF77" i="271"/>
  <c r="AF127" i="271" s="1"/>
  <c r="AC77" i="271"/>
  <c r="AC127" i="271" s="1"/>
  <c r="AB77" i="271"/>
  <c r="AB127" i="271" s="1"/>
  <c r="Y77" i="271"/>
  <c r="Y127" i="271" s="1"/>
  <c r="X77" i="271"/>
  <c r="X127" i="271" s="1"/>
  <c r="U77" i="271"/>
  <c r="U127" i="271" s="1"/>
  <c r="T77" i="271"/>
  <c r="T127" i="271" s="1"/>
  <c r="Q77" i="271"/>
  <c r="Q127" i="271" s="1"/>
  <c r="P77" i="271"/>
  <c r="P127" i="271" s="1"/>
  <c r="M77" i="271"/>
  <c r="M127" i="271" s="1"/>
  <c r="L77" i="271"/>
  <c r="L127" i="271" s="1"/>
  <c r="I77" i="271"/>
  <c r="I127" i="271" s="1"/>
  <c r="H77" i="271"/>
  <c r="H127" i="271" s="1"/>
  <c r="E77" i="271"/>
  <c r="E127" i="271" s="1"/>
  <c r="D77" i="271"/>
  <c r="D127" i="271" s="1"/>
  <c r="B77" i="271"/>
  <c r="AQ77" i="271" s="1"/>
  <c r="C127" i="271" s="1"/>
  <c r="AM76" i="271"/>
  <c r="AM126" i="271" s="1"/>
  <c r="AE76" i="271"/>
  <c r="AE126" i="271" s="1"/>
  <c r="W76" i="271"/>
  <c r="W126" i="271" s="1"/>
  <c r="O76" i="271"/>
  <c r="O126" i="271" s="1"/>
  <c r="G76" i="271"/>
  <c r="G126" i="271" s="1"/>
  <c r="B76" i="271"/>
  <c r="AO75" i="271"/>
  <c r="AO125" i="271" s="1"/>
  <c r="AN75" i="271"/>
  <c r="AK75" i="271"/>
  <c r="AK125" i="271" s="1"/>
  <c r="AJ75" i="271"/>
  <c r="AJ125" i="271" s="1"/>
  <c r="AG75" i="271"/>
  <c r="AG125" i="271" s="1"/>
  <c r="AF75" i="271"/>
  <c r="AF125" i="271" s="1"/>
  <c r="AC75" i="271"/>
  <c r="AC125" i="271" s="1"/>
  <c r="AB75" i="271"/>
  <c r="AB125" i="271" s="1"/>
  <c r="Y75" i="271"/>
  <c r="Y125" i="271" s="1"/>
  <c r="X75" i="271"/>
  <c r="U75" i="271"/>
  <c r="U125" i="271" s="1"/>
  <c r="T75" i="271"/>
  <c r="T125" i="271" s="1"/>
  <c r="Q75" i="271"/>
  <c r="Q125" i="271" s="1"/>
  <c r="P75" i="271"/>
  <c r="P125" i="271" s="1"/>
  <c r="M75" i="271"/>
  <c r="M125" i="271" s="1"/>
  <c r="L75" i="271"/>
  <c r="L125" i="271" s="1"/>
  <c r="I75" i="271"/>
  <c r="I125" i="271" s="1"/>
  <c r="H75" i="271"/>
  <c r="H125" i="271" s="1"/>
  <c r="E75" i="271"/>
  <c r="E125" i="271" s="1"/>
  <c r="D75" i="271"/>
  <c r="D125" i="271" s="1"/>
  <c r="B75" i="271"/>
  <c r="B125" i="271" s="1"/>
  <c r="B165" i="271" s="1"/>
  <c r="AM74" i="271"/>
  <c r="AM124" i="271" s="1"/>
  <c r="AL74" i="271"/>
  <c r="AL124" i="271" s="1"/>
  <c r="AE74" i="271"/>
  <c r="AE124" i="271" s="1"/>
  <c r="AD74" i="271"/>
  <c r="AD124" i="271" s="1"/>
  <c r="W74" i="271"/>
  <c r="W124" i="271" s="1"/>
  <c r="V74" i="271"/>
  <c r="V124" i="271" s="1"/>
  <c r="O74" i="271"/>
  <c r="O124" i="271" s="1"/>
  <c r="N74" i="271"/>
  <c r="N124" i="271" s="1"/>
  <c r="G74" i="271"/>
  <c r="G124" i="271" s="1"/>
  <c r="F74" i="271"/>
  <c r="F124" i="271" s="1"/>
  <c r="B74" i="271"/>
  <c r="B124" i="271" s="1"/>
  <c r="B164" i="271" s="1"/>
  <c r="AO73" i="271"/>
  <c r="AO123" i="271" s="1"/>
  <c r="AN73" i="271"/>
  <c r="AN123" i="271" s="1"/>
  <c r="AK73" i="271"/>
  <c r="AK123" i="271" s="1"/>
  <c r="AJ73" i="271"/>
  <c r="AJ123" i="271" s="1"/>
  <c r="AG73" i="271"/>
  <c r="AG123" i="271" s="1"/>
  <c r="AF73" i="271"/>
  <c r="AF123" i="271" s="1"/>
  <c r="AC73" i="271"/>
  <c r="AC123" i="271" s="1"/>
  <c r="AB73" i="271"/>
  <c r="AB123" i="271" s="1"/>
  <c r="Y73" i="271"/>
  <c r="Y123" i="271" s="1"/>
  <c r="X73" i="271"/>
  <c r="X123" i="271" s="1"/>
  <c r="U73" i="271"/>
  <c r="U123" i="271" s="1"/>
  <c r="T73" i="271"/>
  <c r="T123" i="271" s="1"/>
  <c r="Q73" i="271"/>
  <c r="Q123" i="271" s="1"/>
  <c r="P73" i="271"/>
  <c r="P123" i="271" s="1"/>
  <c r="M73" i="271"/>
  <c r="M123" i="271" s="1"/>
  <c r="L73" i="271"/>
  <c r="L123" i="271" s="1"/>
  <c r="I73" i="271"/>
  <c r="I123" i="271" s="1"/>
  <c r="H73" i="271"/>
  <c r="H123" i="271" s="1"/>
  <c r="E73" i="271"/>
  <c r="E123" i="271" s="1"/>
  <c r="D73" i="271"/>
  <c r="D123" i="271" s="1"/>
  <c r="B73" i="271"/>
  <c r="AQ73" i="271" s="1"/>
  <c r="C123" i="271" s="1"/>
  <c r="AQ72" i="271"/>
  <c r="C122" i="271" s="1"/>
  <c r="AM72" i="271"/>
  <c r="AM122" i="271" s="1"/>
  <c r="AL72" i="271"/>
  <c r="AL122" i="271" s="1"/>
  <c r="AI72" i="271"/>
  <c r="AI122" i="271" s="1"/>
  <c r="AE72" i="271"/>
  <c r="AE122" i="271" s="1"/>
  <c r="AD72" i="271"/>
  <c r="AD122" i="271" s="1"/>
  <c r="AA72" i="271"/>
  <c r="AA122" i="271" s="1"/>
  <c r="W72" i="271"/>
  <c r="W122" i="271" s="1"/>
  <c r="V72" i="271"/>
  <c r="V122" i="271" s="1"/>
  <c r="S72" i="271"/>
  <c r="S122" i="271" s="1"/>
  <c r="O72" i="271"/>
  <c r="O122" i="271" s="1"/>
  <c r="N72" i="271"/>
  <c r="N122" i="271" s="1"/>
  <c r="K72" i="271"/>
  <c r="K122" i="271" s="1"/>
  <c r="G72" i="271"/>
  <c r="G122" i="271" s="1"/>
  <c r="F72" i="271"/>
  <c r="F122" i="271" s="1"/>
  <c r="C72" i="271"/>
  <c r="B72" i="271"/>
  <c r="AO71" i="271"/>
  <c r="AO121" i="271" s="1"/>
  <c r="AN71" i="271"/>
  <c r="AN121" i="271" s="1"/>
  <c r="AK71" i="271"/>
  <c r="AK121" i="271" s="1"/>
  <c r="AJ71" i="271"/>
  <c r="AJ121" i="271" s="1"/>
  <c r="AG71" i="271"/>
  <c r="AG121" i="271" s="1"/>
  <c r="AF71" i="271"/>
  <c r="AF121" i="271" s="1"/>
  <c r="AC71" i="271"/>
  <c r="AC121" i="271" s="1"/>
  <c r="AB71" i="271"/>
  <c r="Y71" i="271"/>
  <c r="Y121" i="271" s="1"/>
  <c r="X71" i="271"/>
  <c r="X121" i="271" s="1"/>
  <c r="U71" i="271"/>
  <c r="U121" i="271" s="1"/>
  <c r="T71" i="271"/>
  <c r="T121" i="271" s="1"/>
  <c r="Q71" i="271"/>
  <c r="Q121" i="271" s="1"/>
  <c r="P71" i="271"/>
  <c r="P121" i="271" s="1"/>
  <c r="M71" i="271"/>
  <c r="M121" i="271" s="1"/>
  <c r="L71" i="271"/>
  <c r="L121" i="271" s="1"/>
  <c r="I71" i="271"/>
  <c r="I121" i="271" s="1"/>
  <c r="H71" i="271"/>
  <c r="H121" i="271" s="1"/>
  <c r="E71" i="271"/>
  <c r="E121" i="271" s="1"/>
  <c r="D71" i="271"/>
  <c r="D121" i="271" s="1"/>
  <c r="B71" i="271"/>
  <c r="B121" i="271" s="1"/>
  <c r="B161" i="271" s="1"/>
  <c r="B70" i="271"/>
  <c r="Z70" i="271" s="1"/>
  <c r="Z120" i="271" s="1"/>
  <c r="AO69" i="271"/>
  <c r="AO119" i="271" s="1"/>
  <c r="AN69" i="271"/>
  <c r="AN119" i="271" s="1"/>
  <c r="AK69" i="271"/>
  <c r="AK119" i="271" s="1"/>
  <c r="AJ69" i="271"/>
  <c r="AJ119" i="271" s="1"/>
  <c r="AG69" i="271"/>
  <c r="AG119" i="271" s="1"/>
  <c r="AF69" i="271"/>
  <c r="AF119" i="271" s="1"/>
  <c r="AC69" i="271"/>
  <c r="AC119" i="271" s="1"/>
  <c r="AB69" i="271"/>
  <c r="AB119" i="271" s="1"/>
  <c r="Y69" i="271"/>
  <c r="Y119" i="271" s="1"/>
  <c r="X69" i="271"/>
  <c r="X119" i="271" s="1"/>
  <c r="U69" i="271"/>
  <c r="U119" i="271" s="1"/>
  <c r="T69" i="271"/>
  <c r="T119" i="271" s="1"/>
  <c r="Q69" i="271"/>
  <c r="Q119" i="271" s="1"/>
  <c r="P69" i="271"/>
  <c r="P119" i="271" s="1"/>
  <c r="M69" i="271"/>
  <c r="M119" i="271" s="1"/>
  <c r="L69" i="271"/>
  <c r="L119" i="271" s="1"/>
  <c r="I69" i="271"/>
  <c r="I119" i="271" s="1"/>
  <c r="H69" i="271"/>
  <c r="H119" i="271" s="1"/>
  <c r="E69" i="271"/>
  <c r="E119" i="271" s="1"/>
  <c r="D69" i="271"/>
  <c r="D119" i="271" s="1"/>
  <c r="B69" i="271"/>
  <c r="AQ69" i="271" s="1"/>
  <c r="C119" i="271" s="1"/>
  <c r="AM68" i="271"/>
  <c r="AM118" i="271" s="1"/>
  <c r="AE68" i="271"/>
  <c r="AE118" i="271" s="1"/>
  <c r="W68" i="271"/>
  <c r="W118" i="271" s="1"/>
  <c r="O68" i="271"/>
  <c r="O118" i="271" s="1"/>
  <c r="G68" i="271"/>
  <c r="G118" i="271" s="1"/>
  <c r="B68" i="271"/>
  <c r="AO67" i="271"/>
  <c r="AO117" i="271" s="1"/>
  <c r="AN67" i="271"/>
  <c r="AN117" i="271" s="1"/>
  <c r="AK67" i="271"/>
  <c r="AK117" i="271" s="1"/>
  <c r="AJ67" i="271"/>
  <c r="AJ117" i="271" s="1"/>
  <c r="AG67" i="271"/>
  <c r="AG117" i="271" s="1"/>
  <c r="AF67" i="271"/>
  <c r="AC67" i="271"/>
  <c r="AC117" i="271" s="1"/>
  <c r="AB67" i="271"/>
  <c r="AB117" i="271" s="1"/>
  <c r="Y67" i="271"/>
  <c r="Y117" i="271" s="1"/>
  <c r="X67" i="271"/>
  <c r="X117" i="271" s="1"/>
  <c r="U67" i="271"/>
  <c r="U117" i="271" s="1"/>
  <c r="T67" i="271"/>
  <c r="T117" i="271" s="1"/>
  <c r="Q67" i="271"/>
  <c r="Q117" i="271" s="1"/>
  <c r="P67" i="271"/>
  <c r="M67" i="271"/>
  <c r="M117" i="271" s="1"/>
  <c r="L67" i="271"/>
  <c r="L117" i="271" s="1"/>
  <c r="I67" i="271"/>
  <c r="I117" i="271" s="1"/>
  <c r="H67" i="271"/>
  <c r="H117" i="271" s="1"/>
  <c r="E67" i="271"/>
  <c r="E117" i="271" s="1"/>
  <c r="D67" i="271"/>
  <c r="D117" i="271" s="1"/>
  <c r="B67" i="271"/>
  <c r="B117" i="271" s="1"/>
  <c r="B157" i="271" s="1"/>
  <c r="AM66" i="271"/>
  <c r="AM116" i="271" s="1"/>
  <c r="AL66" i="271"/>
  <c r="AL116" i="271" s="1"/>
  <c r="AE66" i="271"/>
  <c r="AE116" i="271" s="1"/>
  <c r="AD66" i="271"/>
  <c r="AD116" i="271" s="1"/>
  <c r="W66" i="271"/>
  <c r="W116" i="271" s="1"/>
  <c r="V66" i="271"/>
  <c r="V116" i="271" s="1"/>
  <c r="O66" i="271"/>
  <c r="O116" i="271" s="1"/>
  <c r="N66" i="271"/>
  <c r="N116" i="271" s="1"/>
  <c r="G66" i="271"/>
  <c r="G116" i="271" s="1"/>
  <c r="F66" i="271"/>
  <c r="F116" i="271" s="1"/>
  <c r="B66" i="271"/>
  <c r="AH66" i="271" s="1"/>
  <c r="AH116" i="271" s="1"/>
  <c r="B65" i="271"/>
  <c r="AJ65" i="271" s="1"/>
  <c r="AJ115" i="271" s="1"/>
  <c r="AD64" i="271"/>
  <c r="AD114" i="271" s="1"/>
  <c r="O64" i="271"/>
  <c r="O114" i="271" s="1"/>
  <c r="B64" i="271"/>
  <c r="AI64" i="271" s="1"/>
  <c r="AI114" i="271" s="1"/>
  <c r="AK63" i="271"/>
  <c r="AK113" i="271" s="1"/>
  <c r="AC63" i="271"/>
  <c r="AC113" i="271" s="1"/>
  <c r="U63" i="271"/>
  <c r="U113" i="271" s="1"/>
  <c r="M63" i="271"/>
  <c r="M113" i="271" s="1"/>
  <c r="B63" i="271"/>
  <c r="B113" i="271" s="1"/>
  <c r="B153" i="271" s="1"/>
  <c r="B62" i="271"/>
  <c r="AL62" i="271" s="1"/>
  <c r="AL112" i="271" s="1"/>
  <c r="B61" i="271"/>
  <c r="AO61" i="271" s="1"/>
  <c r="AO111" i="271" s="1"/>
  <c r="B60" i="271"/>
  <c r="B59" i="271"/>
  <c r="AL59" i="271" s="1"/>
  <c r="AL109" i="271" s="1"/>
  <c r="AM58" i="271"/>
  <c r="AM108" i="271" s="1"/>
  <c r="AL58" i="271"/>
  <c r="AL108" i="271" s="1"/>
  <c r="AF58" i="271"/>
  <c r="AF108" i="271" s="1"/>
  <c r="AA58" i="271"/>
  <c r="AA108" i="271" s="1"/>
  <c r="V58" i="271"/>
  <c r="V108" i="271" s="1"/>
  <c r="R58" i="271"/>
  <c r="R108" i="271" s="1"/>
  <c r="B58" i="271"/>
  <c r="B57" i="271"/>
  <c r="AG57" i="271" s="1"/>
  <c r="AG107" i="271" s="1"/>
  <c r="AL56" i="271"/>
  <c r="AL106" i="271" s="1"/>
  <c r="AA56" i="271"/>
  <c r="AA106" i="271" s="1"/>
  <c r="P56" i="271"/>
  <c r="P106" i="271" s="1"/>
  <c r="B56" i="271"/>
  <c r="AJ56" i="271" s="1"/>
  <c r="AJ106" i="271" s="1"/>
  <c r="AP55" i="271"/>
  <c r="AP105" i="271" s="1"/>
  <c r="AB55" i="271"/>
  <c r="AB105" i="271" s="1"/>
  <c r="N55" i="271"/>
  <c r="N105" i="271" s="1"/>
  <c r="B55" i="271"/>
  <c r="AL55" i="271" s="1"/>
  <c r="AL105" i="271" s="1"/>
  <c r="AP54" i="271"/>
  <c r="AP104" i="271" s="1"/>
  <c r="AI54" i="271"/>
  <c r="AI104" i="271" s="1"/>
  <c r="N54" i="271"/>
  <c r="N104" i="271" s="1"/>
  <c r="F54" i="271"/>
  <c r="B54" i="271"/>
  <c r="AN54" i="271" s="1"/>
  <c r="AN104" i="271" s="1"/>
  <c r="B53" i="271"/>
  <c r="AO53" i="271" s="1"/>
  <c r="AO103" i="271" s="1"/>
  <c r="B52" i="271"/>
  <c r="AN52" i="271" s="1"/>
  <c r="AN102" i="271" s="1"/>
  <c r="AP51" i="271"/>
  <c r="AP101" i="271" s="1"/>
  <c r="AO51" i="271"/>
  <c r="AN51" i="271"/>
  <c r="AN101" i="271" s="1"/>
  <c r="AN141" i="271" s="1"/>
  <c r="AN181" i="271" s="1"/>
  <c r="AN221" i="271" s="1"/>
  <c r="AN251" i="271" s="1"/>
  <c r="AM51" i="271"/>
  <c r="AM101" i="271" s="1"/>
  <c r="AM141" i="271" s="1"/>
  <c r="AM181" i="271" s="1"/>
  <c r="AM221" i="271" s="1"/>
  <c r="AM251" i="271" s="1"/>
  <c r="AL51" i="271"/>
  <c r="AL101" i="271" s="1"/>
  <c r="AL141" i="271" s="1"/>
  <c r="AL181" i="271" s="1"/>
  <c r="AL221" i="271" s="1"/>
  <c r="AL251" i="271" s="1"/>
  <c r="AK51" i="271"/>
  <c r="AK101" i="271" s="1"/>
  <c r="AK141" i="271" s="1"/>
  <c r="AK181" i="271" s="1"/>
  <c r="AK221" i="271" s="1"/>
  <c r="AK251" i="271" s="1"/>
  <c r="AJ51" i="271"/>
  <c r="AJ101" i="271" s="1"/>
  <c r="AJ141" i="271" s="1"/>
  <c r="AJ181" i="271" s="1"/>
  <c r="AJ221" i="271" s="1"/>
  <c r="AJ251" i="271" s="1"/>
  <c r="AI51" i="271"/>
  <c r="AI101" i="271" s="1"/>
  <c r="AI141" i="271" s="1"/>
  <c r="AI181" i="271" s="1"/>
  <c r="AI221" i="271" s="1"/>
  <c r="AI251" i="271" s="1"/>
  <c r="AH51" i="271"/>
  <c r="AH101" i="271" s="1"/>
  <c r="AG51" i="271"/>
  <c r="AG101" i="271" s="1"/>
  <c r="AG141" i="271" s="1"/>
  <c r="AG181" i="271" s="1"/>
  <c r="AG221" i="271" s="1"/>
  <c r="AG251" i="271" s="1"/>
  <c r="AF51" i="271"/>
  <c r="AF101" i="271" s="1"/>
  <c r="AF141" i="271" s="1"/>
  <c r="AF181" i="271" s="1"/>
  <c r="AF221" i="271" s="1"/>
  <c r="AF251" i="271" s="1"/>
  <c r="AE51" i="271"/>
  <c r="AE101" i="271" s="1"/>
  <c r="AE141" i="271" s="1"/>
  <c r="AE181" i="271" s="1"/>
  <c r="AE221" i="271" s="1"/>
  <c r="AE251" i="271" s="1"/>
  <c r="AD51" i="271"/>
  <c r="AD101" i="271" s="1"/>
  <c r="AD141" i="271" s="1"/>
  <c r="AD181" i="271" s="1"/>
  <c r="AD221" i="271" s="1"/>
  <c r="AD251" i="271" s="1"/>
  <c r="AC51" i="271"/>
  <c r="AC101" i="271" s="1"/>
  <c r="AC141" i="271" s="1"/>
  <c r="AC181" i="271" s="1"/>
  <c r="AC221" i="271" s="1"/>
  <c r="AC251" i="271" s="1"/>
  <c r="AB51" i="271"/>
  <c r="AB101" i="271" s="1"/>
  <c r="AB141" i="271" s="1"/>
  <c r="AB181" i="271" s="1"/>
  <c r="AB221" i="271" s="1"/>
  <c r="AB251" i="271" s="1"/>
  <c r="AA51" i="271"/>
  <c r="AA101" i="271" s="1"/>
  <c r="AA141" i="271" s="1"/>
  <c r="AA181" i="271" s="1"/>
  <c r="AA221" i="271" s="1"/>
  <c r="AA251" i="271" s="1"/>
  <c r="Z51" i="271"/>
  <c r="Z101" i="271" s="1"/>
  <c r="Y51" i="271"/>
  <c r="X51" i="271"/>
  <c r="X101" i="271" s="1"/>
  <c r="X141" i="271" s="1"/>
  <c r="X181" i="271" s="1"/>
  <c r="X221" i="271" s="1"/>
  <c r="X251" i="271" s="1"/>
  <c r="W51" i="271"/>
  <c r="W101" i="271" s="1"/>
  <c r="W141" i="271" s="1"/>
  <c r="W181" i="271" s="1"/>
  <c r="W221" i="271" s="1"/>
  <c r="W251" i="271" s="1"/>
  <c r="V51" i="271"/>
  <c r="V101" i="271" s="1"/>
  <c r="V141" i="271" s="1"/>
  <c r="V181" i="271" s="1"/>
  <c r="V221" i="271" s="1"/>
  <c r="V251" i="271" s="1"/>
  <c r="U51" i="271"/>
  <c r="U101" i="271" s="1"/>
  <c r="U141" i="271" s="1"/>
  <c r="U181" i="271" s="1"/>
  <c r="U221" i="271" s="1"/>
  <c r="U251" i="271" s="1"/>
  <c r="T51" i="271"/>
  <c r="T101" i="271" s="1"/>
  <c r="T141" i="271" s="1"/>
  <c r="T181" i="271" s="1"/>
  <c r="T221" i="271" s="1"/>
  <c r="T251" i="271" s="1"/>
  <c r="S51" i="271"/>
  <c r="S101" i="271" s="1"/>
  <c r="S141" i="271" s="1"/>
  <c r="S181" i="271" s="1"/>
  <c r="S221" i="271" s="1"/>
  <c r="S251" i="271" s="1"/>
  <c r="R51" i="271"/>
  <c r="R101" i="271" s="1"/>
  <c r="Q51" i="271"/>
  <c r="Q101" i="271" s="1"/>
  <c r="Q141" i="271" s="1"/>
  <c r="Q181" i="271" s="1"/>
  <c r="Q221" i="271" s="1"/>
  <c r="Q251" i="271" s="1"/>
  <c r="P51" i="271"/>
  <c r="P101" i="271" s="1"/>
  <c r="P141" i="271" s="1"/>
  <c r="P181" i="271" s="1"/>
  <c r="P221" i="271" s="1"/>
  <c r="P251" i="271" s="1"/>
  <c r="O51" i="271"/>
  <c r="O101" i="271" s="1"/>
  <c r="O141" i="271" s="1"/>
  <c r="O181" i="271" s="1"/>
  <c r="O221" i="271" s="1"/>
  <c r="O251" i="271" s="1"/>
  <c r="N51" i="271"/>
  <c r="N101" i="271" s="1"/>
  <c r="N141" i="271" s="1"/>
  <c r="N181" i="271" s="1"/>
  <c r="N221" i="271" s="1"/>
  <c r="N251" i="271" s="1"/>
  <c r="M51" i="271"/>
  <c r="M101" i="271" s="1"/>
  <c r="M141" i="271" s="1"/>
  <c r="M221" i="271" s="1"/>
  <c r="M251" i="271" s="1"/>
  <c r="L51" i="271"/>
  <c r="L101" i="271" s="1"/>
  <c r="L141" i="271" s="1"/>
  <c r="L181" i="271" s="1"/>
  <c r="L221" i="271" s="1"/>
  <c r="L251" i="271" s="1"/>
  <c r="K51" i="271"/>
  <c r="K101" i="271" s="1"/>
  <c r="K141" i="271" s="1"/>
  <c r="K181" i="271" s="1"/>
  <c r="K221" i="271" s="1"/>
  <c r="K251" i="271" s="1"/>
  <c r="J51" i="271"/>
  <c r="J101" i="271" s="1"/>
  <c r="J141" i="271" s="1"/>
  <c r="J181" i="271" s="1"/>
  <c r="J221" i="271" s="1"/>
  <c r="J251" i="271" s="1"/>
  <c r="I51" i="271"/>
  <c r="H51" i="271"/>
  <c r="H101" i="271" s="1"/>
  <c r="H141" i="271" s="1"/>
  <c r="H181" i="271" s="1"/>
  <c r="H221" i="271" s="1"/>
  <c r="H251" i="271" s="1"/>
  <c r="G51" i="271"/>
  <c r="G101" i="271" s="1"/>
  <c r="G141" i="271" s="1"/>
  <c r="G181" i="271" s="1"/>
  <c r="G221" i="271" s="1"/>
  <c r="G251" i="271" s="1"/>
  <c r="F51" i="271"/>
  <c r="F101" i="271" s="1"/>
  <c r="F141" i="271" s="1"/>
  <c r="F181" i="271" s="1"/>
  <c r="F221" i="271" s="1"/>
  <c r="F251" i="271" s="1"/>
  <c r="E51" i="271"/>
  <c r="E101" i="271" s="1"/>
  <c r="E141" i="271" s="1"/>
  <c r="E181" i="271" s="1"/>
  <c r="E221" i="271" s="1"/>
  <c r="E251" i="271" s="1"/>
  <c r="D51" i="271"/>
  <c r="D101" i="271" s="1"/>
  <c r="D141" i="271" s="1"/>
  <c r="D181" i="271" s="1"/>
  <c r="D221" i="271" s="1"/>
  <c r="D251" i="271" s="1"/>
  <c r="C51" i="271"/>
  <c r="C101" i="271" s="1"/>
  <c r="C141" i="271" s="1"/>
  <c r="C181" i="271" s="1"/>
  <c r="C221" i="271" s="1"/>
  <c r="C251" i="271" s="1"/>
  <c r="AP43" i="271"/>
  <c r="AO43" i="271"/>
  <c r="AN43" i="271"/>
  <c r="AM43" i="271"/>
  <c r="AL43" i="271"/>
  <c r="AK43" i="271"/>
  <c r="AJ43" i="271"/>
  <c r="AI43" i="271"/>
  <c r="AH43" i="271"/>
  <c r="AG43" i="271"/>
  <c r="AF43" i="271"/>
  <c r="AE43" i="271"/>
  <c r="AD43" i="271"/>
  <c r="AC43" i="271"/>
  <c r="AB43" i="271"/>
  <c r="AA43" i="271"/>
  <c r="Z43" i="271"/>
  <c r="Y43" i="271"/>
  <c r="X43" i="271"/>
  <c r="W43" i="271"/>
  <c r="V43" i="271"/>
  <c r="U43" i="271"/>
  <c r="T43" i="271"/>
  <c r="S43" i="271"/>
  <c r="R43" i="271"/>
  <c r="Q43" i="271"/>
  <c r="P43" i="271"/>
  <c r="O43" i="271"/>
  <c r="N43" i="271"/>
  <c r="M43" i="271"/>
  <c r="L43" i="271"/>
  <c r="K43" i="271"/>
  <c r="J43" i="271"/>
  <c r="I43" i="271"/>
  <c r="H43" i="271"/>
  <c r="G43" i="271"/>
  <c r="F43" i="271"/>
  <c r="E43" i="271"/>
  <c r="D43" i="271"/>
  <c r="AP40" i="271"/>
  <c r="AO40" i="271"/>
  <c r="AN40" i="271"/>
  <c r="AM40" i="271"/>
  <c r="AL40" i="271"/>
  <c r="AK40" i="271"/>
  <c r="AJ40" i="271"/>
  <c r="AI40" i="271"/>
  <c r="AH40" i="271"/>
  <c r="AG40" i="271"/>
  <c r="AF40" i="271"/>
  <c r="AE40" i="271"/>
  <c r="AD40" i="271"/>
  <c r="AC40" i="271"/>
  <c r="AB40" i="271"/>
  <c r="AA40" i="271"/>
  <c r="Z40" i="271"/>
  <c r="Y40" i="271"/>
  <c r="X40" i="271"/>
  <c r="W40" i="271"/>
  <c r="V40" i="271"/>
  <c r="U40" i="271"/>
  <c r="T40" i="271"/>
  <c r="S40" i="271"/>
  <c r="R40" i="271"/>
  <c r="Q40" i="271"/>
  <c r="P40" i="271"/>
  <c r="O40" i="271"/>
  <c r="N40" i="271"/>
  <c r="M40" i="271"/>
  <c r="L40" i="271"/>
  <c r="K40" i="271"/>
  <c r="K58" i="271" s="1"/>
  <c r="J40" i="271"/>
  <c r="I40" i="271"/>
  <c r="H40" i="271"/>
  <c r="H63" i="271" s="1"/>
  <c r="G40" i="271"/>
  <c r="G58" i="271" s="1"/>
  <c r="F40" i="271"/>
  <c r="F58" i="271" s="1"/>
  <c r="E40" i="271"/>
  <c r="E55" i="271" s="1"/>
  <c r="D40" i="271"/>
  <c r="C40" i="271"/>
  <c r="C64" i="271" s="1"/>
  <c r="AI141" i="270"/>
  <c r="AI181" i="270" s="1"/>
  <c r="AI221" i="270" s="1"/>
  <c r="AI251" i="270" s="1"/>
  <c r="AH141" i="270"/>
  <c r="AH181" i="270" s="1"/>
  <c r="AH221" i="270" s="1"/>
  <c r="AH251" i="270" s="1"/>
  <c r="AA141" i="270"/>
  <c r="AA181" i="270" s="1"/>
  <c r="AA221" i="270" s="1"/>
  <c r="AA251" i="270" s="1"/>
  <c r="Z141" i="270"/>
  <c r="Z181" i="270" s="1"/>
  <c r="Z221" i="270" s="1"/>
  <c r="Z251" i="270" s="1"/>
  <c r="V141" i="270"/>
  <c r="V181" i="270" s="1"/>
  <c r="V221" i="270" s="1"/>
  <c r="V251" i="270" s="1"/>
  <c r="N141" i="270"/>
  <c r="N181" i="270" s="1"/>
  <c r="N221" i="270" s="1"/>
  <c r="N251" i="270" s="1"/>
  <c r="AP139" i="270"/>
  <c r="AP179" i="270" s="1"/>
  <c r="K139" i="270"/>
  <c r="K179" i="270" s="1"/>
  <c r="B139" i="270"/>
  <c r="B179" i="270" s="1"/>
  <c r="AE138" i="270"/>
  <c r="AN137" i="270"/>
  <c r="AK137" i="270"/>
  <c r="AC137" i="270"/>
  <c r="AB137" i="270"/>
  <c r="P137" i="270"/>
  <c r="L137" i="270"/>
  <c r="AK136" i="270"/>
  <c r="B135" i="270"/>
  <c r="B175" i="270" s="1"/>
  <c r="AF134" i="270"/>
  <c r="AF133" i="270"/>
  <c r="T133" i="270"/>
  <c r="AG128" i="270"/>
  <c r="V128" i="270"/>
  <c r="V127" i="270"/>
  <c r="B127" i="270"/>
  <c r="B167" i="270" s="1"/>
  <c r="AF125" i="270"/>
  <c r="P118" i="270"/>
  <c r="AJ117" i="270"/>
  <c r="P117" i="270"/>
  <c r="D117" i="270"/>
  <c r="AO101" i="270"/>
  <c r="AO141" i="270" s="1"/>
  <c r="AO181" i="270" s="1"/>
  <c r="AO221" i="270" s="1"/>
  <c r="AO251" i="270" s="1"/>
  <c r="AP94" i="270"/>
  <c r="AO94" i="270"/>
  <c r="AN94" i="270"/>
  <c r="AM94" i="270"/>
  <c r="AL94" i="270"/>
  <c r="AK94" i="270"/>
  <c r="AJ94" i="270"/>
  <c r="AI94" i="270"/>
  <c r="AH94" i="270"/>
  <c r="AG94" i="270"/>
  <c r="AF94" i="270"/>
  <c r="AE94" i="270"/>
  <c r="AD94" i="270"/>
  <c r="AC94" i="270"/>
  <c r="AB94" i="270"/>
  <c r="AA94" i="270"/>
  <c r="Z94" i="270"/>
  <c r="Y94" i="270"/>
  <c r="X94" i="270"/>
  <c r="W94" i="270"/>
  <c r="V94" i="270"/>
  <c r="U94" i="270"/>
  <c r="T94" i="270"/>
  <c r="S94" i="270"/>
  <c r="R94" i="270"/>
  <c r="Q94" i="270"/>
  <c r="P94" i="270"/>
  <c r="O94" i="270"/>
  <c r="N94" i="270"/>
  <c r="M94" i="270"/>
  <c r="L94" i="270"/>
  <c r="K94" i="270"/>
  <c r="J94" i="270"/>
  <c r="I94" i="270"/>
  <c r="H94" i="270"/>
  <c r="G94" i="270"/>
  <c r="F94" i="270"/>
  <c r="E94" i="270"/>
  <c r="D94" i="270"/>
  <c r="AP93" i="270"/>
  <c r="AO93" i="270"/>
  <c r="AN93" i="270"/>
  <c r="AM93" i="270"/>
  <c r="AL93" i="270"/>
  <c r="AK93" i="270"/>
  <c r="AJ93" i="270"/>
  <c r="AI93" i="270"/>
  <c r="AH93" i="270"/>
  <c r="AG93" i="270"/>
  <c r="AF93" i="270"/>
  <c r="AE93" i="270"/>
  <c r="AD93" i="270"/>
  <c r="AC93" i="270"/>
  <c r="AB93" i="270"/>
  <c r="AA93" i="270"/>
  <c r="Z93" i="270"/>
  <c r="Y93" i="270"/>
  <c r="X93" i="270"/>
  <c r="W93" i="270"/>
  <c r="V93" i="270"/>
  <c r="U93" i="270"/>
  <c r="T93" i="270"/>
  <c r="S93" i="270"/>
  <c r="R93" i="270"/>
  <c r="Q93" i="270"/>
  <c r="P93" i="270"/>
  <c r="O93" i="270"/>
  <c r="N93" i="270"/>
  <c r="M93" i="270"/>
  <c r="L93" i="270"/>
  <c r="K93" i="270"/>
  <c r="J93" i="270"/>
  <c r="I93" i="270"/>
  <c r="H93" i="270"/>
  <c r="G93" i="270"/>
  <c r="F93" i="270"/>
  <c r="E93" i="270"/>
  <c r="D93" i="270"/>
  <c r="AP92" i="270"/>
  <c r="AO92" i="270"/>
  <c r="AN92" i="270"/>
  <c r="AM92" i="270"/>
  <c r="AL92" i="270"/>
  <c r="AK92" i="270"/>
  <c r="AJ92" i="270"/>
  <c r="AI92" i="270"/>
  <c r="AH92" i="270"/>
  <c r="AG92" i="270"/>
  <c r="AF92" i="270"/>
  <c r="AE92" i="270"/>
  <c r="AD92" i="270"/>
  <c r="AC92" i="270"/>
  <c r="AB92" i="270"/>
  <c r="AA92" i="270"/>
  <c r="Z92" i="270"/>
  <c r="Y92" i="270"/>
  <c r="X92" i="270"/>
  <c r="W92" i="270"/>
  <c r="V92" i="270"/>
  <c r="U92" i="270"/>
  <c r="T92" i="270"/>
  <c r="S92" i="270"/>
  <c r="R92" i="270"/>
  <c r="Q92" i="270"/>
  <c r="P92" i="270"/>
  <c r="O92" i="270"/>
  <c r="N92" i="270"/>
  <c r="M92" i="270"/>
  <c r="L92" i="270"/>
  <c r="K92" i="270"/>
  <c r="J92" i="270"/>
  <c r="I92" i="270"/>
  <c r="H92" i="270"/>
  <c r="G92" i="270"/>
  <c r="F92" i="270"/>
  <c r="E92" i="270"/>
  <c r="D92" i="270"/>
  <c r="AP91" i="270"/>
  <c r="AO91" i="270"/>
  <c r="AN91" i="270"/>
  <c r="AM91" i="270"/>
  <c r="AL91" i="270"/>
  <c r="AK91" i="270"/>
  <c r="AJ91" i="270"/>
  <c r="AI91" i="270"/>
  <c r="AH91" i="270"/>
  <c r="AG91" i="270"/>
  <c r="AF91" i="270"/>
  <c r="AE91" i="270"/>
  <c r="AD91" i="270"/>
  <c r="AC91" i="270"/>
  <c r="AB91" i="270"/>
  <c r="AA91" i="270"/>
  <c r="Z91" i="270"/>
  <c r="Y91" i="270"/>
  <c r="X91" i="270"/>
  <c r="W91" i="270"/>
  <c r="V91" i="270"/>
  <c r="U91" i="270"/>
  <c r="T91" i="270"/>
  <c r="S91" i="270"/>
  <c r="R91" i="270"/>
  <c r="Q91" i="270"/>
  <c r="P91" i="270"/>
  <c r="O91" i="270"/>
  <c r="N91" i="270"/>
  <c r="M91" i="270"/>
  <c r="L91" i="270"/>
  <c r="K91" i="270"/>
  <c r="J91" i="270"/>
  <c r="I91" i="270"/>
  <c r="H91" i="270"/>
  <c r="G91" i="270"/>
  <c r="F91" i="270"/>
  <c r="E91" i="270"/>
  <c r="D91" i="270"/>
  <c r="AP90" i="270"/>
  <c r="AO90" i="270"/>
  <c r="AN90" i="270"/>
  <c r="AM90" i="270"/>
  <c r="AL90" i="270"/>
  <c r="AK90" i="270"/>
  <c r="AJ90" i="270"/>
  <c r="AI90" i="270"/>
  <c r="AH90" i="270"/>
  <c r="AG90" i="270"/>
  <c r="AF90" i="270"/>
  <c r="AE90" i="270"/>
  <c r="AD90" i="270"/>
  <c r="AC90" i="270"/>
  <c r="AB90" i="270"/>
  <c r="AA90" i="270"/>
  <c r="Z90" i="270"/>
  <c r="Y90" i="270"/>
  <c r="X90" i="270"/>
  <c r="W90" i="270"/>
  <c r="V90" i="270"/>
  <c r="U90" i="270"/>
  <c r="T90" i="270"/>
  <c r="S90" i="270"/>
  <c r="R90" i="270"/>
  <c r="Q90" i="270"/>
  <c r="P90" i="270"/>
  <c r="O90" i="270"/>
  <c r="N90" i="270"/>
  <c r="M90" i="270"/>
  <c r="L90" i="270"/>
  <c r="K90" i="270"/>
  <c r="J90" i="270"/>
  <c r="I90" i="270"/>
  <c r="H90" i="270"/>
  <c r="G90" i="270"/>
  <c r="F90" i="270"/>
  <c r="E90" i="270"/>
  <c r="D90" i="270"/>
  <c r="AQ89" i="270"/>
  <c r="C139" i="270" s="1"/>
  <c r="C179" i="270" s="1"/>
  <c r="AO89" i="270"/>
  <c r="AO139" i="270" s="1"/>
  <c r="AO179" i="270" s="1"/>
  <c r="AN89" i="270"/>
  <c r="AN139" i="270" s="1"/>
  <c r="AN179" i="270" s="1"/>
  <c r="AM89" i="270"/>
  <c r="AM139" i="270" s="1"/>
  <c r="AM179" i="270" s="1"/>
  <c r="AK89" i="270"/>
  <c r="AK139" i="270" s="1"/>
  <c r="AK179" i="270" s="1"/>
  <c r="AJ89" i="270"/>
  <c r="AJ139" i="270" s="1"/>
  <c r="AJ179" i="270" s="1"/>
  <c r="AI89" i="270"/>
  <c r="AI139" i="270" s="1"/>
  <c r="AI179" i="270" s="1"/>
  <c r="AG89" i="270"/>
  <c r="AG139" i="270" s="1"/>
  <c r="AG179" i="270" s="1"/>
  <c r="AF89" i="270"/>
  <c r="AF139" i="270" s="1"/>
  <c r="AF179" i="270" s="1"/>
  <c r="AE89" i="270"/>
  <c r="AE139" i="270" s="1"/>
  <c r="AE179" i="270" s="1"/>
  <c r="AC89" i="270"/>
  <c r="AC139" i="270" s="1"/>
  <c r="AC179" i="270" s="1"/>
  <c r="AB89" i="270"/>
  <c r="AB139" i="270" s="1"/>
  <c r="AB179" i="270" s="1"/>
  <c r="AA89" i="270"/>
  <c r="AA139" i="270" s="1"/>
  <c r="AA179" i="270" s="1"/>
  <c r="Y89" i="270"/>
  <c r="Y139" i="270" s="1"/>
  <c r="Y179" i="270" s="1"/>
  <c r="X89" i="270"/>
  <c r="X139" i="270" s="1"/>
  <c r="X179" i="270" s="1"/>
  <c r="W89" i="270"/>
  <c r="W139" i="270" s="1"/>
  <c r="W179" i="270" s="1"/>
  <c r="U89" i="270"/>
  <c r="U139" i="270" s="1"/>
  <c r="U179" i="270" s="1"/>
  <c r="T89" i="270"/>
  <c r="T139" i="270" s="1"/>
  <c r="T179" i="270" s="1"/>
  <c r="S89" i="270"/>
  <c r="S139" i="270" s="1"/>
  <c r="S179" i="270" s="1"/>
  <c r="Q89" i="270"/>
  <c r="Q139" i="270" s="1"/>
  <c r="Q179" i="270" s="1"/>
  <c r="P89" i="270"/>
  <c r="P139" i="270" s="1"/>
  <c r="P179" i="270" s="1"/>
  <c r="O89" i="270"/>
  <c r="O139" i="270" s="1"/>
  <c r="O179" i="270" s="1"/>
  <c r="M89" i="270"/>
  <c r="M139" i="270" s="1"/>
  <c r="M179" i="270" s="1"/>
  <c r="L89" i="270"/>
  <c r="L139" i="270" s="1"/>
  <c r="L179" i="270" s="1"/>
  <c r="K89" i="270"/>
  <c r="I89" i="270"/>
  <c r="I139" i="270" s="1"/>
  <c r="I179" i="270" s="1"/>
  <c r="H89" i="270"/>
  <c r="H139" i="270" s="1"/>
  <c r="H179" i="270" s="1"/>
  <c r="G89" i="270"/>
  <c r="G139" i="270" s="1"/>
  <c r="G179" i="270" s="1"/>
  <c r="E89" i="270"/>
  <c r="E139" i="270" s="1"/>
  <c r="E179" i="270" s="1"/>
  <c r="D89" i="270"/>
  <c r="D139" i="270" s="1"/>
  <c r="D179" i="270" s="1"/>
  <c r="C89" i="270"/>
  <c r="B89" i="270"/>
  <c r="AP89" i="270" s="1"/>
  <c r="AQ88" i="270"/>
  <c r="C138" i="270" s="1"/>
  <c r="AP88" i="270"/>
  <c r="AP138" i="270" s="1"/>
  <c r="AO88" i="270"/>
  <c r="AO138" i="270" s="1"/>
  <c r="AL88" i="270"/>
  <c r="AL138" i="270" s="1"/>
  <c r="AL218" i="270" s="1"/>
  <c r="AK88" i="270"/>
  <c r="AK138" i="270" s="1"/>
  <c r="AK218" i="270" s="1"/>
  <c r="AI88" i="270"/>
  <c r="AI138" i="270" s="1"/>
  <c r="AG88" i="270"/>
  <c r="AG138" i="270" s="1"/>
  <c r="AE88" i="270"/>
  <c r="AD88" i="270"/>
  <c r="AD138" i="270" s="1"/>
  <c r="AA88" i="270"/>
  <c r="AA138" i="270" s="1"/>
  <c r="Z88" i="270"/>
  <c r="Z138" i="270" s="1"/>
  <c r="Y88" i="270"/>
  <c r="Y138" i="270" s="1"/>
  <c r="V88" i="270"/>
  <c r="V138" i="270" s="1"/>
  <c r="U88" i="270"/>
  <c r="U138" i="270" s="1"/>
  <c r="U218" i="270" s="1"/>
  <c r="S88" i="270"/>
  <c r="S138" i="270" s="1"/>
  <c r="Q88" i="270"/>
  <c r="Q138" i="270" s="1"/>
  <c r="O88" i="270"/>
  <c r="O138" i="270" s="1"/>
  <c r="N88" i="270"/>
  <c r="N138" i="270" s="1"/>
  <c r="K88" i="270"/>
  <c r="K138" i="270" s="1"/>
  <c r="J88" i="270"/>
  <c r="J138" i="270" s="1"/>
  <c r="I88" i="270"/>
  <c r="I138" i="270" s="1"/>
  <c r="F88" i="270"/>
  <c r="F138" i="270" s="1"/>
  <c r="F218" i="270" s="1"/>
  <c r="E88" i="270"/>
  <c r="E138" i="270" s="1"/>
  <c r="E218" i="270" s="1"/>
  <c r="C88" i="270"/>
  <c r="B88" i="270"/>
  <c r="AQ87" i="270"/>
  <c r="C137" i="270" s="1"/>
  <c r="AO87" i="270"/>
  <c r="AO137" i="270" s="1"/>
  <c r="AN87" i="270"/>
  <c r="AM87" i="270"/>
  <c r="AM137" i="270" s="1"/>
  <c r="AK87" i="270"/>
  <c r="AJ87" i="270"/>
  <c r="AJ137" i="270" s="1"/>
  <c r="AI87" i="270"/>
  <c r="AI137" i="270" s="1"/>
  <c r="AG87" i="270"/>
  <c r="AG137" i="270" s="1"/>
  <c r="AF87" i="270"/>
  <c r="AF137" i="270" s="1"/>
  <c r="AE87" i="270"/>
  <c r="AE137" i="270" s="1"/>
  <c r="AC87" i="270"/>
  <c r="AB87" i="270"/>
  <c r="AA87" i="270"/>
  <c r="AA137" i="270" s="1"/>
  <c r="Y87" i="270"/>
  <c r="Y137" i="270" s="1"/>
  <c r="X87" i="270"/>
  <c r="X137" i="270" s="1"/>
  <c r="W87" i="270"/>
  <c r="W137" i="270" s="1"/>
  <c r="U87" i="270"/>
  <c r="U137" i="270" s="1"/>
  <c r="T87" i="270"/>
  <c r="T137" i="270" s="1"/>
  <c r="S87" i="270"/>
  <c r="S137" i="270" s="1"/>
  <c r="Q87" i="270"/>
  <c r="Q137" i="270" s="1"/>
  <c r="P87" i="270"/>
  <c r="O87" i="270"/>
  <c r="O137" i="270" s="1"/>
  <c r="M87" i="270"/>
  <c r="M137" i="270" s="1"/>
  <c r="L87" i="270"/>
  <c r="K87" i="270"/>
  <c r="K137" i="270" s="1"/>
  <c r="I87" i="270"/>
  <c r="I137" i="270" s="1"/>
  <c r="H87" i="270"/>
  <c r="H137" i="270" s="1"/>
  <c r="G87" i="270"/>
  <c r="G137" i="270" s="1"/>
  <c r="E87" i="270"/>
  <c r="E137" i="270" s="1"/>
  <c r="D87" i="270"/>
  <c r="D137" i="270" s="1"/>
  <c r="C87" i="270"/>
  <c r="B87" i="270"/>
  <c r="B137" i="270" s="1"/>
  <c r="B177" i="270" s="1"/>
  <c r="AQ86" i="270"/>
  <c r="C136" i="270" s="1"/>
  <c r="AP86" i="270"/>
  <c r="AP136" i="270" s="1"/>
  <c r="AK86" i="270"/>
  <c r="AI86" i="270"/>
  <c r="AI136" i="270" s="1"/>
  <c r="AD86" i="270"/>
  <c r="AD136" i="270" s="1"/>
  <c r="AA86" i="270"/>
  <c r="AA136" i="270" s="1"/>
  <c r="V86" i="270"/>
  <c r="V136" i="270" s="1"/>
  <c r="U86" i="270"/>
  <c r="U136" i="270" s="1"/>
  <c r="Q86" i="270"/>
  <c r="Q136" i="270" s="1"/>
  <c r="P86" i="270"/>
  <c r="P136" i="270" s="1"/>
  <c r="L86" i="270"/>
  <c r="L136" i="270" s="1"/>
  <c r="J86" i="270"/>
  <c r="J136" i="270" s="1"/>
  <c r="F86" i="270"/>
  <c r="F136" i="270" s="1"/>
  <c r="E86" i="270"/>
  <c r="E136" i="270" s="1"/>
  <c r="B86" i="270"/>
  <c r="AQ85" i="270"/>
  <c r="C135" i="270" s="1"/>
  <c r="AP85" i="270"/>
  <c r="AP135" i="270" s="1"/>
  <c r="AL85" i="270"/>
  <c r="AL135" i="270" s="1"/>
  <c r="AJ85" i="270"/>
  <c r="AJ135" i="270" s="1"/>
  <c r="AF85" i="270"/>
  <c r="AF135" i="270" s="1"/>
  <c r="AE85" i="270"/>
  <c r="AE135" i="270" s="1"/>
  <c r="AA85" i="270"/>
  <c r="AA135" i="270" s="1"/>
  <c r="Z85" i="270"/>
  <c r="Z135" i="270" s="1"/>
  <c r="V85" i="270"/>
  <c r="V135" i="270" s="1"/>
  <c r="T85" i="270"/>
  <c r="T135" i="270" s="1"/>
  <c r="P85" i="270"/>
  <c r="P135" i="270" s="1"/>
  <c r="O85" i="270"/>
  <c r="O135" i="270" s="1"/>
  <c r="K85" i="270"/>
  <c r="K135" i="270" s="1"/>
  <c r="J85" i="270"/>
  <c r="J135" i="270" s="1"/>
  <c r="F85" i="270"/>
  <c r="F135" i="270" s="1"/>
  <c r="D85" i="270"/>
  <c r="D135" i="270" s="1"/>
  <c r="B85" i="270"/>
  <c r="AM85" i="270" s="1"/>
  <c r="AM135" i="270" s="1"/>
  <c r="AP84" i="270"/>
  <c r="AP134" i="270" s="1"/>
  <c r="AO84" i="270"/>
  <c r="AO134" i="270" s="1"/>
  <c r="AL84" i="270"/>
  <c r="AL134" i="270" s="1"/>
  <c r="AK84" i="270"/>
  <c r="AK134" i="270" s="1"/>
  <c r="AJ84" i="270"/>
  <c r="AJ134" i="270" s="1"/>
  <c r="AG84" i="270"/>
  <c r="AG134" i="270" s="1"/>
  <c r="AF84" i="270"/>
  <c r="AD84" i="270"/>
  <c r="AD134" i="270" s="1"/>
  <c r="AB84" i="270"/>
  <c r="AB134" i="270" s="1"/>
  <c r="Z84" i="270"/>
  <c r="Z134" i="270" s="1"/>
  <c r="Y84" i="270"/>
  <c r="Y134" i="270" s="1"/>
  <c r="V84" i="270"/>
  <c r="V134" i="270" s="1"/>
  <c r="U84" i="270"/>
  <c r="U134" i="270" s="1"/>
  <c r="T84" i="270"/>
  <c r="T134" i="270" s="1"/>
  <c r="Q84" i="270"/>
  <c r="Q134" i="270" s="1"/>
  <c r="P84" i="270"/>
  <c r="P134" i="270" s="1"/>
  <c r="N84" i="270"/>
  <c r="N134" i="270" s="1"/>
  <c r="L84" i="270"/>
  <c r="L134" i="270" s="1"/>
  <c r="J84" i="270"/>
  <c r="J134" i="270" s="1"/>
  <c r="I84" i="270"/>
  <c r="I134" i="270" s="1"/>
  <c r="F84" i="270"/>
  <c r="F134" i="270" s="1"/>
  <c r="E84" i="270"/>
  <c r="E134" i="270" s="1"/>
  <c r="D84" i="270"/>
  <c r="D134" i="270" s="1"/>
  <c r="B84" i="270"/>
  <c r="AQ83" i="270"/>
  <c r="C133" i="270" s="1"/>
  <c r="AP83" i="270"/>
  <c r="AP133" i="270" s="1"/>
  <c r="AN83" i="270"/>
  <c r="AN133" i="270" s="1"/>
  <c r="AL83" i="270"/>
  <c r="AL133" i="270" s="1"/>
  <c r="AJ83" i="270"/>
  <c r="AJ133" i="270" s="1"/>
  <c r="AI83" i="270"/>
  <c r="AI133" i="270" s="1"/>
  <c r="AF83" i="270"/>
  <c r="AE83" i="270"/>
  <c r="AE133" i="270" s="1"/>
  <c r="AD83" i="270"/>
  <c r="AD133" i="270" s="1"/>
  <c r="AA83" i="270"/>
  <c r="AA133" i="270" s="1"/>
  <c r="Z83" i="270"/>
  <c r="Z133" i="270" s="1"/>
  <c r="X83" i="270"/>
  <c r="X133" i="270" s="1"/>
  <c r="V83" i="270"/>
  <c r="V133" i="270" s="1"/>
  <c r="T83" i="270"/>
  <c r="S83" i="270"/>
  <c r="S133" i="270" s="1"/>
  <c r="P83" i="270"/>
  <c r="P133" i="270" s="1"/>
  <c r="O83" i="270"/>
  <c r="O133" i="270" s="1"/>
  <c r="N83" i="270"/>
  <c r="N133" i="270" s="1"/>
  <c r="K83" i="270"/>
  <c r="K133" i="270" s="1"/>
  <c r="J83" i="270"/>
  <c r="J133" i="270" s="1"/>
  <c r="H83" i="270"/>
  <c r="H133" i="270" s="1"/>
  <c r="F83" i="270"/>
  <c r="F133" i="270" s="1"/>
  <c r="D83" i="270"/>
  <c r="D133" i="270" s="1"/>
  <c r="C83" i="270"/>
  <c r="B83" i="270"/>
  <c r="B82" i="270"/>
  <c r="B81" i="270"/>
  <c r="B131" i="270" s="1"/>
  <c r="B171" i="270" s="1"/>
  <c r="AL80" i="270"/>
  <c r="AL130" i="270" s="1"/>
  <c r="AG80" i="270"/>
  <c r="AG130" i="270" s="1"/>
  <c r="AB80" i="270"/>
  <c r="AB130" i="270" s="1"/>
  <c r="V80" i="270"/>
  <c r="V130" i="270" s="1"/>
  <c r="Q80" i="270"/>
  <c r="Q130" i="270" s="1"/>
  <c r="L80" i="270"/>
  <c r="L130" i="270" s="1"/>
  <c r="F80" i="270"/>
  <c r="F130" i="270" s="1"/>
  <c r="B80" i="270"/>
  <c r="AJ80" i="270" s="1"/>
  <c r="AJ130" i="270" s="1"/>
  <c r="AQ79" i="270"/>
  <c r="C129" i="270" s="1"/>
  <c r="AL79" i="270"/>
  <c r="AL129" i="270" s="1"/>
  <c r="AF79" i="270"/>
  <c r="AF129" i="270" s="1"/>
  <c r="AA79" i="270"/>
  <c r="AA129" i="270" s="1"/>
  <c r="V79" i="270"/>
  <c r="V129" i="270" s="1"/>
  <c r="P79" i="270"/>
  <c r="P129" i="270" s="1"/>
  <c r="K79" i="270"/>
  <c r="K129" i="270" s="1"/>
  <c r="F79" i="270"/>
  <c r="F129" i="270" s="1"/>
  <c r="B79" i="270"/>
  <c r="AI79" i="270" s="1"/>
  <c r="AI129" i="270" s="1"/>
  <c r="AP78" i="270"/>
  <c r="AP128" i="270" s="1"/>
  <c r="AL78" i="270"/>
  <c r="AL128" i="270" s="1"/>
  <c r="AK78" i="270"/>
  <c r="AK128" i="270" s="1"/>
  <c r="AG78" i="270"/>
  <c r="AF78" i="270"/>
  <c r="AF128" i="270" s="1"/>
  <c r="AB78" i="270"/>
  <c r="AB128" i="270" s="1"/>
  <c r="Z78" i="270"/>
  <c r="Z128" i="270" s="1"/>
  <c r="V78" i="270"/>
  <c r="U78" i="270"/>
  <c r="U128" i="270" s="1"/>
  <c r="Q78" i="270"/>
  <c r="Q128" i="270" s="1"/>
  <c r="P78" i="270"/>
  <c r="P128" i="270" s="1"/>
  <c r="L78" i="270"/>
  <c r="L128" i="270" s="1"/>
  <c r="J78" i="270"/>
  <c r="J128" i="270" s="1"/>
  <c r="F78" i="270"/>
  <c r="F128" i="270" s="1"/>
  <c r="E78" i="270"/>
  <c r="E128" i="270" s="1"/>
  <c r="B78" i="270"/>
  <c r="AQ77" i="270"/>
  <c r="C127" i="270" s="1"/>
  <c r="AP77" i="270"/>
  <c r="AP127" i="270" s="1"/>
  <c r="AL77" i="270"/>
  <c r="AL127" i="270" s="1"/>
  <c r="AJ77" i="270"/>
  <c r="AJ127" i="270" s="1"/>
  <c r="AF77" i="270"/>
  <c r="AF127" i="270" s="1"/>
  <c r="AE77" i="270"/>
  <c r="AE127" i="270" s="1"/>
  <c r="AA77" i="270"/>
  <c r="AA127" i="270" s="1"/>
  <c r="Z77" i="270"/>
  <c r="Z127" i="270" s="1"/>
  <c r="V77" i="270"/>
  <c r="T77" i="270"/>
  <c r="T127" i="270" s="1"/>
  <c r="P77" i="270"/>
  <c r="P127" i="270" s="1"/>
  <c r="O77" i="270"/>
  <c r="O127" i="270" s="1"/>
  <c r="K77" i="270"/>
  <c r="K127" i="270" s="1"/>
  <c r="J77" i="270"/>
  <c r="J127" i="270" s="1"/>
  <c r="F77" i="270"/>
  <c r="F127" i="270" s="1"/>
  <c r="D77" i="270"/>
  <c r="D127" i="270" s="1"/>
  <c r="B77" i="270"/>
  <c r="R77" i="270" s="1"/>
  <c r="R127" i="270" s="1"/>
  <c r="AP76" i="270"/>
  <c r="AP126" i="270" s="1"/>
  <c r="AO76" i="270"/>
  <c r="AO126" i="270" s="1"/>
  <c r="AL76" i="270"/>
  <c r="AL126" i="270" s="1"/>
  <c r="AK76" i="270"/>
  <c r="AK126" i="270" s="1"/>
  <c r="AJ76" i="270"/>
  <c r="AJ126" i="270" s="1"/>
  <c r="AG76" i="270"/>
  <c r="AG126" i="270" s="1"/>
  <c r="AF76" i="270"/>
  <c r="AF126" i="270" s="1"/>
  <c r="AD76" i="270"/>
  <c r="AD126" i="270" s="1"/>
  <c r="AB76" i="270"/>
  <c r="AB126" i="270" s="1"/>
  <c r="Z76" i="270"/>
  <c r="Z126" i="270" s="1"/>
  <c r="Y76" i="270"/>
  <c r="Y126" i="270" s="1"/>
  <c r="V76" i="270"/>
  <c r="V126" i="270" s="1"/>
  <c r="V166" i="270" s="1"/>
  <c r="U76" i="270"/>
  <c r="U126" i="270" s="1"/>
  <c r="T76" i="270"/>
  <c r="T126" i="270" s="1"/>
  <c r="Q76" i="270"/>
  <c r="Q126" i="270" s="1"/>
  <c r="P76" i="270"/>
  <c r="P126" i="270" s="1"/>
  <c r="N76" i="270"/>
  <c r="N126" i="270" s="1"/>
  <c r="L76" i="270"/>
  <c r="L126" i="270" s="1"/>
  <c r="J76" i="270"/>
  <c r="J126" i="270" s="1"/>
  <c r="I76" i="270"/>
  <c r="I126" i="270" s="1"/>
  <c r="F76" i="270"/>
  <c r="F126" i="270" s="1"/>
  <c r="E76" i="270"/>
  <c r="E126" i="270" s="1"/>
  <c r="D76" i="270"/>
  <c r="D126" i="270" s="1"/>
  <c r="B76" i="270"/>
  <c r="AQ75" i="270"/>
  <c r="C125" i="270" s="1"/>
  <c r="AP75" i="270"/>
  <c r="AP125" i="270" s="1"/>
  <c r="AN75" i="270"/>
  <c r="AN125" i="270" s="1"/>
  <c r="AL75" i="270"/>
  <c r="AL125" i="270" s="1"/>
  <c r="AJ75" i="270"/>
  <c r="AJ125" i="270" s="1"/>
  <c r="AI75" i="270"/>
  <c r="AI125" i="270" s="1"/>
  <c r="AF75" i="270"/>
  <c r="AE75" i="270"/>
  <c r="AE125" i="270" s="1"/>
  <c r="AD75" i="270"/>
  <c r="AD125" i="270" s="1"/>
  <c r="AA75" i="270"/>
  <c r="AA125" i="270" s="1"/>
  <c r="Z75" i="270"/>
  <c r="Z125" i="270" s="1"/>
  <c r="X75" i="270"/>
  <c r="X125" i="270" s="1"/>
  <c r="V75" i="270"/>
  <c r="V125" i="270" s="1"/>
  <c r="T75" i="270"/>
  <c r="T125" i="270" s="1"/>
  <c r="S75" i="270"/>
  <c r="S125" i="270" s="1"/>
  <c r="P75" i="270"/>
  <c r="P125" i="270" s="1"/>
  <c r="O75" i="270"/>
  <c r="O125" i="270" s="1"/>
  <c r="N75" i="270"/>
  <c r="N125" i="270" s="1"/>
  <c r="K75" i="270"/>
  <c r="K125" i="270" s="1"/>
  <c r="J75" i="270"/>
  <c r="J125" i="270" s="1"/>
  <c r="H75" i="270"/>
  <c r="H125" i="270" s="1"/>
  <c r="F75" i="270"/>
  <c r="F125" i="270" s="1"/>
  <c r="D75" i="270"/>
  <c r="D125" i="270" s="1"/>
  <c r="C75" i="270"/>
  <c r="B75" i="270"/>
  <c r="B74" i="270"/>
  <c r="AP74" i="270" s="1"/>
  <c r="AP124" i="270" s="1"/>
  <c r="B73" i="270"/>
  <c r="AL72" i="270"/>
  <c r="AL122" i="270" s="1"/>
  <c r="AG72" i="270"/>
  <c r="AG122" i="270" s="1"/>
  <c r="AB72" i="270"/>
  <c r="AB122" i="270" s="1"/>
  <c r="V72" i="270"/>
  <c r="V122" i="270" s="1"/>
  <c r="Q72" i="270"/>
  <c r="Q122" i="270" s="1"/>
  <c r="L72" i="270"/>
  <c r="L122" i="270" s="1"/>
  <c r="F72" i="270"/>
  <c r="F122" i="270" s="1"/>
  <c r="B72" i="270"/>
  <c r="AD72" i="270" s="1"/>
  <c r="AD122" i="270" s="1"/>
  <c r="AQ71" i="270"/>
  <c r="C121" i="270" s="1"/>
  <c r="AL71" i="270"/>
  <c r="AL121" i="270" s="1"/>
  <c r="AF71" i="270"/>
  <c r="AF121" i="270" s="1"/>
  <c r="AA71" i="270"/>
  <c r="AA121" i="270" s="1"/>
  <c r="V71" i="270"/>
  <c r="V121" i="270" s="1"/>
  <c r="P71" i="270"/>
  <c r="P121" i="270" s="1"/>
  <c r="K71" i="270"/>
  <c r="K121" i="270" s="1"/>
  <c r="F71" i="270"/>
  <c r="F121" i="270" s="1"/>
  <c r="B71" i="270"/>
  <c r="AI71" i="270" s="1"/>
  <c r="AI121" i="270" s="1"/>
  <c r="AP70" i="270"/>
  <c r="AP120" i="270" s="1"/>
  <c r="AL70" i="270"/>
  <c r="AL120" i="270" s="1"/>
  <c r="AK70" i="270"/>
  <c r="AK120" i="270" s="1"/>
  <c r="AG70" i="270"/>
  <c r="AG120" i="270" s="1"/>
  <c r="AF70" i="270"/>
  <c r="AF120" i="270" s="1"/>
  <c r="AB70" i="270"/>
  <c r="AB120" i="270" s="1"/>
  <c r="Z70" i="270"/>
  <c r="Z120" i="270" s="1"/>
  <c r="V70" i="270"/>
  <c r="V120" i="270" s="1"/>
  <c r="U70" i="270"/>
  <c r="U120" i="270" s="1"/>
  <c r="Q70" i="270"/>
  <c r="Q120" i="270" s="1"/>
  <c r="P70" i="270"/>
  <c r="P120" i="270" s="1"/>
  <c r="L70" i="270"/>
  <c r="L120" i="270" s="1"/>
  <c r="J70" i="270"/>
  <c r="J120" i="270" s="1"/>
  <c r="F70" i="270"/>
  <c r="F120" i="270" s="1"/>
  <c r="E70" i="270"/>
  <c r="E120" i="270" s="1"/>
  <c r="B70" i="270"/>
  <c r="AN70" i="270" s="1"/>
  <c r="AN120" i="270" s="1"/>
  <c r="AQ69" i="270"/>
  <c r="C119" i="270" s="1"/>
  <c r="AP69" i="270"/>
  <c r="AP119" i="270" s="1"/>
  <c r="AL69" i="270"/>
  <c r="AL119" i="270" s="1"/>
  <c r="AJ69" i="270"/>
  <c r="AJ119" i="270" s="1"/>
  <c r="AF69" i="270"/>
  <c r="AF119" i="270" s="1"/>
  <c r="AE69" i="270"/>
  <c r="AE119" i="270" s="1"/>
  <c r="AA69" i="270"/>
  <c r="AA119" i="270" s="1"/>
  <c r="Z69" i="270"/>
  <c r="Z119" i="270" s="1"/>
  <c r="V69" i="270"/>
  <c r="V119" i="270" s="1"/>
  <c r="T69" i="270"/>
  <c r="T119" i="270" s="1"/>
  <c r="P69" i="270"/>
  <c r="P119" i="270" s="1"/>
  <c r="O69" i="270"/>
  <c r="O119" i="270" s="1"/>
  <c r="K69" i="270"/>
  <c r="K119" i="270" s="1"/>
  <c r="J69" i="270"/>
  <c r="J119" i="270" s="1"/>
  <c r="F69" i="270"/>
  <c r="F119" i="270" s="1"/>
  <c r="D69" i="270"/>
  <c r="D119" i="270" s="1"/>
  <c r="B69" i="270"/>
  <c r="AP68" i="270"/>
  <c r="AP118" i="270" s="1"/>
  <c r="AO68" i="270"/>
  <c r="AO118" i="270" s="1"/>
  <c r="AL68" i="270"/>
  <c r="AL118" i="270" s="1"/>
  <c r="AL158" i="270" s="1"/>
  <c r="AK68" i="270"/>
  <c r="AK118" i="270" s="1"/>
  <c r="AJ68" i="270"/>
  <c r="AJ118" i="270" s="1"/>
  <c r="AG68" i="270"/>
  <c r="AG118" i="270" s="1"/>
  <c r="AF68" i="270"/>
  <c r="AF118" i="270" s="1"/>
  <c r="AD68" i="270"/>
  <c r="AD118" i="270" s="1"/>
  <c r="AB68" i="270"/>
  <c r="AB118" i="270" s="1"/>
  <c r="Z68" i="270"/>
  <c r="Z118" i="270" s="1"/>
  <c r="Y68" i="270"/>
  <c r="Y118" i="270" s="1"/>
  <c r="V68" i="270"/>
  <c r="V118" i="270" s="1"/>
  <c r="U68" i="270"/>
  <c r="U118" i="270" s="1"/>
  <c r="T68" i="270"/>
  <c r="T118" i="270" s="1"/>
  <c r="Q68" i="270"/>
  <c r="Q118" i="270" s="1"/>
  <c r="P68" i="270"/>
  <c r="N68" i="270"/>
  <c r="N118" i="270" s="1"/>
  <c r="L68" i="270"/>
  <c r="L118" i="270" s="1"/>
  <c r="J68" i="270"/>
  <c r="J118" i="270" s="1"/>
  <c r="I68" i="270"/>
  <c r="I118" i="270" s="1"/>
  <c r="F68" i="270"/>
  <c r="F118" i="270" s="1"/>
  <c r="E68" i="270"/>
  <c r="E118" i="270" s="1"/>
  <c r="D68" i="270"/>
  <c r="D118" i="270" s="1"/>
  <c r="B68" i="270"/>
  <c r="AQ67" i="270"/>
  <c r="C117" i="270" s="1"/>
  <c r="AP67" i="270"/>
  <c r="AP117" i="270" s="1"/>
  <c r="AN67" i="270"/>
  <c r="AN117" i="270" s="1"/>
  <c r="AL67" i="270"/>
  <c r="AL117" i="270" s="1"/>
  <c r="AJ67" i="270"/>
  <c r="AI67" i="270"/>
  <c r="AI117" i="270" s="1"/>
  <c r="AF67" i="270"/>
  <c r="AF117" i="270" s="1"/>
  <c r="AE67" i="270"/>
  <c r="AE117" i="270" s="1"/>
  <c r="AD67" i="270"/>
  <c r="AD117" i="270" s="1"/>
  <c r="AA67" i="270"/>
  <c r="AA117" i="270" s="1"/>
  <c r="Z67" i="270"/>
  <c r="Z117" i="270" s="1"/>
  <c r="X67" i="270"/>
  <c r="X117" i="270" s="1"/>
  <c r="V67" i="270"/>
  <c r="V117" i="270" s="1"/>
  <c r="T67" i="270"/>
  <c r="T117" i="270" s="1"/>
  <c r="S67" i="270"/>
  <c r="S117" i="270" s="1"/>
  <c r="P67" i="270"/>
  <c r="O67" i="270"/>
  <c r="O117" i="270" s="1"/>
  <c r="N67" i="270"/>
  <c r="N117" i="270" s="1"/>
  <c r="K67" i="270"/>
  <c r="K117" i="270" s="1"/>
  <c r="J67" i="270"/>
  <c r="J117" i="270" s="1"/>
  <c r="H67" i="270"/>
  <c r="H117" i="270" s="1"/>
  <c r="F67" i="270"/>
  <c r="F117" i="270" s="1"/>
  <c r="D67" i="270"/>
  <c r="C67" i="270"/>
  <c r="B67" i="270"/>
  <c r="B66" i="270"/>
  <c r="B65" i="270"/>
  <c r="T65" i="270" s="1"/>
  <c r="T115" i="270" s="1"/>
  <c r="AG64" i="270"/>
  <c r="AG114" i="270" s="1"/>
  <c r="AB64" i="270"/>
  <c r="AB114" i="270" s="1"/>
  <c r="B64" i="270"/>
  <c r="V64" i="270" s="1"/>
  <c r="V114" i="270" s="1"/>
  <c r="AF63" i="270"/>
  <c r="AF113" i="270" s="1"/>
  <c r="B63" i="270"/>
  <c r="AA63" i="270" s="1"/>
  <c r="AA113" i="270" s="1"/>
  <c r="AK62" i="270"/>
  <c r="AK112" i="270" s="1"/>
  <c r="U62" i="270"/>
  <c r="U112" i="270" s="1"/>
  <c r="B62" i="270"/>
  <c r="AG62" i="270" s="1"/>
  <c r="AG112" i="270" s="1"/>
  <c r="AE61" i="270"/>
  <c r="AE111" i="270" s="1"/>
  <c r="T61" i="270"/>
  <c r="T111" i="270" s="1"/>
  <c r="B61" i="270"/>
  <c r="AP61" i="270" s="1"/>
  <c r="AP111" i="270" s="1"/>
  <c r="AJ60" i="270"/>
  <c r="AJ110" i="270" s="1"/>
  <c r="AB60" i="270"/>
  <c r="AB110" i="270" s="1"/>
  <c r="B60" i="270"/>
  <c r="AO60" i="270" s="1"/>
  <c r="AO110" i="270" s="1"/>
  <c r="B59" i="270"/>
  <c r="AP59" i="270" s="1"/>
  <c r="AP109" i="270" s="1"/>
  <c r="B58" i="270"/>
  <c r="B108" i="270" s="1"/>
  <c r="B148" i="270" s="1"/>
  <c r="B57" i="270"/>
  <c r="AL56" i="270"/>
  <c r="AL106" i="270" s="1"/>
  <c r="AG56" i="270"/>
  <c r="AG106" i="270" s="1"/>
  <c r="AB56" i="270"/>
  <c r="AB106" i="270" s="1"/>
  <c r="Q56" i="270"/>
  <c r="Q106" i="270" s="1"/>
  <c r="L56" i="270"/>
  <c r="B56" i="270"/>
  <c r="V56" i="270" s="1"/>
  <c r="V106" i="270" s="1"/>
  <c r="AL55" i="270"/>
  <c r="AL105" i="270" s="1"/>
  <c r="P55" i="270"/>
  <c r="P105" i="270" s="1"/>
  <c r="B55" i="270"/>
  <c r="AF55" i="270" s="1"/>
  <c r="AF105" i="270" s="1"/>
  <c r="AP54" i="270"/>
  <c r="AP104" i="270" s="1"/>
  <c r="AF54" i="270"/>
  <c r="AF104" i="270" s="1"/>
  <c r="B54" i="270"/>
  <c r="AL54" i="270" s="1"/>
  <c r="AL104" i="270" s="1"/>
  <c r="AP53" i="270"/>
  <c r="AP103" i="270" s="1"/>
  <c r="Z53" i="270"/>
  <c r="Z103" i="270" s="1"/>
  <c r="U53" i="270"/>
  <c r="U103" i="270" s="1"/>
  <c r="B53" i="270"/>
  <c r="AJ53" i="270" s="1"/>
  <c r="AJ103" i="270" s="1"/>
  <c r="B52" i="270"/>
  <c r="B102" i="270" s="1"/>
  <c r="B142" i="270" s="1"/>
  <c r="AP51" i="270"/>
  <c r="AP101" i="270" s="1"/>
  <c r="AP141" i="270" s="1"/>
  <c r="AP181" i="270" s="1"/>
  <c r="AP221" i="270" s="1"/>
  <c r="AP251" i="270" s="1"/>
  <c r="AO51" i="270"/>
  <c r="AN51" i="270"/>
  <c r="AN101" i="270" s="1"/>
  <c r="AN141" i="270" s="1"/>
  <c r="AN181" i="270" s="1"/>
  <c r="AN221" i="270" s="1"/>
  <c r="AN251" i="270" s="1"/>
  <c r="AM51" i="270"/>
  <c r="AM101" i="270" s="1"/>
  <c r="AM141" i="270" s="1"/>
  <c r="AM181" i="270" s="1"/>
  <c r="AM221" i="270" s="1"/>
  <c r="AM251" i="270" s="1"/>
  <c r="AL51" i="270"/>
  <c r="AL101" i="270" s="1"/>
  <c r="AL141" i="270" s="1"/>
  <c r="AL181" i="270" s="1"/>
  <c r="AL221" i="270" s="1"/>
  <c r="AL251" i="270" s="1"/>
  <c r="AK51" i="270"/>
  <c r="AK101" i="270" s="1"/>
  <c r="AK141" i="270" s="1"/>
  <c r="AK181" i="270" s="1"/>
  <c r="AK221" i="270" s="1"/>
  <c r="AK251" i="270" s="1"/>
  <c r="AJ51" i="270"/>
  <c r="AJ101" i="270" s="1"/>
  <c r="AJ141" i="270" s="1"/>
  <c r="AJ181" i="270" s="1"/>
  <c r="AJ221" i="270" s="1"/>
  <c r="AJ251" i="270" s="1"/>
  <c r="AI51" i="270"/>
  <c r="AI101" i="270" s="1"/>
  <c r="AH51" i="270"/>
  <c r="AH101" i="270" s="1"/>
  <c r="AG51" i="270"/>
  <c r="AG101" i="270" s="1"/>
  <c r="AG141" i="270" s="1"/>
  <c r="AG181" i="270" s="1"/>
  <c r="AG221" i="270" s="1"/>
  <c r="AG251" i="270" s="1"/>
  <c r="AF51" i="270"/>
  <c r="AF101" i="270" s="1"/>
  <c r="AF141" i="270" s="1"/>
  <c r="AF181" i="270" s="1"/>
  <c r="AF221" i="270" s="1"/>
  <c r="AF251" i="270" s="1"/>
  <c r="AE51" i="270"/>
  <c r="AE101" i="270" s="1"/>
  <c r="AE141" i="270" s="1"/>
  <c r="AE181" i="270" s="1"/>
  <c r="AE221" i="270" s="1"/>
  <c r="AE251" i="270" s="1"/>
  <c r="AD51" i="270"/>
  <c r="AD101" i="270" s="1"/>
  <c r="AD141" i="270" s="1"/>
  <c r="AD181" i="270" s="1"/>
  <c r="AD221" i="270" s="1"/>
  <c r="AD251" i="270" s="1"/>
  <c r="AC51" i="270"/>
  <c r="AC101" i="270" s="1"/>
  <c r="AC141" i="270" s="1"/>
  <c r="AC181" i="270" s="1"/>
  <c r="AC221" i="270" s="1"/>
  <c r="AC251" i="270" s="1"/>
  <c r="AB51" i="270"/>
  <c r="AB101" i="270" s="1"/>
  <c r="AB141" i="270" s="1"/>
  <c r="AB181" i="270" s="1"/>
  <c r="AB221" i="270" s="1"/>
  <c r="AB251" i="270" s="1"/>
  <c r="AA51" i="270"/>
  <c r="AA101" i="270" s="1"/>
  <c r="Z51" i="270"/>
  <c r="Z101" i="270" s="1"/>
  <c r="Y51" i="270"/>
  <c r="Y101" i="270" s="1"/>
  <c r="Y141" i="270" s="1"/>
  <c r="Y181" i="270" s="1"/>
  <c r="Y221" i="270" s="1"/>
  <c r="Y251" i="270" s="1"/>
  <c r="X51" i="270"/>
  <c r="X101" i="270" s="1"/>
  <c r="X141" i="270" s="1"/>
  <c r="X181" i="270" s="1"/>
  <c r="X221" i="270" s="1"/>
  <c r="X251" i="270" s="1"/>
  <c r="W51" i="270"/>
  <c r="W101" i="270" s="1"/>
  <c r="W141" i="270" s="1"/>
  <c r="W181" i="270" s="1"/>
  <c r="W221" i="270" s="1"/>
  <c r="W251" i="270" s="1"/>
  <c r="V51" i="270"/>
  <c r="V101" i="270" s="1"/>
  <c r="U51" i="270"/>
  <c r="U101" i="270" s="1"/>
  <c r="U141" i="270" s="1"/>
  <c r="U181" i="270" s="1"/>
  <c r="U221" i="270" s="1"/>
  <c r="U251" i="270" s="1"/>
  <c r="T51" i="270"/>
  <c r="T101" i="270" s="1"/>
  <c r="T141" i="270" s="1"/>
  <c r="T181" i="270" s="1"/>
  <c r="T221" i="270" s="1"/>
  <c r="T251" i="270" s="1"/>
  <c r="S51" i="270"/>
  <c r="S101" i="270" s="1"/>
  <c r="S141" i="270" s="1"/>
  <c r="S181" i="270" s="1"/>
  <c r="S221" i="270" s="1"/>
  <c r="S251" i="270" s="1"/>
  <c r="R51" i="270"/>
  <c r="R101" i="270" s="1"/>
  <c r="R141" i="270" s="1"/>
  <c r="R181" i="270" s="1"/>
  <c r="R221" i="270" s="1"/>
  <c r="R251" i="270" s="1"/>
  <c r="Q51" i="270"/>
  <c r="Q101" i="270" s="1"/>
  <c r="Q141" i="270" s="1"/>
  <c r="Q181" i="270" s="1"/>
  <c r="Q221" i="270" s="1"/>
  <c r="Q251" i="270" s="1"/>
  <c r="P51" i="270"/>
  <c r="P101" i="270" s="1"/>
  <c r="P141" i="270" s="1"/>
  <c r="P221" i="270" s="1"/>
  <c r="P251" i="270" s="1"/>
  <c r="O51" i="270"/>
  <c r="O101" i="270" s="1"/>
  <c r="O141" i="270" s="1"/>
  <c r="O181" i="270" s="1"/>
  <c r="O221" i="270" s="1"/>
  <c r="O251" i="270" s="1"/>
  <c r="N51" i="270"/>
  <c r="N101" i="270" s="1"/>
  <c r="M51" i="270"/>
  <c r="M101" i="270" s="1"/>
  <c r="M141" i="270" s="1"/>
  <c r="M181" i="270" s="1"/>
  <c r="M221" i="270" s="1"/>
  <c r="M251" i="270" s="1"/>
  <c r="L51" i="270"/>
  <c r="L101" i="270" s="1"/>
  <c r="L141" i="270" s="1"/>
  <c r="L181" i="270" s="1"/>
  <c r="L221" i="270" s="1"/>
  <c r="L251" i="270" s="1"/>
  <c r="K51" i="270"/>
  <c r="K101" i="270" s="1"/>
  <c r="K141" i="270" s="1"/>
  <c r="K181" i="270" s="1"/>
  <c r="K221" i="270" s="1"/>
  <c r="K251" i="270" s="1"/>
  <c r="J51" i="270"/>
  <c r="J101" i="270" s="1"/>
  <c r="J141" i="270" s="1"/>
  <c r="J181" i="270" s="1"/>
  <c r="J221" i="270" s="1"/>
  <c r="J251" i="270" s="1"/>
  <c r="I51" i="270"/>
  <c r="I101" i="270" s="1"/>
  <c r="I141" i="270" s="1"/>
  <c r="I181" i="270" s="1"/>
  <c r="I221" i="270" s="1"/>
  <c r="I251" i="270" s="1"/>
  <c r="H51" i="270"/>
  <c r="H101" i="270" s="1"/>
  <c r="H141" i="270" s="1"/>
  <c r="H181" i="270" s="1"/>
  <c r="H221" i="270" s="1"/>
  <c r="H251" i="270" s="1"/>
  <c r="G51" i="270"/>
  <c r="G101" i="270" s="1"/>
  <c r="G141" i="270" s="1"/>
  <c r="G181" i="270" s="1"/>
  <c r="G221" i="270" s="1"/>
  <c r="G251" i="270" s="1"/>
  <c r="F51" i="270"/>
  <c r="F101" i="270" s="1"/>
  <c r="F141" i="270" s="1"/>
  <c r="F181" i="270" s="1"/>
  <c r="F221" i="270" s="1"/>
  <c r="F251" i="270" s="1"/>
  <c r="E51" i="270"/>
  <c r="E101" i="270" s="1"/>
  <c r="E141" i="270" s="1"/>
  <c r="E181" i="270" s="1"/>
  <c r="E221" i="270" s="1"/>
  <c r="E251" i="270" s="1"/>
  <c r="D51" i="270"/>
  <c r="D101" i="270" s="1"/>
  <c r="D141" i="270" s="1"/>
  <c r="D181" i="270" s="1"/>
  <c r="D221" i="270" s="1"/>
  <c r="D251" i="270" s="1"/>
  <c r="C51" i="270"/>
  <c r="C101" i="270" s="1"/>
  <c r="C141" i="270" s="1"/>
  <c r="C181" i="270" s="1"/>
  <c r="C221" i="270" s="1"/>
  <c r="C251" i="270" s="1"/>
  <c r="AP43" i="270"/>
  <c r="AO43" i="270"/>
  <c r="AN43" i="270"/>
  <c r="AM43" i="270"/>
  <c r="AL43" i="270"/>
  <c r="AK43" i="270"/>
  <c r="AJ43" i="270"/>
  <c r="AI43" i="270"/>
  <c r="AH43" i="270"/>
  <c r="AG43" i="270"/>
  <c r="AF43" i="270"/>
  <c r="AE43" i="270"/>
  <c r="AD43" i="270"/>
  <c r="AC43" i="270"/>
  <c r="AB43" i="270"/>
  <c r="AA43" i="270"/>
  <c r="Z43" i="270"/>
  <c r="Y43" i="270"/>
  <c r="X43" i="270"/>
  <c r="W43" i="270"/>
  <c r="V43" i="270"/>
  <c r="U43" i="270"/>
  <c r="T43" i="270"/>
  <c r="S43" i="270"/>
  <c r="R43" i="270"/>
  <c r="Q43" i="270"/>
  <c r="P43" i="270"/>
  <c r="O43" i="270"/>
  <c r="N43" i="270"/>
  <c r="M43" i="270"/>
  <c r="L43" i="270"/>
  <c r="K43" i="270"/>
  <c r="J43" i="270"/>
  <c r="I43" i="270"/>
  <c r="H43" i="270"/>
  <c r="G43" i="270"/>
  <c r="F43" i="270"/>
  <c r="E43" i="270"/>
  <c r="D43" i="270"/>
  <c r="AP40" i="270"/>
  <c r="AO40" i="270"/>
  <c r="AN40" i="270"/>
  <c r="AM40" i="270"/>
  <c r="AL40" i="270"/>
  <c r="AK40" i="270"/>
  <c r="AJ40" i="270"/>
  <c r="AI40" i="270"/>
  <c r="AH40" i="270"/>
  <c r="AG40" i="270"/>
  <c r="AF40" i="270"/>
  <c r="AE40" i="270"/>
  <c r="AD40" i="270"/>
  <c r="AC40" i="270"/>
  <c r="AB40" i="270"/>
  <c r="AA40" i="270"/>
  <c r="Z40" i="270"/>
  <c r="Y40" i="270"/>
  <c r="X40" i="270"/>
  <c r="W40" i="270"/>
  <c r="V40" i="270"/>
  <c r="U40" i="270"/>
  <c r="T40" i="270"/>
  <c r="S40" i="270"/>
  <c r="R40" i="270"/>
  <c r="Q40" i="270"/>
  <c r="P40" i="270"/>
  <c r="O40" i="270"/>
  <c r="N40" i="270"/>
  <c r="N60" i="270" s="1"/>
  <c r="M40" i="270"/>
  <c r="L40" i="270"/>
  <c r="L64" i="270" s="1"/>
  <c r="K40" i="270"/>
  <c r="J40" i="270"/>
  <c r="I40" i="270"/>
  <c r="I53" i="270" s="1"/>
  <c r="H40" i="270"/>
  <c r="G40" i="270"/>
  <c r="F40" i="270"/>
  <c r="F63" i="270" s="1"/>
  <c r="E40" i="270"/>
  <c r="D40" i="270"/>
  <c r="C40" i="270"/>
  <c r="AO141" i="269"/>
  <c r="AO181" i="269" s="1"/>
  <c r="AO221" i="269" s="1"/>
  <c r="AO251" i="269" s="1"/>
  <c r="AK141" i="269"/>
  <c r="AK181" i="269" s="1"/>
  <c r="AK221" i="269" s="1"/>
  <c r="AK251" i="269" s="1"/>
  <c r="U141" i="269"/>
  <c r="U181" i="269" s="1"/>
  <c r="U221" i="269" s="1"/>
  <c r="U251" i="269" s="1"/>
  <c r="U139" i="269"/>
  <c r="U179" i="269" s="1"/>
  <c r="O139" i="269"/>
  <c r="O179" i="269" s="1"/>
  <c r="B139" i="269"/>
  <c r="B179" i="269" s="1"/>
  <c r="AI138" i="269"/>
  <c r="V138" i="269"/>
  <c r="S138" i="269"/>
  <c r="AO137" i="269"/>
  <c r="AJ137" i="269"/>
  <c r="AG137" i="269"/>
  <c r="AE137" i="269"/>
  <c r="AA137" i="269"/>
  <c r="Y137" i="269"/>
  <c r="T137" i="269"/>
  <c r="O137" i="269"/>
  <c r="L137" i="269"/>
  <c r="B136" i="269"/>
  <c r="B176" i="269" s="1"/>
  <c r="AO135" i="269"/>
  <c r="Y135" i="269"/>
  <c r="W135" i="269"/>
  <c r="B135" i="269"/>
  <c r="B175" i="269" s="1"/>
  <c r="V134" i="269"/>
  <c r="AO133" i="269"/>
  <c r="AJ133" i="269"/>
  <c r="AE133" i="269"/>
  <c r="AA133" i="269"/>
  <c r="Y133" i="269"/>
  <c r="T133" i="269"/>
  <c r="O133" i="269"/>
  <c r="B132" i="269"/>
  <c r="B172" i="269" s="1"/>
  <c r="AE131" i="269"/>
  <c r="Q131" i="269"/>
  <c r="O131" i="269"/>
  <c r="B131" i="269"/>
  <c r="B171" i="269" s="1"/>
  <c r="N130" i="269"/>
  <c r="AO129" i="269"/>
  <c r="AN129" i="269"/>
  <c r="AJ129" i="269"/>
  <c r="AG129" i="269"/>
  <c r="AE129" i="269"/>
  <c r="Y129" i="269"/>
  <c r="T129" i="269"/>
  <c r="O129" i="269"/>
  <c r="L129" i="269"/>
  <c r="V128" i="269"/>
  <c r="B128" i="269"/>
  <c r="B168" i="269" s="1"/>
  <c r="AO127" i="269"/>
  <c r="AK127" i="269"/>
  <c r="AE127" i="269"/>
  <c r="AA127" i="269"/>
  <c r="Y127" i="269"/>
  <c r="U127" i="269"/>
  <c r="Q127" i="269"/>
  <c r="O127" i="269"/>
  <c r="B127" i="269"/>
  <c r="B167" i="269" s="1"/>
  <c r="AI126" i="269"/>
  <c r="N126" i="269"/>
  <c r="AK125" i="269"/>
  <c r="AB125" i="269"/>
  <c r="AA125" i="269"/>
  <c r="P125" i="269"/>
  <c r="AO123" i="269"/>
  <c r="AE123" i="269"/>
  <c r="Y123" i="269"/>
  <c r="W123" i="269"/>
  <c r="O123" i="269"/>
  <c r="M123" i="269"/>
  <c r="B123" i="269"/>
  <c r="B163" i="269" s="1"/>
  <c r="AQ163" i="269" s="1"/>
  <c r="AS163" i="269" s="1"/>
  <c r="AI122" i="269"/>
  <c r="AO121" i="269"/>
  <c r="AK121" i="269"/>
  <c r="AJ121" i="269"/>
  <c r="AE121" i="269"/>
  <c r="AB121" i="269"/>
  <c r="Y121" i="269"/>
  <c r="Y161" i="269" s="1"/>
  <c r="W121" i="269"/>
  <c r="U121" i="269"/>
  <c r="T121" i="269"/>
  <c r="O121" i="269"/>
  <c r="L121" i="269"/>
  <c r="AO119" i="269"/>
  <c r="AM119" i="269"/>
  <c r="AG119" i="269"/>
  <c r="Y119" i="269"/>
  <c r="W119" i="269"/>
  <c r="S119" i="269"/>
  <c r="K119" i="269"/>
  <c r="B119" i="269"/>
  <c r="B159" i="269" s="1"/>
  <c r="AO117" i="269"/>
  <c r="AJ117" i="269"/>
  <c r="AE117" i="269"/>
  <c r="AA117" i="269"/>
  <c r="Y117" i="269"/>
  <c r="T117" i="269"/>
  <c r="O117" i="269"/>
  <c r="AO101" i="269"/>
  <c r="AK101" i="269"/>
  <c r="AG101" i="269"/>
  <c r="AG141" i="269" s="1"/>
  <c r="AG181" i="269" s="1"/>
  <c r="AG221" i="269" s="1"/>
  <c r="AG251" i="269" s="1"/>
  <c r="AC101" i="269"/>
  <c r="AC141" i="269" s="1"/>
  <c r="AC181" i="269" s="1"/>
  <c r="AC221" i="269" s="1"/>
  <c r="AC251" i="269" s="1"/>
  <c r="Y101" i="269"/>
  <c r="Y141" i="269" s="1"/>
  <c r="Y181" i="269" s="1"/>
  <c r="Y221" i="269" s="1"/>
  <c r="Y251" i="269" s="1"/>
  <c r="U101" i="269"/>
  <c r="Q101" i="269"/>
  <c r="Q141" i="269" s="1"/>
  <c r="Q181" i="269" s="1"/>
  <c r="Q221" i="269" s="1"/>
  <c r="Q251" i="269" s="1"/>
  <c r="M101" i="269"/>
  <c r="M141" i="269" s="1"/>
  <c r="M181" i="269" s="1"/>
  <c r="M221" i="269" s="1"/>
  <c r="M251" i="269" s="1"/>
  <c r="AP94" i="269"/>
  <c r="AO94" i="269"/>
  <c r="AN94" i="269"/>
  <c r="AM94" i="269"/>
  <c r="AL94" i="269"/>
  <c r="AK94" i="269"/>
  <c r="AJ94" i="269"/>
  <c r="AI94" i="269"/>
  <c r="AH94" i="269"/>
  <c r="AG94" i="269"/>
  <c r="AF94" i="269"/>
  <c r="AE94" i="269"/>
  <c r="AD94" i="269"/>
  <c r="AC94" i="269"/>
  <c r="AB94" i="269"/>
  <c r="AA94" i="269"/>
  <c r="Z94" i="269"/>
  <c r="Y94" i="269"/>
  <c r="X94" i="269"/>
  <c r="W94" i="269"/>
  <c r="V94" i="269"/>
  <c r="U94" i="269"/>
  <c r="T94" i="269"/>
  <c r="S94" i="269"/>
  <c r="R94" i="269"/>
  <c r="Q94" i="269"/>
  <c r="P94" i="269"/>
  <c r="O94" i="269"/>
  <c r="N94" i="269"/>
  <c r="M94" i="269"/>
  <c r="L94" i="269"/>
  <c r="K94" i="269"/>
  <c r="J94" i="269"/>
  <c r="I94" i="269"/>
  <c r="H94" i="269"/>
  <c r="G94" i="269"/>
  <c r="F94" i="269"/>
  <c r="E94" i="269"/>
  <c r="D94" i="269"/>
  <c r="AP93" i="269"/>
  <c r="AO93" i="269"/>
  <c r="AN93" i="269"/>
  <c r="AM93" i="269"/>
  <c r="AL93" i="269"/>
  <c r="AK93" i="269"/>
  <c r="AJ93" i="269"/>
  <c r="AI93" i="269"/>
  <c r="AH93" i="269"/>
  <c r="AG93" i="269"/>
  <c r="AF93" i="269"/>
  <c r="AE93" i="269"/>
  <c r="AD93" i="269"/>
  <c r="AC93" i="269"/>
  <c r="AB93" i="269"/>
  <c r="AA93" i="269"/>
  <c r="Z93" i="269"/>
  <c r="Y93" i="269"/>
  <c r="X93" i="269"/>
  <c r="W93" i="269"/>
  <c r="V93" i="269"/>
  <c r="U93" i="269"/>
  <c r="T93" i="269"/>
  <c r="S93" i="269"/>
  <c r="R93" i="269"/>
  <c r="Q93" i="269"/>
  <c r="P93" i="269"/>
  <c r="O93" i="269"/>
  <c r="N93" i="269"/>
  <c r="M93" i="269"/>
  <c r="L93" i="269"/>
  <c r="K93" i="269"/>
  <c r="J93" i="269"/>
  <c r="I93" i="269"/>
  <c r="H93" i="269"/>
  <c r="G93" i="269"/>
  <c r="F93" i="269"/>
  <c r="E93" i="269"/>
  <c r="D93" i="269"/>
  <c r="AP92" i="269"/>
  <c r="AO92" i="269"/>
  <c r="AN92" i="269"/>
  <c r="AM92" i="269"/>
  <c r="AL92" i="269"/>
  <c r="AK92" i="269"/>
  <c r="AJ92" i="269"/>
  <c r="AI92" i="269"/>
  <c r="AH92" i="269"/>
  <c r="AG92" i="269"/>
  <c r="AF92" i="269"/>
  <c r="AE92" i="269"/>
  <c r="AD92" i="269"/>
  <c r="AC92" i="269"/>
  <c r="AB92" i="269"/>
  <c r="AA92" i="269"/>
  <c r="Z92" i="269"/>
  <c r="Y92" i="269"/>
  <c r="X92" i="269"/>
  <c r="W92" i="269"/>
  <c r="V92" i="269"/>
  <c r="U92" i="269"/>
  <c r="T92" i="269"/>
  <c r="S92" i="269"/>
  <c r="R92" i="269"/>
  <c r="Q92" i="269"/>
  <c r="P92" i="269"/>
  <c r="O92" i="269"/>
  <c r="N92" i="269"/>
  <c r="M92" i="269"/>
  <c r="L92" i="269"/>
  <c r="K92" i="269"/>
  <c r="J92" i="269"/>
  <c r="I92" i="269"/>
  <c r="H92" i="269"/>
  <c r="G92" i="269"/>
  <c r="F92" i="269"/>
  <c r="E92" i="269"/>
  <c r="D92" i="269"/>
  <c r="AP91" i="269"/>
  <c r="AO91" i="269"/>
  <c r="AN91" i="269"/>
  <c r="AM91" i="269"/>
  <c r="AL91" i="269"/>
  <c r="AK91" i="269"/>
  <c r="AJ91" i="269"/>
  <c r="AI91" i="269"/>
  <c r="AH91" i="269"/>
  <c r="AG91" i="269"/>
  <c r="AF91" i="269"/>
  <c r="AE91" i="269"/>
  <c r="AD91" i="269"/>
  <c r="AC91" i="269"/>
  <c r="AB91" i="269"/>
  <c r="AA91" i="269"/>
  <c r="Z91" i="269"/>
  <c r="Y91" i="269"/>
  <c r="X91" i="269"/>
  <c r="W91" i="269"/>
  <c r="V91" i="269"/>
  <c r="U91" i="269"/>
  <c r="T91" i="269"/>
  <c r="S91" i="269"/>
  <c r="R91" i="269"/>
  <c r="Q91" i="269"/>
  <c r="P91" i="269"/>
  <c r="O91" i="269"/>
  <c r="N91" i="269"/>
  <c r="M91" i="269"/>
  <c r="L91" i="269"/>
  <c r="K91" i="269"/>
  <c r="J91" i="269"/>
  <c r="I91" i="269"/>
  <c r="H91" i="269"/>
  <c r="G91" i="269"/>
  <c r="F91" i="269"/>
  <c r="E91" i="269"/>
  <c r="D91" i="269"/>
  <c r="AP90" i="269"/>
  <c r="AO90" i="269"/>
  <c r="AN90" i="269"/>
  <c r="AM90" i="269"/>
  <c r="AL90" i="269"/>
  <c r="AK90" i="269"/>
  <c r="AJ90" i="269"/>
  <c r="AI90" i="269"/>
  <c r="AH90" i="269"/>
  <c r="AG90" i="269"/>
  <c r="AF90" i="269"/>
  <c r="AE90" i="269"/>
  <c r="AD90" i="269"/>
  <c r="AC90" i="269"/>
  <c r="AB90" i="269"/>
  <c r="AA90" i="269"/>
  <c r="Z90" i="269"/>
  <c r="Y90" i="269"/>
  <c r="X90" i="269"/>
  <c r="W90" i="269"/>
  <c r="V90" i="269"/>
  <c r="U90" i="269"/>
  <c r="T90" i="269"/>
  <c r="S90" i="269"/>
  <c r="R90" i="269"/>
  <c r="Q90" i="269"/>
  <c r="P90" i="269"/>
  <c r="O90" i="269"/>
  <c r="N90" i="269"/>
  <c r="M90" i="269"/>
  <c r="L90" i="269"/>
  <c r="K90" i="269"/>
  <c r="J90" i="269"/>
  <c r="I90" i="269"/>
  <c r="H90" i="269"/>
  <c r="G90" i="269"/>
  <c r="F90" i="269"/>
  <c r="E90" i="269"/>
  <c r="D90" i="269"/>
  <c r="AQ89" i="269"/>
  <c r="C139" i="269" s="1"/>
  <c r="C179" i="269" s="1"/>
  <c r="AO89" i="269"/>
  <c r="AO139" i="269" s="1"/>
  <c r="AO179" i="269" s="1"/>
  <c r="AN89" i="269"/>
  <c r="AN139" i="269" s="1"/>
  <c r="AN179" i="269" s="1"/>
  <c r="AM89" i="269"/>
  <c r="AM139" i="269" s="1"/>
  <c r="AM179" i="269" s="1"/>
  <c r="AK89" i="269"/>
  <c r="AK139" i="269" s="1"/>
  <c r="AK179" i="269" s="1"/>
  <c r="AJ89" i="269"/>
  <c r="AJ139" i="269" s="1"/>
  <c r="AJ179" i="269" s="1"/>
  <c r="AI89" i="269"/>
  <c r="AI139" i="269" s="1"/>
  <c r="AI179" i="269" s="1"/>
  <c r="AG89" i="269"/>
  <c r="AG139" i="269" s="1"/>
  <c r="AG179" i="269" s="1"/>
  <c r="AF89" i="269"/>
  <c r="AF139" i="269" s="1"/>
  <c r="AF179" i="269" s="1"/>
  <c r="AE89" i="269"/>
  <c r="AE139" i="269" s="1"/>
  <c r="AE179" i="269" s="1"/>
  <c r="AC89" i="269"/>
  <c r="AC139" i="269" s="1"/>
  <c r="AC179" i="269" s="1"/>
  <c r="AB89" i="269"/>
  <c r="AB139" i="269" s="1"/>
  <c r="AB179" i="269" s="1"/>
  <c r="AA89" i="269"/>
  <c r="AA139" i="269" s="1"/>
  <c r="AA179" i="269" s="1"/>
  <c r="Y89" i="269"/>
  <c r="Y139" i="269" s="1"/>
  <c r="Y179" i="269" s="1"/>
  <c r="X89" i="269"/>
  <c r="X139" i="269" s="1"/>
  <c r="X179" i="269" s="1"/>
  <c r="W89" i="269"/>
  <c r="W139" i="269" s="1"/>
  <c r="W179" i="269" s="1"/>
  <c r="U89" i="269"/>
  <c r="T89" i="269"/>
  <c r="T139" i="269" s="1"/>
  <c r="T179" i="269" s="1"/>
  <c r="S89" i="269"/>
  <c r="S139" i="269" s="1"/>
  <c r="S179" i="269" s="1"/>
  <c r="Q89" i="269"/>
  <c r="Q139" i="269" s="1"/>
  <c r="Q179" i="269" s="1"/>
  <c r="P89" i="269"/>
  <c r="P139" i="269" s="1"/>
  <c r="P179" i="269" s="1"/>
  <c r="O89" i="269"/>
  <c r="M89" i="269"/>
  <c r="M139" i="269" s="1"/>
  <c r="M179" i="269" s="1"/>
  <c r="L89" i="269"/>
  <c r="L139" i="269" s="1"/>
  <c r="L179" i="269" s="1"/>
  <c r="K89" i="269"/>
  <c r="K139" i="269" s="1"/>
  <c r="K179" i="269" s="1"/>
  <c r="I89" i="269"/>
  <c r="I139" i="269" s="1"/>
  <c r="I179" i="269" s="1"/>
  <c r="H89" i="269"/>
  <c r="H139" i="269" s="1"/>
  <c r="H179" i="269" s="1"/>
  <c r="G89" i="269"/>
  <c r="G139" i="269" s="1"/>
  <c r="G179" i="269" s="1"/>
  <c r="E89" i="269"/>
  <c r="E139" i="269" s="1"/>
  <c r="E179" i="269" s="1"/>
  <c r="D89" i="269"/>
  <c r="D139" i="269" s="1"/>
  <c r="D179" i="269" s="1"/>
  <c r="C89" i="269"/>
  <c r="B89" i="269"/>
  <c r="AP89" i="269" s="1"/>
  <c r="AP139" i="269" s="1"/>
  <c r="AP179" i="269" s="1"/>
  <c r="AQ88" i="269"/>
  <c r="C138" i="269" s="1"/>
  <c r="AO88" i="269"/>
  <c r="AO138" i="269" s="1"/>
  <c r="AM88" i="269"/>
  <c r="AM138" i="269" s="1"/>
  <c r="AI88" i="269"/>
  <c r="AH88" i="269"/>
  <c r="AH138" i="269" s="1"/>
  <c r="AG88" i="269"/>
  <c r="AG138" i="269" s="1"/>
  <c r="AC88" i="269"/>
  <c r="AC138" i="269" s="1"/>
  <c r="AA88" i="269"/>
  <c r="AA138" i="269" s="1"/>
  <c r="Y88" i="269"/>
  <c r="Y138" i="269" s="1"/>
  <c r="V88" i="269"/>
  <c r="S88" i="269"/>
  <c r="R88" i="269"/>
  <c r="R138" i="269" s="1"/>
  <c r="N88" i="269"/>
  <c r="N138" i="269" s="1"/>
  <c r="M88" i="269"/>
  <c r="M138" i="269" s="1"/>
  <c r="K88" i="269"/>
  <c r="K138" i="269" s="1"/>
  <c r="K218" i="269" s="1"/>
  <c r="G88" i="269"/>
  <c r="G138" i="269" s="1"/>
  <c r="F88" i="269"/>
  <c r="F138" i="269" s="1"/>
  <c r="C88" i="269"/>
  <c r="B88" i="269"/>
  <c r="AQ87" i="269"/>
  <c r="C137" i="269" s="1"/>
  <c r="AO87" i="269"/>
  <c r="AN87" i="269"/>
  <c r="AN137" i="269" s="1"/>
  <c r="AM87" i="269"/>
  <c r="AM137" i="269" s="1"/>
  <c r="AK87" i="269"/>
  <c r="AK137" i="269" s="1"/>
  <c r="AJ87" i="269"/>
  <c r="AI87" i="269"/>
  <c r="AI137" i="269" s="1"/>
  <c r="AG87" i="269"/>
  <c r="AF87" i="269"/>
  <c r="AF137" i="269" s="1"/>
  <c r="AE87" i="269"/>
  <c r="AC87" i="269"/>
  <c r="AC137" i="269" s="1"/>
  <c r="AB87" i="269"/>
  <c r="AB137" i="269" s="1"/>
  <c r="AA87" i="269"/>
  <c r="Y87" i="269"/>
  <c r="X87" i="269"/>
  <c r="X137" i="269" s="1"/>
  <c r="W87" i="269"/>
  <c r="W137" i="269" s="1"/>
  <c r="U87" i="269"/>
  <c r="U137" i="269" s="1"/>
  <c r="T87" i="269"/>
  <c r="S87" i="269"/>
  <c r="S137" i="269" s="1"/>
  <c r="Q87" i="269"/>
  <c r="Q137" i="269" s="1"/>
  <c r="P87" i="269"/>
  <c r="P137" i="269" s="1"/>
  <c r="O87" i="269"/>
  <c r="M87" i="269"/>
  <c r="M137" i="269" s="1"/>
  <c r="L87" i="269"/>
  <c r="K87" i="269"/>
  <c r="K137" i="269" s="1"/>
  <c r="I87" i="269"/>
  <c r="I137" i="269" s="1"/>
  <c r="H87" i="269"/>
  <c r="H137" i="269" s="1"/>
  <c r="G87" i="269"/>
  <c r="G137" i="269" s="1"/>
  <c r="E87" i="269"/>
  <c r="E137" i="269" s="1"/>
  <c r="D87" i="269"/>
  <c r="D137" i="269" s="1"/>
  <c r="C87" i="269"/>
  <c r="B87" i="269"/>
  <c r="B137" i="269" s="1"/>
  <c r="B177" i="269" s="1"/>
  <c r="AQ86" i="269"/>
  <c r="C136" i="269" s="1"/>
  <c r="AO86" i="269"/>
  <c r="AO136" i="269" s="1"/>
  <c r="AM86" i="269"/>
  <c r="AM136" i="269" s="1"/>
  <c r="AI86" i="269"/>
  <c r="AI136" i="269" s="1"/>
  <c r="AH86" i="269"/>
  <c r="AH136" i="269" s="1"/>
  <c r="AG86" i="269"/>
  <c r="AG136" i="269" s="1"/>
  <c r="AC86" i="269"/>
  <c r="AC136" i="269" s="1"/>
  <c r="AA86" i="269"/>
  <c r="AA136" i="269" s="1"/>
  <c r="Y86" i="269"/>
  <c r="Y136" i="269" s="1"/>
  <c r="V86" i="269"/>
  <c r="V136" i="269" s="1"/>
  <c r="S86" i="269"/>
  <c r="S136" i="269" s="1"/>
  <c r="R86" i="269"/>
  <c r="R136" i="269" s="1"/>
  <c r="N86" i="269"/>
  <c r="N136" i="269" s="1"/>
  <c r="M86" i="269"/>
  <c r="M136" i="269" s="1"/>
  <c r="K86" i="269"/>
  <c r="K136" i="269" s="1"/>
  <c r="G86" i="269"/>
  <c r="G136" i="269" s="1"/>
  <c r="F86" i="269"/>
  <c r="F136" i="269" s="1"/>
  <c r="C86" i="269"/>
  <c r="B86" i="269"/>
  <c r="AQ85" i="269"/>
  <c r="C135" i="269" s="1"/>
  <c r="AO85" i="269"/>
  <c r="AN85" i="269"/>
  <c r="AN135" i="269" s="1"/>
  <c r="AM85" i="269"/>
  <c r="AM135" i="269" s="1"/>
  <c r="AK85" i="269"/>
  <c r="AK135" i="269" s="1"/>
  <c r="AJ85" i="269"/>
  <c r="AJ135" i="269" s="1"/>
  <c r="AI85" i="269"/>
  <c r="AI135" i="269" s="1"/>
  <c r="AG85" i="269"/>
  <c r="AG135" i="269" s="1"/>
  <c r="AF85" i="269"/>
  <c r="AF135" i="269" s="1"/>
  <c r="AE85" i="269"/>
  <c r="AE135" i="269" s="1"/>
  <c r="AC85" i="269"/>
  <c r="AC135" i="269" s="1"/>
  <c r="AB85" i="269"/>
  <c r="AB135" i="269" s="1"/>
  <c r="AA85" i="269"/>
  <c r="AA135" i="269" s="1"/>
  <c r="Y85" i="269"/>
  <c r="X85" i="269"/>
  <c r="X135" i="269" s="1"/>
  <c r="W85" i="269"/>
  <c r="U85" i="269"/>
  <c r="U135" i="269" s="1"/>
  <c r="T85" i="269"/>
  <c r="T135" i="269" s="1"/>
  <c r="S85" i="269"/>
  <c r="S135" i="269" s="1"/>
  <c r="Q85" i="269"/>
  <c r="Q135" i="269" s="1"/>
  <c r="P85" i="269"/>
  <c r="P135" i="269" s="1"/>
  <c r="O85" i="269"/>
  <c r="O135" i="269" s="1"/>
  <c r="M85" i="269"/>
  <c r="M135" i="269" s="1"/>
  <c r="L85" i="269"/>
  <c r="L135" i="269" s="1"/>
  <c r="K85" i="269"/>
  <c r="K135" i="269" s="1"/>
  <c r="I85" i="269"/>
  <c r="I135" i="269" s="1"/>
  <c r="H85" i="269"/>
  <c r="H135" i="269" s="1"/>
  <c r="G85" i="269"/>
  <c r="G135" i="269" s="1"/>
  <c r="E85" i="269"/>
  <c r="E135" i="269" s="1"/>
  <c r="D85" i="269"/>
  <c r="D135" i="269" s="1"/>
  <c r="C85" i="269"/>
  <c r="B85" i="269"/>
  <c r="AP85" i="269" s="1"/>
  <c r="AP135" i="269" s="1"/>
  <c r="AQ84" i="269"/>
  <c r="C134" i="269" s="1"/>
  <c r="AO84" i="269"/>
  <c r="AO134" i="269" s="1"/>
  <c r="AM84" i="269"/>
  <c r="AM134" i="269" s="1"/>
  <c r="AI84" i="269"/>
  <c r="AI134" i="269" s="1"/>
  <c r="AH84" i="269"/>
  <c r="AH134" i="269" s="1"/>
  <c r="AG84" i="269"/>
  <c r="AG134" i="269" s="1"/>
  <c r="AC84" i="269"/>
  <c r="AC134" i="269" s="1"/>
  <c r="AA84" i="269"/>
  <c r="AA134" i="269" s="1"/>
  <c r="Y84" i="269"/>
  <c r="Y134" i="269" s="1"/>
  <c r="V84" i="269"/>
  <c r="S84" i="269"/>
  <c r="S134" i="269" s="1"/>
  <c r="R84" i="269"/>
  <c r="R134" i="269" s="1"/>
  <c r="N84" i="269"/>
  <c r="N134" i="269" s="1"/>
  <c r="M84" i="269"/>
  <c r="M134" i="269" s="1"/>
  <c r="K84" i="269"/>
  <c r="K134" i="269" s="1"/>
  <c r="G84" i="269"/>
  <c r="G134" i="269" s="1"/>
  <c r="F84" i="269"/>
  <c r="F134" i="269" s="1"/>
  <c r="C84" i="269"/>
  <c r="B84" i="269"/>
  <c r="AQ83" i="269"/>
  <c r="C133" i="269" s="1"/>
  <c r="AO83" i="269"/>
  <c r="AN83" i="269"/>
  <c r="AN133" i="269" s="1"/>
  <c r="AM83" i="269"/>
  <c r="AM133" i="269" s="1"/>
  <c r="AK83" i="269"/>
  <c r="AK133" i="269" s="1"/>
  <c r="AJ83" i="269"/>
  <c r="AI83" i="269"/>
  <c r="AI133" i="269" s="1"/>
  <c r="AG83" i="269"/>
  <c r="AG133" i="269" s="1"/>
  <c r="AF83" i="269"/>
  <c r="AF133" i="269" s="1"/>
  <c r="AE83" i="269"/>
  <c r="AC83" i="269"/>
  <c r="AC133" i="269" s="1"/>
  <c r="AB83" i="269"/>
  <c r="AB133" i="269" s="1"/>
  <c r="AA83" i="269"/>
  <c r="Y83" i="269"/>
  <c r="X83" i="269"/>
  <c r="X133" i="269" s="1"/>
  <c r="W83" i="269"/>
  <c r="W133" i="269" s="1"/>
  <c r="U83" i="269"/>
  <c r="U133" i="269" s="1"/>
  <c r="T83" i="269"/>
  <c r="S83" i="269"/>
  <c r="S133" i="269" s="1"/>
  <c r="Q83" i="269"/>
  <c r="Q133" i="269" s="1"/>
  <c r="P83" i="269"/>
  <c r="P133" i="269" s="1"/>
  <c r="O83" i="269"/>
  <c r="M83" i="269"/>
  <c r="M133" i="269" s="1"/>
  <c r="L83" i="269"/>
  <c r="L133" i="269" s="1"/>
  <c r="K83" i="269"/>
  <c r="K133" i="269" s="1"/>
  <c r="I83" i="269"/>
  <c r="I133" i="269" s="1"/>
  <c r="H83" i="269"/>
  <c r="H133" i="269" s="1"/>
  <c r="G83" i="269"/>
  <c r="G133" i="269" s="1"/>
  <c r="E83" i="269"/>
  <c r="E133" i="269" s="1"/>
  <c r="D83" i="269"/>
  <c r="D133" i="269" s="1"/>
  <c r="C83" i="269"/>
  <c r="B83" i="269"/>
  <c r="B133" i="269" s="1"/>
  <c r="B173" i="269" s="1"/>
  <c r="AQ82" i="269"/>
  <c r="C132" i="269" s="1"/>
  <c r="AO82" i="269"/>
  <c r="AO132" i="269" s="1"/>
  <c r="AM82" i="269"/>
  <c r="AM132" i="269" s="1"/>
  <c r="AI82" i="269"/>
  <c r="AI132" i="269" s="1"/>
  <c r="AH82" i="269"/>
  <c r="AH132" i="269" s="1"/>
  <c r="AG82" i="269"/>
  <c r="AG132" i="269" s="1"/>
  <c r="AC82" i="269"/>
  <c r="AC132" i="269" s="1"/>
  <c r="AA82" i="269"/>
  <c r="AA132" i="269" s="1"/>
  <c r="Y82" i="269"/>
  <c r="Y132" i="269" s="1"/>
  <c r="V82" i="269"/>
  <c r="V132" i="269" s="1"/>
  <c r="S82" i="269"/>
  <c r="S132" i="269" s="1"/>
  <c r="R82" i="269"/>
  <c r="R132" i="269" s="1"/>
  <c r="N82" i="269"/>
  <c r="N132" i="269" s="1"/>
  <c r="M82" i="269"/>
  <c r="M132" i="269" s="1"/>
  <c r="K82" i="269"/>
  <c r="K132" i="269" s="1"/>
  <c r="G82" i="269"/>
  <c r="G132" i="269" s="1"/>
  <c r="F82" i="269"/>
  <c r="F132" i="269" s="1"/>
  <c r="C82" i="269"/>
  <c r="B82" i="269"/>
  <c r="AQ81" i="269"/>
  <c r="C131" i="269" s="1"/>
  <c r="AO81" i="269"/>
  <c r="AO131" i="269" s="1"/>
  <c r="AN81" i="269"/>
  <c r="AN131" i="269" s="1"/>
  <c r="AM81" i="269"/>
  <c r="AM131" i="269" s="1"/>
  <c r="AK81" i="269"/>
  <c r="AK131" i="269" s="1"/>
  <c r="AJ81" i="269"/>
  <c r="AJ131" i="269" s="1"/>
  <c r="AI81" i="269"/>
  <c r="AI131" i="269" s="1"/>
  <c r="AG81" i="269"/>
  <c r="AG131" i="269" s="1"/>
  <c r="AF81" i="269"/>
  <c r="AF131" i="269" s="1"/>
  <c r="AE81" i="269"/>
  <c r="AC81" i="269"/>
  <c r="AC131" i="269" s="1"/>
  <c r="AB81" i="269"/>
  <c r="AB131" i="269" s="1"/>
  <c r="AA81" i="269"/>
  <c r="AA131" i="269" s="1"/>
  <c r="Y81" i="269"/>
  <c r="Y131" i="269" s="1"/>
  <c r="X81" i="269"/>
  <c r="X131" i="269" s="1"/>
  <c r="W81" i="269"/>
  <c r="W131" i="269" s="1"/>
  <c r="U81" i="269"/>
  <c r="U131" i="269" s="1"/>
  <c r="T81" i="269"/>
  <c r="T131" i="269" s="1"/>
  <c r="S81" i="269"/>
  <c r="S131" i="269" s="1"/>
  <c r="Q81" i="269"/>
  <c r="P81" i="269"/>
  <c r="P131" i="269" s="1"/>
  <c r="O81" i="269"/>
  <c r="M81" i="269"/>
  <c r="M131" i="269" s="1"/>
  <c r="L81" i="269"/>
  <c r="L131" i="269" s="1"/>
  <c r="K81" i="269"/>
  <c r="K131" i="269" s="1"/>
  <c r="I81" i="269"/>
  <c r="I131" i="269" s="1"/>
  <c r="H81" i="269"/>
  <c r="H131" i="269" s="1"/>
  <c r="G81" i="269"/>
  <c r="G131" i="269" s="1"/>
  <c r="E81" i="269"/>
  <c r="E131" i="269" s="1"/>
  <c r="D81" i="269"/>
  <c r="D131" i="269" s="1"/>
  <c r="C81" i="269"/>
  <c r="B81" i="269"/>
  <c r="AP81" i="269" s="1"/>
  <c r="AP131" i="269" s="1"/>
  <c r="AQ80" i="269"/>
  <c r="C130" i="269" s="1"/>
  <c r="AO80" i="269"/>
  <c r="AO130" i="269" s="1"/>
  <c r="AM80" i="269"/>
  <c r="AM130" i="269" s="1"/>
  <c r="AI80" i="269"/>
  <c r="AI130" i="269" s="1"/>
  <c r="AH80" i="269"/>
  <c r="AH130" i="269" s="1"/>
  <c r="AG80" i="269"/>
  <c r="AG130" i="269" s="1"/>
  <c r="AC80" i="269"/>
  <c r="AC130" i="269" s="1"/>
  <c r="AA80" i="269"/>
  <c r="AA130" i="269" s="1"/>
  <c r="Y80" i="269"/>
  <c r="Y130" i="269" s="1"/>
  <c r="V80" i="269"/>
  <c r="V130" i="269" s="1"/>
  <c r="S80" i="269"/>
  <c r="S130" i="269" s="1"/>
  <c r="R80" i="269"/>
  <c r="R130" i="269" s="1"/>
  <c r="N80" i="269"/>
  <c r="M80" i="269"/>
  <c r="M130" i="269" s="1"/>
  <c r="K80" i="269"/>
  <c r="K130" i="269" s="1"/>
  <c r="G80" i="269"/>
  <c r="G130" i="269" s="1"/>
  <c r="F80" i="269"/>
  <c r="F130" i="269" s="1"/>
  <c r="C80" i="269"/>
  <c r="B80" i="269"/>
  <c r="AQ79" i="269"/>
  <c r="C129" i="269" s="1"/>
  <c r="AO79" i="269"/>
  <c r="AN79" i="269"/>
  <c r="AM79" i="269"/>
  <c r="AM129" i="269" s="1"/>
  <c r="AK79" i="269"/>
  <c r="AK129" i="269" s="1"/>
  <c r="AJ79" i="269"/>
  <c r="AI79" i="269"/>
  <c r="AI129" i="269" s="1"/>
  <c r="AG79" i="269"/>
  <c r="AF79" i="269"/>
  <c r="AF129" i="269" s="1"/>
  <c r="AE79" i="269"/>
  <c r="AC79" i="269"/>
  <c r="AC129" i="269" s="1"/>
  <c r="AB79" i="269"/>
  <c r="AB129" i="269" s="1"/>
  <c r="AA79" i="269"/>
  <c r="AA129" i="269" s="1"/>
  <c r="Y79" i="269"/>
  <c r="X79" i="269"/>
  <c r="X129" i="269" s="1"/>
  <c r="W79" i="269"/>
  <c r="W129" i="269" s="1"/>
  <c r="U79" i="269"/>
  <c r="U129" i="269" s="1"/>
  <c r="T79" i="269"/>
  <c r="S79" i="269"/>
  <c r="S129" i="269" s="1"/>
  <c r="Q79" i="269"/>
  <c r="Q129" i="269" s="1"/>
  <c r="P79" i="269"/>
  <c r="P129" i="269" s="1"/>
  <c r="O79" i="269"/>
  <c r="M79" i="269"/>
  <c r="M129" i="269" s="1"/>
  <c r="L79" i="269"/>
  <c r="K79" i="269"/>
  <c r="K129" i="269" s="1"/>
  <c r="I79" i="269"/>
  <c r="I129" i="269" s="1"/>
  <c r="H79" i="269"/>
  <c r="H129" i="269" s="1"/>
  <c r="G79" i="269"/>
  <c r="G129" i="269" s="1"/>
  <c r="E79" i="269"/>
  <c r="E129" i="269" s="1"/>
  <c r="D79" i="269"/>
  <c r="D129" i="269" s="1"/>
  <c r="C79" i="269"/>
  <c r="B79" i="269"/>
  <c r="B129" i="269" s="1"/>
  <c r="B169" i="269" s="1"/>
  <c r="AQ78" i="269"/>
  <c r="C128" i="269" s="1"/>
  <c r="AO78" i="269"/>
  <c r="AO128" i="269" s="1"/>
  <c r="AM78" i="269"/>
  <c r="AM128" i="269" s="1"/>
  <c r="AI78" i="269"/>
  <c r="AI128" i="269" s="1"/>
  <c r="AH78" i="269"/>
  <c r="AH128" i="269" s="1"/>
  <c r="AG78" i="269"/>
  <c r="AG128" i="269" s="1"/>
  <c r="AC78" i="269"/>
  <c r="AC128" i="269" s="1"/>
  <c r="AA78" i="269"/>
  <c r="AA128" i="269" s="1"/>
  <c r="Y78" i="269"/>
  <c r="Y128" i="269" s="1"/>
  <c r="V78" i="269"/>
  <c r="S78" i="269"/>
  <c r="S128" i="269" s="1"/>
  <c r="R78" i="269"/>
  <c r="R128" i="269" s="1"/>
  <c r="N78" i="269"/>
  <c r="N128" i="269" s="1"/>
  <c r="M78" i="269"/>
  <c r="M128" i="269" s="1"/>
  <c r="K78" i="269"/>
  <c r="K128" i="269" s="1"/>
  <c r="G78" i="269"/>
  <c r="G128" i="269" s="1"/>
  <c r="F78" i="269"/>
  <c r="F128" i="269" s="1"/>
  <c r="C78" i="269"/>
  <c r="B78" i="269"/>
  <c r="AQ77" i="269"/>
  <c r="C127" i="269" s="1"/>
  <c r="AO77" i="269"/>
  <c r="AN77" i="269"/>
  <c r="AN127" i="269" s="1"/>
  <c r="AM77" i="269"/>
  <c r="AM127" i="269" s="1"/>
  <c r="AK77" i="269"/>
  <c r="AJ77" i="269"/>
  <c r="AJ127" i="269" s="1"/>
  <c r="AI77" i="269"/>
  <c r="AI127" i="269" s="1"/>
  <c r="AG77" i="269"/>
  <c r="AG127" i="269" s="1"/>
  <c r="AF77" i="269"/>
  <c r="AF127" i="269" s="1"/>
  <c r="AE77" i="269"/>
  <c r="AC77" i="269"/>
  <c r="AC127" i="269" s="1"/>
  <c r="AB77" i="269"/>
  <c r="AB127" i="269" s="1"/>
  <c r="AA77" i="269"/>
  <c r="Y77" i="269"/>
  <c r="X77" i="269"/>
  <c r="X127" i="269" s="1"/>
  <c r="W77" i="269"/>
  <c r="W127" i="269" s="1"/>
  <c r="U77" i="269"/>
  <c r="T77" i="269"/>
  <c r="T127" i="269" s="1"/>
  <c r="S77" i="269"/>
  <c r="S127" i="269" s="1"/>
  <c r="Q77" i="269"/>
  <c r="P77" i="269"/>
  <c r="P127" i="269" s="1"/>
  <c r="O77" i="269"/>
  <c r="M77" i="269"/>
  <c r="M127" i="269" s="1"/>
  <c r="L77" i="269"/>
  <c r="L127" i="269" s="1"/>
  <c r="K77" i="269"/>
  <c r="K127" i="269" s="1"/>
  <c r="I77" i="269"/>
  <c r="I127" i="269" s="1"/>
  <c r="H77" i="269"/>
  <c r="H127" i="269" s="1"/>
  <c r="G77" i="269"/>
  <c r="G127" i="269" s="1"/>
  <c r="E77" i="269"/>
  <c r="E127" i="269" s="1"/>
  <c r="D77" i="269"/>
  <c r="D127" i="269" s="1"/>
  <c r="C77" i="269"/>
  <c r="B77" i="269"/>
  <c r="AP77" i="269" s="1"/>
  <c r="AP127" i="269" s="1"/>
  <c r="AQ76" i="269"/>
  <c r="C126" i="269" s="1"/>
  <c r="AO76" i="269"/>
  <c r="AO126" i="269" s="1"/>
  <c r="AM76" i="269"/>
  <c r="AM126" i="269" s="1"/>
  <c r="AI76" i="269"/>
  <c r="AH76" i="269"/>
  <c r="AH126" i="269" s="1"/>
  <c r="AG76" i="269"/>
  <c r="AG126" i="269" s="1"/>
  <c r="AC76" i="269"/>
  <c r="AC126" i="269" s="1"/>
  <c r="AA76" i="269"/>
  <c r="AA126" i="269" s="1"/>
  <c r="Y76" i="269"/>
  <c r="Y126" i="269" s="1"/>
  <c r="V76" i="269"/>
  <c r="V126" i="269" s="1"/>
  <c r="S76" i="269"/>
  <c r="S126" i="269" s="1"/>
  <c r="R76" i="269"/>
  <c r="R126" i="269" s="1"/>
  <c r="N76" i="269"/>
  <c r="M76" i="269"/>
  <c r="M126" i="269" s="1"/>
  <c r="K76" i="269"/>
  <c r="K126" i="269" s="1"/>
  <c r="G76" i="269"/>
  <c r="G126" i="269" s="1"/>
  <c r="F76" i="269"/>
  <c r="F126" i="269" s="1"/>
  <c r="C76" i="269"/>
  <c r="B76" i="269"/>
  <c r="AQ75" i="269"/>
  <c r="C125" i="269" s="1"/>
  <c r="AO75" i="269"/>
  <c r="AO125" i="269" s="1"/>
  <c r="AN75" i="269"/>
  <c r="AN125" i="269" s="1"/>
  <c r="AM75" i="269"/>
  <c r="AM125" i="269" s="1"/>
  <c r="AK75" i="269"/>
  <c r="AJ75" i="269"/>
  <c r="AJ125" i="269" s="1"/>
  <c r="AI75" i="269"/>
  <c r="AI125" i="269" s="1"/>
  <c r="AG75" i="269"/>
  <c r="AG125" i="269" s="1"/>
  <c r="AF75" i="269"/>
  <c r="AF125" i="269" s="1"/>
  <c r="AE75" i="269"/>
  <c r="AE125" i="269" s="1"/>
  <c r="AC75" i="269"/>
  <c r="AC125" i="269" s="1"/>
  <c r="AB75" i="269"/>
  <c r="AA75" i="269"/>
  <c r="Y75" i="269"/>
  <c r="Y125" i="269" s="1"/>
  <c r="X75" i="269"/>
  <c r="X125" i="269" s="1"/>
  <c r="W75" i="269"/>
  <c r="W125" i="269" s="1"/>
  <c r="U75" i="269"/>
  <c r="U125" i="269" s="1"/>
  <c r="T75" i="269"/>
  <c r="T125" i="269" s="1"/>
  <c r="S75" i="269"/>
  <c r="S125" i="269" s="1"/>
  <c r="Q75" i="269"/>
  <c r="Q125" i="269" s="1"/>
  <c r="P75" i="269"/>
  <c r="O75" i="269"/>
  <c r="O125" i="269" s="1"/>
  <c r="M75" i="269"/>
  <c r="M125" i="269" s="1"/>
  <c r="L75" i="269"/>
  <c r="L125" i="269" s="1"/>
  <c r="K75" i="269"/>
  <c r="K125" i="269" s="1"/>
  <c r="I75" i="269"/>
  <c r="I125" i="269" s="1"/>
  <c r="H75" i="269"/>
  <c r="H125" i="269" s="1"/>
  <c r="G75" i="269"/>
  <c r="G125" i="269" s="1"/>
  <c r="E75" i="269"/>
  <c r="E125" i="269" s="1"/>
  <c r="D75" i="269"/>
  <c r="D125" i="269" s="1"/>
  <c r="C75" i="269"/>
  <c r="B75" i="269"/>
  <c r="B125" i="269" s="1"/>
  <c r="B165" i="269" s="1"/>
  <c r="AQ74" i="269"/>
  <c r="C124" i="269" s="1"/>
  <c r="AO74" i="269"/>
  <c r="AO124" i="269" s="1"/>
  <c r="AM74" i="269"/>
  <c r="AM124" i="269" s="1"/>
  <c r="AI74" i="269"/>
  <c r="AI124" i="269" s="1"/>
  <c r="AH74" i="269"/>
  <c r="AH124" i="269" s="1"/>
  <c r="AG74" i="269"/>
  <c r="AG124" i="269" s="1"/>
  <c r="AC74" i="269"/>
  <c r="AC124" i="269" s="1"/>
  <c r="AA74" i="269"/>
  <c r="AA124" i="269" s="1"/>
  <c r="Y74" i="269"/>
  <c r="Y124" i="269" s="1"/>
  <c r="V74" i="269"/>
  <c r="V124" i="269" s="1"/>
  <c r="S74" i="269"/>
  <c r="S124" i="269" s="1"/>
  <c r="R74" i="269"/>
  <c r="R124" i="269" s="1"/>
  <c r="N74" i="269"/>
  <c r="N124" i="269" s="1"/>
  <c r="M74" i="269"/>
  <c r="M124" i="269" s="1"/>
  <c r="K74" i="269"/>
  <c r="K124" i="269" s="1"/>
  <c r="G74" i="269"/>
  <c r="G124" i="269" s="1"/>
  <c r="F74" i="269"/>
  <c r="F124" i="269" s="1"/>
  <c r="C74" i="269"/>
  <c r="B74" i="269"/>
  <c r="AQ73" i="269"/>
  <c r="C123" i="269" s="1"/>
  <c r="AO73" i="269"/>
  <c r="AN73" i="269"/>
  <c r="AN123" i="269" s="1"/>
  <c r="AM73" i="269"/>
  <c r="AM123" i="269" s="1"/>
  <c r="AK73" i="269"/>
  <c r="AK123" i="269" s="1"/>
  <c r="AJ73" i="269"/>
  <c r="AJ123" i="269" s="1"/>
  <c r="AI73" i="269"/>
  <c r="AI123" i="269" s="1"/>
  <c r="AG73" i="269"/>
  <c r="AG123" i="269" s="1"/>
  <c r="AF73" i="269"/>
  <c r="AF123" i="269" s="1"/>
  <c r="AE73" i="269"/>
  <c r="AC73" i="269"/>
  <c r="AC123" i="269" s="1"/>
  <c r="AB73" i="269"/>
  <c r="AB123" i="269" s="1"/>
  <c r="AA73" i="269"/>
  <c r="AA123" i="269" s="1"/>
  <c r="Y73" i="269"/>
  <c r="X73" i="269"/>
  <c r="X123" i="269" s="1"/>
  <c r="W73" i="269"/>
  <c r="U73" i="269"/>
  <c r="U123" i="269" s="1"/>
  <c r="T73" i="269"/>
  <c r="T123" i="269" s="1"/>
  <c r="S73" i="269"/>
  <c r="S123" i="269" s="1"/>
  <c r="Q73" i="269"/>
  <c r="Q123" i="269" s="1"/>
  <c r="P73" i="269"/>
  <c r="P123" i="269" s="1"/>
  <c r="O73" i="269"/>
  <c r="M73" i="269"/>
  <c r="L73" i="269"/>
  <c r="L123" i="269" s="1"/>
  <c r="K73" i="269"/>
  <c r="K123" i="269" s="1"/>
  <c r="I73" i="269"/>
  <c r="I123" i="269" s="1"/>
  <c r="H73" i="269"/>
  <c r="H123" i="269" s="1"/>
  <c r="G73" i="269"/>
  <c r="G123" i="269" s="1"/>
  <c r="E73" i="269"/>
  <c r="E123" i="269" s="1"/>
  <c r="D73" i="269"/>
  <c r="D123" i="269" s="1"/>
  <c r="C73" i="269"/>
  <c r="B73" i="269"/>
  <c r="AP73" i="269" s="1"/>
  <c r="AP123" i="269" s="1"/>
  <c r="AQ72" i="269"/>
  <c r="C122" i="269" s="1"/>
  <c r="AO72" i="269"/>
  <c r="AO122" i="269" s="1"/>
  <c r="AM72" i="269"/>
  <c r="AM122" i="269" s="1"/>
  <c r="AI72" i="269"/>
  <c r="AH72" i="269"/>
  <c r="AH122" i="269" s="1"/>
  <c r="AG72" i="269"/>
  <c r="AG122" i="269" s="1"/>
  <c r="AC72" i="269"/>
  <c r="AC122" i="269" s="1"/>
  <c r="AA72" i="269"/>
  <c r="AA122" i="269" s="1"/>
  <c r="Y72" i="269"/>
  <c r="Y122" i="269" s="1"/>
  <c r="V72" i="269"/>
  <c r="V122" i="269" s="1"/>
  <c r="S72" i="269"/>
  <c r="S122" i="269" s="1"/>
  <c r="S162" i="269" s="1"/>
  <c r="R72" i="269"/>
  <c r="R122" i="269" s="1"/>
  <c r="N72" i="269"/>
  <c r="N122" i="269" s="1"/>
  <c r="M72" i="269"/>
  <c r="M122" i="269" s="1"/>
  <c r="K72" i="269"/>
  <c r="K122" i="269" s="1"/>
  <c r="G72" i="269"/>
  <c r="G122" i="269" s="1"/>
  <c r="F72" i="269"/>
  <c r="F122" i="269" s="1"/>
  <c r="C72" i="269"/>
  <c r="B72" i="269"/>
  <c r="B122" i="269" s="1"/>
  <c r="B162" i="269" s="1"/>
  <c r="AQ71" i="269"/>
  <c r="C121" i="269" s="1"/>
  <c r="AO71" i="269"/>
  <c r="AN71" i="269"/>
  <c r="AN121" i="269" s="1"/>
  <c r="AM71" i="269"/>
  <c r="AM121" i="269" s="1"/>
  <c r="AK71" i="269"/>
  <c r="AJ71" i="269"/>
  <c r="AI71" i="269"/>
  <c r="AI121" i="269" s="1"/>
  <c r="AG71" i="269"/>
  <c r="AG121" i="269" s="1"/>
  <c r="AF71" i="269"/>
  <c r="AF121" i="269" s="1"/>
  <c r="AE71" i="269"/>
  <c r="AC71" i="269"/>
  <c r="AC121" i="269" s="1"/>
  <c r="AB71" i="269"/>
  <c r="AA71" i="269"/>
  <c r="AA121" i="269" s="1"/>
  <c r="Y71" i="269"/>
  <c r="X71" i="269"/>
  <c r="X121" i="269" s="1"/>
  <c r="W71" i="269"/>
  <c r="U71" i="269"/>
  <c r="T71" i="269"/>
  <c r="S71" i="269"/>
  <c r="S121" i="269" s="1"/>
  <c r="Q71" i="269"/>
  <c r="Q121" i="269" s="1"/>
  <c r="P71" i="269"/>
  <c r="P121" i="269" s="1"/>
  <c r="O71" i="269"/>
  <c r="M71" i="269"/>
  <c r="M121" i="269" s="1"/>
  <c r="L71" i="269"/>
  <c r="K71" i="269"/>
  <c r="K121" i="269" s="1"/>
  <c r="I71" i="269"/>
  <c r="I121" i="269" s="1"/>
  <c r="H71" i="269"/>
  <c r="H121" i="269" s="1"/>
  <c r="G71" i="269"/>
  <c r="G121" i="269" s="1"/>
  <c r="E71" i="269"/>
  <c r="E121" i="269" s="1"/>
  <c r="D71" i="269"/>
  <c r="D121" i="269" s="1"/>
  <c r="C71" i="269"/>
  <c r="B71" i="269"/>
  <c r="B121" i="269" s="1"/>
  <c r="B161" i="269" s="1"/>
  <c r="AQ70" i="269"/>
  <c r="C120" i="269" s="1"/>
  <c r="AO70" i="269"/>
  <c r="AO120" i="269" s="1"/>
  <c r="AM70" i="269"/>
  <c r="AM120" i="269" s="1"/>
  <c r="AI70" i="269"/>
  <c r="AI120" i="269" s="1"/>
  <c r="AH70" i="269"/>
  <c r="AH120" i="269" s="1"/>
  <c r="AG70" i="269"/>
  <c r="AG120" i="269" s="1"/>
  <c r="AC70" i="269"/>
  <c r="AC120" i="269" s="1"/>
  <c r="AA70" i="269"/>
  <c r="AA120" i="269" s="1"/>
  <c r="Y70" i="269"/>
  <c r="Y120" i="269" s="1"/>
  <c r="V70" i="269"/>
  <c r="V120" i="269" s="1"/>
  <c r="S70" i="269"/>
  <c r="S120" i="269" s="1"/>
  <c r="R70" i="269"/>
  <c r="R120" i="269" s="1"/>
  <c r="N70" i="269"/>
  <c r="N120" i="269" s="1"/>
  <c r="M70" i="269"/>
  <c r="M120" i="269" s="1"/>
  <c r="K70" i="269"/>
  <c r="K120" i="269" s="1"/>
  <c r="G70" i="269"/>
  <c r="G120" i="269" s="1"/>
  <c r="F70" i="269"/>
  <c r="F120" i="269" s="1"/>
  <c r="C70" i="269"/>
  <c r="B70" i="269"/>
  <c r="AQ69" i="269"/>
  <c r="C119" i="269" s="1"/>
  <c r="AO69" i="269"/>
  <c r="AN69" i="269"/>
  <c r="AN119" i="269" s="1"/>
  <c r="AM69" i="269"/>
  <c r="AK69" i="269"/>
  <c r="AK119" i="269" s="1"/>
  <c r="AJ69" i="269"/>
  <c r="AJ119" i="269" s="1"/>
  <c r="AI69" i="269"/>
  <c r="AI119" i="269" s="1"/>
  <c r="AG69" i="269"/>
  <c r="AF69" i="269"/>
  <c r="AF119" i="269" s="1"/>
  <c r="AE69" i="269"/>
  <c r="AE119" i="269" s="1"/>
  <c r="AC69" i="269"/>
  <c r="AC119" i="269" s="1"/>
  <c r="AB69" i="269"/>
  <c r="AB119" i="269" s="1"/>
  <c r="AA69" i="269"/>
  <c r="AA119" i="269" s="1"/>
  <c r="Y69" i="269"/>
  <c r="X69" i="269"/>
  <c r="X119" i="269" s="1"/>
  <c r="W69" i="269"/>
  <c r="U69" i="269"/>
  <c r="U119" i="269" s="1"/>
  <c r="T69" i="269"/>
  <c r="T119" i="269" s="1"/>
  <c r="S69" i="269"/>
  <c r="Q69" i="269"/>
  <c r="Q119" i="269" s="1"/>
  <c r="P69" i="269"/>
  <c r="P119" i="269" s="1"/>
  <c r="O69" i="269"/>
  <c r="O119" i="269" s="1"/>
  <c r="M69" i="269"/>
  <c r="M119" i="269" s="1"/>
  <c r="L69" i="269"/>
  <c r="L119" i="269" s="1"/>
  <c r="K69" i="269"/>
  <c r="I69" i="269"/>
  <c r="I119" i="269" s="1"/>
  <c r="H69" i="269"/>
  <c r="H119" i="269" s="1"/>
  <c r="G69" i="269"/>
  <c r="G119" i="269" s="1"/>
  <c r="E69" i="269"/>
  <c r="E119" i="269" s="1"/>
  <c r="D69" i="269"/>
  <c r="D119" i="269" s="1"/>
  <c r="C69" i="269"/>
  <c r="B69" i="269"/>
  <c r="AP69" i="269" s="1"/>
  <c r="AP119" i="269" s="1"/>
  <c r="AQ68" i="269"/>
  <c r="C118" i="269" s="1"/>
  <c r="AO68" i="269"/>
  <c r="AO118" i="269" s="1"/>
  <c r="AM68" i="269"/>
  <c r="AM118" i="269" s="1"/>
  <c r="AI68" i="269"/>
  <c r="AI118" i="269" s="1"/>
  <c r="AH68" i="269"/>
  <c r="AH118" i="269" s="1"/>
  <c r="AG68" i="269"/>
  <c r="AG118" i="269" s="1"/>
  <c r="AC68" i="269"/>
  <c r="AC118" i="269" s="1"/>
  <c r="AA68" i="269"/>
  <c r="AA118" i="269" s="1"/>
  <c r="Y68" i="269"/>
  <c r="Y118" i="269" s="1"/>
  <c r="V68" i="269"/>
  <c r="V118" i="269" s="1"/>
  <c r="S68" i="269"/>
  <c r="S118" i="269" s="1"/>
  <c r="R68" i="269"/>
  <c r="R118" i="269" s="1"/>
  <c r="N68" i="269"/>
  <c r="N118" i="269" s="1"/>
  <c r="M68" i="269"/>
  <c r="M118" i="269" s="1"/>
  <c r="K68" i="269"/>
  <c r="K118" i="269" s="1"/>
  <c r="G68" i="269"/>
  <c r="G118" i="269" s="1"/>
  <c r="F68" i="269"/>
  <c r="F118" i="269" s="1"/>
  <c r="C68" i="269"/>
  <c r="B68" i="269"/>
  <c r="AQ67" i="269"/>
  <c r="C117" i="269" s="1"/>
  <c r="AO67" i="269"/>
  <c r="AN67" i="269"/>
  <c r="AN117" i="269" s="1"/>
  <c r="AM67" i="269"/>
  <c r="AM117" i="269" s="1"/>
  <c r="AK67" i="269"/>
  <c r="AK117" i="269" s="1"/>
  <c r="AJ67" i="269"/>
  <c r="AI67" i="269"/>
  <c r="AI117" i="269" s="1"/>
  <c r="AG67" i="269"/>
  <c r="AG117" i="269" s="1"/>
  <c r="AF67" i="269"/>
  <c r="AF117" i="269" s="1"/>
  <c r="AE67" i="269"/>
  <c r="AC67" i="269"/>
  <c r="AC117" i="269" s="1"/>
  <c r="AB67" i="269"/>
  <c r="AB117" i="269" s="1"/>
  <c r="AA67" i="269"/>
  <c r="Y67" i="269"/>
  <c r="X67" i="269"/>
  <c r="X117" i="269" s="1"/>
  <c r="W67" i="269"/>
  <c r="W117" i="269" s="1"/>
  <c r="U67" i="269"/>
  <c r="U117" i="269" s="1"/>
  <c r="T67" i="269"/>
  <c r="S67" i="269"/>
  <c r="S117" i="269" s="1"/>
  <c r="Q67" i="269"/>
  <c r="Q117" i="269" s="1"/>
  <c r="P67" i="269"/>
  <c r="P117" i="269" s="1"/>
  <c r="O67" i="269"/>
  <c r="M67" i="269"/>
  <c r="M117" i="269" s="1"/>
  <c r="L67" i="269"/>
  <c r="L117" i="269" s="1"/>
  <c r="K67" i="269"/>
  <c r="K117" i="269" s="1"/>
  <c r="I67" i="269"/>
  <c r="I117" i="269" s="1"/>
  <c r="H67" i="269"/>
  <c r="H117" i="269" s="1"/>
  <c r="G67" i="269"/>
  <c r="G117" i="269" s="1"/>
  <c r="E67" i="269"/>
  <c r="E117" i="269" s="1"/>
  <c r="D67" i="269"/>
  <c r="D117" i="269" s="1"/>
  <c r="C67" i="269"/>
  <c r="B67" i="269"/>
  <c r="B117" i="269" s="1"/>
  <c r="B157" i="269" s="1"/>
  <c r="N66" i="269"/>
  <c r="N116" i="269" s="1"/>
  <c r="F66" i="269"/>
  <c r="B66" i="269"/>
  <c r="AO66" i="269" s="1"/>
  <c r="AO116" i="269" s="1"/>
  <c r="AO65" i="269"/>
  <c r="AO115" i="269" s="1"/>
  <c r="AJ65" i="269"/>
  <c r="AJ115" i="269" s="1"/>
  <c r="AE65" i="269"/>
  <c r="AE115" i="269" s="1"/>
  <c r="Y65" i="269"/>
  <c r="Y115" i="269" s="1"/>
  <c r="T65" i="269"/>
  <c r="T115" i="269" s="1"/>
  <c r="O65" i="269"/>
  <c r="O115" i="269" s="1"/>
  <c r="B65" i="269"/>
  <c r="AP65" i="269" s="1"/>
  <c r="AP115" i="269" s="1"/>
  <c r="AP64" i="269"/>
  <c r="AP114" i="269" s="1"/>
  <c r="AL64" i="269"/>
  <c r="AL114" i="269" s="1"/>
  <c r="AI64" i="269"/>
  <c r="AI114" i="269" s="1"/>
  <c r="AE64" i="269"/>
  <c r="AE114" i="269" s="1"/>
  <c r="AA64" i="269"/>
  <c r="AA114" i="269" s="1"/>
  <c r="Y64" i="269"/>
  <c r="Y114" i="269" s="1"/>
  <c r="U64" i="269"/>
  <c r="U114" i="269" s="1"/>
  <c r="Q64" i="269"/>
  <c r="Q114" i="269" s="1"/>
  <c r="N64" i="269"/>
  <c r="N114" i="269" s="1"/>
  <c r="J64" i="269"/>
  <c r="J114" i="269" s="1"/>
  <c r="B64" i="269"/>
  <c r="AO64" i="269" s="1"/>
  <c r="AO114" i="269" s="1"/>
  <c r="AI63" i="269"/>
  <c r="AI113" i="269" s="1"/>
  <c r="U63" i="269"/>
  <c r="U113" i="269" s="1"/>
  <c r="M63" i="269"/>
  <c r="M113" i="269" s="1"/>
  <c r="B63" i="269"/>
  <c r="B113" i="269" s="1"/>
  <c r="B153" i="269" s="1"/>
  <c r="AK62" i="269"/>
  <c r="AK112" i="269" s="1"/>
  <c r="V62" i="269"/>
  <c r="V112" i="269" s="1"/>
  <c r="B62" i="269"/>
  <c r="AO62" i="269" s="1"/>
  <c r="AO112" i="269" s="1"/>
  <c r="AM61" i="269"/>
  <c r="AM111" i="269" s="1"/>
  <c r="AB61" i="269"/>
  <c r="AB111" i="269" s="1"/>
  <c r="Q61" i="269"/>
  <c r="Q111" i="269" s="1"/>
  <c r="B61" i="269"/>
  <c r="AO61" i="269" s="1"/>
  <c r="AO111" i="269" s="1"/>
  <c r="AL60" i="269"/>
  <c r="AL110" i="269" s="1"/>
  <c r="AA60" i="269"/>
  <c r="AA110" i="269" s="1"/>
  <c r="S60" i="269"/>
  <c r="S110" i="269" s="1"/>
  <c r="J60" i="269"/>
  <c r="J110" i="269" s="1"/>
  <c r="B60" i="269"/>
  <c r="AI60" i="269" s="1"/>
  <c r="AI110" i="269" s="1"/>
  <c r="B59" i="269"/>
  <c r="B109" i="269" s="1"/>
  <c r="B149" i="269" s="1"/>
  <c r="B58" i="269"/>
  <c r="AP58" i="269" s="1"/>
  <c r="AP108" i="269" s="1"/>
  <c r="AF57" i="269"/>
  <c r="AF107" i="269" s="1"/>
  <c r="AB57" i="269"/>
  <c r="AB107" i="269" s="1"/>
  <c r="Q57" i="269"/>
  <c r="Q107" i="269" s="1"/>
  <c r="O57" i="269"/>
  <c r="O107" i="269" s="1"/>
  <c r="B57" i="269"/>
  <c r="AO57" i="269" s="1"/>
  <c r="AO107" i="269" s="1"/>
  <c r="B56" i="269"/>
  <c r="AK55" i="269"/>
  <c r="AK105" i="269" s="1"/>
  <c r="AE55" i="269"/>
  <c r="AE105" i="269" s="1"/>
  <c r="Y55" i="269"/>
  <c r="Y105" i="269" s="1"/>
  <c r="T55" i="269"/>
  <c r="T105" i="269" s="1"/>
  <c r="O55" i="269"/>
  <c r="O105" i="269" s="1"/>
  <c r="B55" i="269"/>
  <c r="AM55" i="269" s="1"/>
  <c r="AM105" i="269" s="1"/>
  <c r="AL54" i="269"/>
  <c r="AL104" i="269" s="1"/>
  <c r="AA54" i="269"/>
  <c r="AA104" i="269" s="1"/>
  <c r="S54" i="269"/>
  <c r="S104" i="269" s="1"/>
  <c r="J54" i="269"/>
  <c r="J104" i="269" s="1"/>
  <c r="B54" i="269"/>
  <c r="B104" i="269" s="1"/>
  <c r="B144" i="269" s="1"/>
  <c r="B53" i="269"/>
  <c r="AP53" i="269" s="1"/>
  <c r="AP103" i="269" s="1"/>
  <c r="AO52" i="269"/>
  <c r="AO102" i="269" s="1"/>
  <c r="AA52" i="269"/>
  <c r="AA102" i="269" s="1"/>
  <c r="B52" i="269"/>
  <c r="AK52" i="269" s="1"/>
  <c r="AK102" i="269" s="1"/>
  <c r="AP51" i="269"/>
  <c r="AP101" i="269" s="1"/>
  <c r="AP141" i="269" s="1"/>
  <c r="AP181" i="269" s="1"/>
  <c r="AP221" i="269" s="1"/>
  <c r="AP251" i="269" s="1"/>
  <c r="AO51" i="269"/>
  <c r="AN51" i="269"/>
  <c r="AN101" i="269" s="1"/>
  <c r="AN141" i="269" s="1"/>
  <c r="AN181" i="269" s="1"/>
  <c r="AN221" i="269" s="1"/>
  <c r="AN251" i="269" s="1"/>
  <c r="AM51" i="269"/>
  <c r="AM101" i="269" s="1"/>
  <c r="AM141" i="269" s="1"/>
  <c r="AM181" i="269" s="1"/>
  <c r="AM221" i="269" s="1"/>
  <c r="AM251" i="269" s="1"/>
  <c r="AL51" i="269"/>
  <c r="AL101" i="269" s="1"/>
  <c r="AL141" i="269" s="1"/>
  <c r="AL181" i="269" s="1"/>
  <c r="AL221" i="269" s="1"/>
  <c r="AL251" i="269" s="1"/>
  <c r="AK51" i="269"/>
  <c r="AJ51" i="269"/>
  <c r="AJ101" i="269" s="1"/>
  <c r="AJ141" i="269" s="1"/>
  <c r="AJ181" i="269" s="1"/>
  <c r="AJ221" i="269" s="1"/>
  <c r="AJ251" i="269" s="1"/>
  <c r="AI51" i="269"/>
  <c r="AI101" i="269" s="1"/>
  <c r="AI141" i="269" s="1"/>
  <c r="AI181" i="269" s="1"/>
  <c r="AI221" i="269" s="1"/>
  <c r="AI251" i="269" s="1"/>
  <c r="AH51" i="269"/>
  <c r="AH101" i="269" s="1"/>
  <c r="AH141" i="269" s="1"/>
  <c r="AH181" i="269" s="1"/>
  <c r="AH221" i="269" s="1"/>
  <c r="AH251" i="269" s="1"/>
  <c r="AG51" i="269"/>
  <c r="AF51" i="269"/>
  <c r="AF101" i="269" s="1"/>
  <c r="AF141" i="269" s="1"/>
  <c r="AF181" i="269" s="1"/>
  <c r="AF221" i="269" s="1"/>
  <c r="AF251" i="269" s="1"/>
  <c r="AE51" i="269"/>
  <c r="AE101" i="269" s="1"/>
  <c r="AE141" i="269" s="1"/>
  <c r="AE181" i="269" s="1"/>
  <c r="AE221" i="269" s="1"/>
  <c r="AE251" i="269" s="1"/>
  <c r="AD51" i="269"/>
  <c r="AD101" i="269" s="1"/>
  <c r="AD141" i="269" s="1"/>
  <c r="AD181" i="269" s="1"/>
  <c r="AD221" i="269" s="1"/>
  <c r="AD251" i="269" s="1"/>
  <c r="AC51" i="269"/>
  <c r="AB51" i="269"/>
  <c r="AB101" i="269" s="1"/>
  <c r="AB141" i="269" s="1"/>
  <c r="AB181" i="269" s="1"/>
  <c r="AB221" i="269" s="1"/>
  <c r="AB251" i="269" s="1"/>
  <c r="AA51" i="269"/>
  <c r="AA101" i="269" s="1"/>
  <c r="AA141" i="269" s="1"/>
  <c r="AA181" i="269" s="1"/>
  <c r="AA221" i="269" s="1"/>
  <c r="AA251" i="269" s="1"/>
  <c r="Z51" i="269"/>
  <c r="Z101" i="269" s="1"/>
  <c r="Z141" i="269" s="1"/>
  <c r="Z181" i="269" s="1"/>
  <c r="Z221" i="269" s="1"/>
  <c r="Z251" i="269" s="1"/>
  <c r="Y51" i="269"/>
  <c r="X51" i="269"/>
  <c r="X101" i="269" s="1"/>
  <c r="X141" i="269" s="1"/>
  <c r="X181" i="269" s="1"/>
  <c r="X221" i="269" s="1"/>
  <c r="X251" i="269" s="1"/>
  <c r="W51" i="269"/>
  <c r="W101" i="269" s="1"/>
  <c r="W141" i="269" s="1"/>
  <c r="W181" i="269" s="1"/>
  <c r="W221" i="269" s="1"/>
  <c r="W251" i="269" s="1"/>
  <c r="V51" i="269"/>
  <c r="V101" i="269" s="1"/>
  <c r="V141" i="269" s="1"/>
  <c r="V181" i="269" s="1"/>
  <c r="V221" i="269" s="1"/>
  <c r="V251" i="269" s="1"/>
  <c r="U51" i="269"/>
  <c r="T51" i="269"/>
  <c r="T101" i="269" s="1"/>
  <c r="T141" i="269" s="1"/>
  <c r="T181" i="269" s="1"/>
  <c r="T221" i="269" s="1"/>
  <c r="T251" i="269" s="1"/>
  <c r="S51" i="269"/>
  <c r="S101" i="269" s="1"/>
  <c r="S141" i="269" s="1"/>
  <c r="S181" i="269" s="1"/>
  <c r="S221" i="269" s="1"/>
  <c r="S251" i="269" s="1"/>
  <c r="R51" i="269"/>
  <c r="R101" i="269" s="1"/>
  <c r="R141" i="269" s="1"/>
  <c r="R181" i="269" s="1"/>
  <c r="R221" i="269" s="1"/>
  <c r="R251" i="269" s="1"/>
  <c r="Q51" i="269"/>
  <c r="P51" i="269"/>
  <c r="P101" i="269" s="1"/>
  <c r="P141" i="269" s="1"/>
  <c r="P181" i="269" s="1"/>
  <c r="P221" i="269" s="1"/>
  <c r="P251" i="269" s="1"/>
  <c r="O51" i="269"/>
  <c r="O101" i="269" s="1"/>
  <c r="O141" i="269" s="1"/>
  <c r="O181" i="269" s="1"/>
  <c r="O221" i="269" s="1"/>
  <c r="O251" i="269" s="1"/>
  <c r="N51" i="269"/>
  <c r="N101" i="269" s="1"/>
  <c r="N141" i="269" s="1"/>
  <c r="N181" i="269" s="1"/>
  <c r="N221" i="269" s="1"/>
  <c r="N251" i="269" s="1"/>
  <c r="M51" i="269"/>
  <c r="L51" i="269"/>
  <c r="L101" i="269" s="1"/>
  <c r="L141" i="269" s="1"/>
  <c r="L181" i="269" s="1"/>
  <c r="L221" i="269" s="1"/>
  <c r="L251" i="269" s="1"/>
  <c r="K51" i="269"/>
  <c r="K101" i="269" s="1"/>
  <c r="K141" i="269" s="1"/>
  <c r="K181" i="269" s="1"/>
  <c r="K221" i="269" s="1"/>
  <c r="K251" i="269" s="1"/>
  <c r="J51" i="269"/>
  <c r="J101" i="269" s="1"/>
  <c r="J141" i="269" s="1"/>
  <c r="J221" i="269" s="1"/>
  <c r="J251" i="269" s="1"/>
  <c r="I51" i="269"/>
  <c r="I101" i="269" s="1"/>
  <c r="I141" i="269" s="1"/>
  <c r="I181" i="269" s="1"/>
  <c r="I221" i="269" s="1"/>
  <c r="I251" i="269" s="1"/>
  <c r="H51" i="269"/>
  <c r="H101" i="269" s="1"/>
  <c r="H141" i="269" s="1"/>
  <c r="H181" i="269" s="1"/>
  <c r="H221" i="269" s="1"/>
  <c r="H251" i="269" s="1"/>
  <c r="G51" i="269"/>
  <c r="G101" i="269" s="1"/>
  <c r="G141" i="269" s="1"/>
  <c r="G181" i="269" s="1"/>
  <c r="G221" i="269" s="1"/>
  <c r="G251" i="269" s="1"/>
  <c r="F51" i="269"/>
  <c r="F101" i="269" s="1"/>
  <c r="F141" i="269" s="1"/>
  <c r="F181" i="269" s="1"/>
  <c r="F221" i="269" s="1"/>
  <c r="F251" i="269" s="1"/>
  <c r="E51" i="269"/>
  <c r="E101" i="269" s="1"/>
  <c r="E141" i="269" s="1"/>
  <c r="E181" i="269" s="1"/>
  <c r="E221" i="269" s="1"/>
  <c r="E251" i="269" s="1"/>
  <c r="D51" i="269"/>
  <c r="D101" i="269" s="1"/>
  <c r="D141" i="269" s="1"/>
  <c r="D181" i="269" s="1"/>
  <c r="D221" i="269" s="1"/>
  <c r="D251" i="269" s="1"/>
  <c r="C51" i="269"/>
  <c r="C101" i="269" s="1"/>
  <c r="C141" i="269" s="1"/>
  <c r="C181" i="269" s="1"/>
  <c r="C221" i="269" s="1"/>
  <c r="C251" i="269" s="1"/>
  <c r="AP43" i="269"/>
  <c r="AO43" i="269"/>
  <c r="AN43" i="269"/>
  <c r="AM43" i="269"/>
  <c r="AL43" i="269"/>
  <c r="AK43" i="269"/>
  <c r="AJ43" i="269"/>
  <c r="AI43" i="269"/>
  <c r="AH43" i="269"/>
  <c r="AG43" i="269"/>
  <c r="AF43" i="269"/>
  <c r="AE43" i="269"/>
  <c r="AD43" i="269"/>
  <c r="AC43" i="269"/>
  <c r="AB43" i="269"/>
  <c r="AA43" i="269"/>
  <c r="Z43" i="269"/>
  <c r="Y43" i="269"/>
  <c r="X43" i="269"/>
  <c r="W43" i="269"/>
  <c r="V43" i="269"/>
  <c r="U43" i="269"/>
  <c r="T43" i="269"/>
  <c r="S43" i="269"/>
  <c r="R43" i="269"/>
  <c r="Q43" i="269"/>
  <c r="P43" i="269"/>
  <c r="O43" i="269"/>
  <c r="N43" i="269"/>
  <c r="M43" i="269"/>
  <c r="L43" i="269"/>
  <c r="K43" i="269"/>
  <c r="J43" i="269"/>
  <c r="I43" i="269"/>
  <c r="H43" i="269"/>
  <c r="G43" i="269"/>
  <c r="F43" i="269"/>
  <c r="E43" i="269"/>
  <c r="D43" i="269"/>
  <c r="AP40" i="269"/>
  <c r="AP52" i="269" s="1"/>
  <c r="AP102" i="269" s="1"/>
  <c r="AO40" i="269"/>
  <c r="AN40" i="269"/>
  <c r="AM40" i="269"/>
  <c r="AL40" i="269"/>
  <c r="AL52" i="269" s="1"/>
  <c r="AL102" i="269" s="1"/>
  <c r="AK40" i="269"/>
  <c r="AJ40" i="269"/>
  <c r="AI40" i="269"/>
  <c r="AH40" i="269"/>
  <c r="AG40" i="269"/>
  <c r="AF40" i="269"/>
  <c r="AE40" i="269"/>
  <c r="AD40" i="269"/>
  <c r="AD52" i="269" s="1"/>
  <c r="AD102" i="269" s="1"/>
  <c r="AC40" i="269"/>
  <c r="AB40" i="269"/>
  <c r="AA40" i="269"/>
  <c r="Z40" i="269"/>
  <c r="Z52" i="269" s="1"/>
  <c r="Z102" i="269" s="1"/>
  <c r="Y40" i="269"/>
  <c r="X40" i="269"/>
  <c r="W40" i="269"/>
  <c r="V40" i="269"/>
  <c r="V52" i="269" s="1"/>
  <c r="V102" i="269" s="1"/>
  <c r="U40" i="269"/>
  <c r="T40" i="269"/>
  <c r="S40" i="269"/>
  <c r="R40" i="269"/>
  <c r="Q40" i="269"/>
  <c r="P40" i="269"/>
  <c r="O40" i="269"/>
  <c r="N40" i="269"/>
  <c r="N52" i="269" s="1"/>
  <c r="N102" i="269" s="1"/>
  <c r="M40" i="269"/>
  <c r="L40" i="269"/>
  <c r="K40" i="269"/>
  <c r="J40" i="269"/>
  <c r="J52" i="269" s="1"/>
  <c r="J102" i="269" s="1"/>
  <c r="I40" i="269"/>
  <c r="I62" i="269" s="1"/>
  <c r="H40" i="269"/>
  <c r="G40" i="269"/>
  <c r="G61" i="269" s="1"/>
  <c r="F40" i="269"/>
  <c r="F52" i="269" s="1"/>
  <c r="E40" i="269"/>
  <c r="E63" i="269" s="1"/>
  <c r="D40" i="269"/>
  <c r="D65" i="269" s="1"/>
  <c r="C40" i="269"/>
  <c r="F56" i="277" l="1"/>
  <c r="AM167" i="277"/>
  <c r="F54" i="277"/>
  <c r="W155" i="277"/>
  <c r="D53" i="277"/>
  <c r="C57" i="277"/>
  <c r="C63" i="277"/>
  <c r="I157" i="277"/>
  <c r="Y163" i="277"/>
  <c r="AK169" i="277"/>
  <c r="AC175" i="277"/>
  <c r="E53" i="277"/>
  <c r="F58" i="277"/>
  <c r="F62" i="277"/>
  <c r="D63" i="277"/>
  <c r="I155" i="277"/>
  <c r="G159" i="277"/>
  <c r="S167" i="277"/>
  <c r="E177" i="277"/>
  <c r="D61" i="277"/>
  <c r="C43" i="277"/>
  <c r="AI143" i="277"/>
  <c r="W163" i="277"/>
  <c r="E169" i="277"/>
  <c r="I175" i="277"/>
  <c r="AK177" i="277"/>
  <c r="AI147" i="277"/>
  <c r="B109" i="277"/>
  <c r="B149" i="277" s="1"/>
  <c r="AO59" i="277"/>
  <c r="AO109" i="277" s="1"/>
  <c r="AJ59" i="277"/>
  <c r="AJ109" i="277" s="1"/>
  <c r="AE59" i="277"/>
  <c r="AE109" i="277" s="1"/>
  <c r="Y59" i="277"/>
  <c r="Y109" i="277" s="1"/>
  <c r="T59" i="277"/>
  <c r="T109" i="277" s="1"/>
  <c r="T149" i="277" s="1"/>
  <c r="O59" i="277"/>
  <c r="O109" i="277" s="1"/>
  <c r="O149" i="277" s="1"/>
  <c r="I59" i="277"/>
  <c r="I109" i="277" s="1"/>
  <c r="I149" i="277" s="1"/>
  <c r="D59" i="277"/>
  <c r="AN59" i="277"/>
  <c r="AN109" i="277" s="1"/>
  <c r="AN149" i="277" s="1"/>
  <c r="AI59" i="277"/>
  <c r="AI109" i="277" s="1"/>
  <c r="AI149" i="277" s="1"/>
  <c r="AC59" i="277"/>
  <c r="AC109" i="277" s="1"/>
  <c r="AC149" i="277" s="1"/>
  <c r="X59" i="277"/>
  <c r="X109" i="277" s="1"/>
  <c r="S59" i="277"/>
  <c r="S109" i="277" s="1"/>
  <c r="M59" i="277"/>
  <c r="M109" i="277" s="1"/>
  <c r="H59" i="277"/>
  <c r="H109" i="277" s="1"/>
  <c r="C59" i="277"/>
  <c r="AM59" i="277"/>
  <c r="AM109" i="277" s="1"/>
  <c r="AG59" i="277"/>
  <c r="AG109" i="277" s="1"/>
  <c r="AB59" i="277"/>
  <c r="AB109" i="277" s="1"/>
  <c r="W59" i="277"/>
  <c r="W109" i="277" s="1"/>
  <c r="Q59" i="277"/>
  <c r="Q109" i="277" s="1"/>
  <c r="L59" i="277"/>
  <c r="L109" i="277" s="1"/>
  <c r="L149" i="277" s="1"/>
  <c r="AF59" i="277"/>
  <c r="AF109" i="277" s="1"/>
  <c r="AF149" i="277" s="1"/>
  <c r="O143" i="277"/>
  <c r="E59" i="277"/>
  <c r="P59" i="277"/>
  <c r="P109" i="277" s="1"/>
  <c r="AK59" i="277"/>
  <c r="AK109" i="277" s="1"/>
  <c r="AK149" i="277" s="1"/>
  <c r="Q52" i="277"/>
  <c r="Q102" i="277" s="1"/>
  <c r="B102" i="277"/>
  <c r="B142" i="277" s="1"/>
  <c r="K52" i="277"/>
  <c r="K102" i="277" s="1"/>
  <c r="M145" i="277"/>
  <c r="G59" i="277"/>
  <c r="U59" i="277"/>
  <c r="U109" i="277" s="1"/>
  <c r="AA52" i="277"/>
  <c r="AA102" i="277" s="1"/>
  <c r="AP57" i="277"/>
  <c r="AP107" i="277" s="1"/>
  <c r="AK57" i="277"/>
  <c r="AK107" i="277" s="1"/>
  <c r="AK147" i="277" s="1"/>
  <c r="AF57" i="277"/>
  <c r="AF107" i="277" s="1"/>
  <c r="AF147" i="277" s="1"/>
  <c r="AA57" i="277"/>
  <c r="AA107" i="277" s="1"/>
  <c r="U57" i="277"/>
  <c r="U107" i="277" s="1"/>
  <c r="P57" i="277"/>
  <c r="P107" i="277" s="1"/>
  <c r="K57" i="277"/>
  <c r="K107" i="277" s="1"/>
  <c r="E57" i="277"/>
  <c r="AO57" i="277"/>
  <c r="AO107" i="277" s="1"/>
  <c r="AJ57" i="277"/>
  <c r="AJ107" i="277" s="1"/>
  <c r="AE57" i="277"/>
  <c r="AE107" i="277" s="1"/>
  <c r="Y57" i="277"/>
  <c r="Y107" i="277" s="1"/>
  <c r="T57" i="277"/>
  <c r="T107" i="277" s="1"/>
  <c r="T147" i="277" s="1"/>
  <c r="O57" i="277"/>
  <c r="O107" i="277" s="1"/>
  <c r="I57" i="277"/>
  <c r="I107" i="277" s="1"/>
  <c r="D57" i="277"/>
  <c r="B107" i="277"/>
  <c r="B147" i="277" s="1"/>
  <c r="L57" i="277"/>
  <c r="L107" i="277" s="1"/>
  <c r="L147" i="277" s="1"/>
  <c r="W57" i="277"/>
  <c r="W107" i="277" s="1"/>
  <c r="AG57" i="277"/>
  <c r="AG107" i="277" s="1"/>
  <c r="AO58" i="277"/>
  <c r="AO108" i="277" s="1"/>
  <c r="AL58" i="277"/>
  <c r="AL108" i="277" s="1"/>
  <c r="AL148" i="277" s="1"/>
  <c r="Q58" i="277"/>
  <c r="Q108" i="277" s="1"/>
  <c r="Q148" i="277" s="1"/>
  <c r="AG58" i="277"/>
  <c r="AG108" i="277" s="1"/>
  <c r="K58" i="277"/>
  <c r="K108" i="277" s="1"/>
  <c r="K59" i="277"/>
  <c r="K109" i="277" s="1"/>
  <c r="AA59" i="277"/>
  <c r="AA109" i="277" s="1"/>
  <c r="S147" i="277"/>
  <c r="V60" i="277"/>
  <c r="V110" i="277" s="1"/>
  <c r="G53" i="277"/>
  <c r="L53" i="277"/>
  <c r="L103" i="277" s="1"/>
  <c r="Q53" i="277"/>
  <c r="Q103" i="277" s="1"/>
  <c r="W53" i="277"/>
  <c r="W103" i="277" s="1"/>
  <c r="W143" i="277" s="1"/>
  <c r="AB53" i="277"/>
  <c r="AB103" i="277" s="1"/>
  <c r="AB143" i="277" s="1"/>
  <c r="AG53" i="277"/>
  <c r="AG103" i="277" s="1"/>
  <c r="AM53" i="277"/>
  <c r="AM103" i="277" s="1"/>
  <c r="V54" i="277"/>
  <c r="V104" i="277" s="1"/>
  <c r="E55" i="277"/>
  <c r="K55" i="277"/>
  <c r="K105" i="277" s="1"/>
  <c r="P55" i="277"/>
  <c r="P105" i="277" s="1"/>
  <c r="P145" i="277" s="1"/>
  <c r="U55" i="277"/>
  <c r="U105" i="277" s="1"/>
  <c r="U145" i="277" s="1"/>
  <c r="AA55" i="277"/>
  <c r="AA105" i="277" s="1"/>
  <c r="AF55" i="277"/>
  <c r="AF105" i="277" s="1"/>
  <c r="AK55" i="277"/>
  <c r="AK105" i="277" s="1"/>
  <c r="AK145" i="277" s="1"/>
  <c r="Q56" i="277"/>
  <c r="Q106" i="277" s="1"/>
  <c r="AL56" i="277"/>
  <c r="AL106" i="277" s="1"/>
  <c r="F60" i="277"/>
  <c r="AA60" i="277"/>
  <c r="AA110" i="277" s="1"/>
  <c r="G61" i="277"/>
  <c r="L61" i="277"/>
  <c r="L111" i="277" s="1"/>
  <c r="L151" i="277" s="1"/>
  <c r="Q61" i="277"/>
  <c r="Q111" i="277" s="1"/>
  <c r="W61" i="277"/>
  <c r="W111" i="277" s="1"/>
  <c r="AB61" i="277"/>
  <c r="AB111" i="277" s="1"/>
  <c r="AG61" i="277"/>
  <c r="AG111" i="277" s="1"/>
  <c r="AM61" i="277"/>
  <c r="AM111" i="277" s="1"/>
  <c r="V62" i="277"/>
  <c r="V112" i="277" s="1"/>
  <c r="E63" i="277"/>
  <c r="K63" i="277"/>
  <c r="K113" i="277" s="1"/>
  <c r="K153" i="277" s="1"/>
  <c r="P63" i="277"/>
  <c r="P113" i="277" s="1"/>
  <c r="U63" i="277"/>
  <c r="U113" i="277" s="1"/>
  <c r="AA63" i="277"/>
  <c r="AA113" i="277" s="1"/>
  <c r="AF63" i="277"/>
  <c r="AF113" i="277" s="1"/>
  <c r="AF153" i="277" s="1"/>
  <c r="AK63" i="277"/>
  <c r="AK113" i="277" s="1"/>
  <c r="B110" i="277"/>
  <c r="B150" i="277" s="1"/>
  <c r="AO153" i="277"/>
  <c r="G55" i="277"/>
  <c r="L55" i="277"/>
  <c r="L105" i="277" s="1"/>
  <c r="Q55" i="277"/>
  <c r="Q105" i="277" s="1"/>
  <c r="W55" i="277"/>
  <c r="W105" i="277" s="1"/>
  <c r="AB55" i="277"/>
  <c r="AB105" i="277" s="1"/>
  <c r="AB145" i="277" s="1"/>
  <c r="AG55" i="277"/>
  <c r="AG105" i="277" s="1"/>
  <c r="AM55" i="277"/>
  <c r="AM105" i="277" s="1"/>
  <c r="V56" i="277"/>
  <c r="V106" i="277" s="1"/>
  <c r="K60" i="277"/>
  <c r="K110" i="277" s="1"/>
  <c r="AG60" i="277"/>
  <c r="AG110" i="277" s="1"/>
  <c r="G63" i="277"/>
  <c r="L63" i="277"/>
  <c r="L113" i="277" s="1"/>
  <c r="L153" i="277" s="1"/>
  <c r="Q63" i="277"/>
  <c r="Q113" i="277" s="1"/>
  <c r="W63" i="277"/>
  <c r="W113" i="277" s="1"/>
  <c r="AB63" i="277"/>
  <c r="AB113" i="277" s="1"/>
  <c r="AG63" i="277"/>
  <c r="AG113" i="277" s="1"/>
  <c r="AM63" i="277"/>
  <c r="AM113" i="277" s="1"/>
  <c r="B103" i="277"/>
  <c r="B143" i="277" s="1"/>
  <c r="B111" i="277"/>
  <c r="B151" i="277" s="1"/>
  <c r="AG144" i="277"/>
  <c r="AI145" i="277"/>
  <c r="AA146" i="277"/>
  <c r="AO148" i="277"/>
  <c r="P149" i="277"/>
  <c r="AG152" i="277"/>
  <c r="AI153" i="277"/>
  <c r="AA154" i="277"/>
  <c r="Q155" i="277"/>
  <c r="AG155" i="277"/>
  <c r="P157" i="277"/>
  <c r="AF157" i="277"/>
  <c r="AL158" i="277"/>
  <c r="S161" i="277"/>
  <c r="AA162" i="277"/>
  <c r="Q163" i="277"/>
  <c r="AG163" i="277"/>
  <c r="K165" i="277"/>
  <c r="AF165" i="277"/>
  <c r="AL166" i="277"/>
  <c r="T169" i="277"/>
  <c r="AI171" i="277"/>
  <c r="V176" i="277"/>
  <c r="S145" i="277"/>
  <c r="Q147" i="277"/>
  <c r="AG147" i="277"/>
  <c r="AA149" i="277"/>
  <c r="AL150" i="277"/>
  <c r="S153" i="277"/>
  <c r="F154" i="277"/>
  <c r="AP155" i="277"/>
  <c r="AO156" i="277"/>
  <c r="K157" i="277"/>
  <c r="AA157" i="277"/>
  <c r="C157" i="277"/>
  <c r="AG160" i="277"/>
  <c r="AI161" i="277"/>
  <c r="F162" i="277"/>
  <c r="AP163" i="277"/>
  <c r="AO164" i="277"/>
  <c r="P165" i="277"/>
  <c r="AA165" i="277"/>
  <c r="C165" i="277"/>
  <c r="AG168" i="277"/>
  <c r="D169" i="277"/>
  <c r="AJ169" i="277"/>
  <c r="M176" i="277"/>
  <c r="AG176" i="277"/>
  <c r="V142" i="277"/>
  <c r="AL142" i="277"/>
  <c r="U143" i="277"/>
  <c r="AK143" i="277"/>
  <c r="Q144" i="277"/>
  <c r="T145" i="277"/>
  <c r="AJ145" i="277"/>
  <c r="K146" i="277"/>
  <c r="W149" i="277"/>
  <c r="AM149" i="277"/>
  <c r="AO150" i="277"/>
  <c r="V150" i="277"/>
  <c r="U151" i="277"/>
  <c r="AK151" i="277"/>
  <c r="Q152" i="277"/>
  <c r="T153" i="277"/>
  <c r="AJ153" i="277"/>
  <c r="K154" i="277"/>
  <c r="G157" i="277"/>
  <c r="L157" i="277"/>
  <c r="W157" i="277"/>
  <c r="AB157" i="277"/>
  <c r="AM157" i="277"/>
  <c r="V158" i="277"/>
  <c r="C158" i="277"/>
  <c r="E159" i="277"/>
  <c r="U159" i="277"/>
  <c r="AK159" i="277"/>
  <c r="Q160" i="277"/>
  <c r="D161" i="277"/>
  <c r="T161" i="277"/>
  <c r="AJ161" i="277"/>
  <c r="K162" i="277"/>
  <c r="G165" i="277"/>
  <c r="L165" i="277"/>
  <c r="W165" i="277"/>
  <c r="AB165" i="277"/>
  <c r="AM165" i="277"/>
  <c r="AO166" i="277"/>
  <c r="V166" i="277"/>
  <c r="C166" i="277"/>
  <c r="E167" i="277"/>
  <c r="U167" i="277"/>
  <c r="AK167" i="277"/>
  <c r="Q168" i="277"/>
  <c r="AJ171" i="277"/>
  <c r="Q172" i="277"/>
  <c r="AB173" i="277"/>
  <c r="X177" i="277"/>
  <c r="K142" i="277"/>
  <c r="AP143" i="277"/>
  <c r="AO144" i="277"/>
  <c r="K145" i="277"/>
  <c r="AA145" i="277"/>
  <c r="AF145" i="277"/>
  <c r="AL146" i="277"/>
  <c r="AG148" i="277"/>
  <c r="X149" i="277"/>
  <c r="AP151" i="277"/>
  <c r="AO152" i="277"/>
  <c r="AA153" i="277"/>
  <c r="AL154" i="277"/>
  <c r="AG156" i="277"/>
  <c r="H157" i="277"/>
  <c r="X157" i="277"/>
  <c r="AN157" i="277"/>
  <c r="F158" i="277"/>
  <c r="AA158" i="277"/>
  <c r="AP159" i="277"/>
  <c r="AO160" i="277"/>
  <c r="K161" i="277"/>
  <c r="P161" i="277"/>
  <c r="AA161" i="277"/>
  <c r="AF161" i="277"/>
  <c r="C161" i="277"/>
  <c r="AL162" i="277"/>
  <c r="AG164" i="277"/>
  <c r="H165" i="277"/>
  <c r="X165" i="277"/>
  <c r="AN165" i="277"/>
  <c r="F166" i="277"/>
  <c r="AA166" i="277"/>
  <c r="AP167" i="277"/>
  <c r="G169" i="277"/>
  <c r="L169" i="277"/>
  <c r="W169" i="277"/>
  <c r="AB169" i="277"/>
  <c r="AM169" i="277"/>
  <c r="H173" i="277"/>
  <c r="AN173" i="277"/>
  <c r="T175" i="277"/>
  <c r="AE175" i="277"/>
  <c r="AC176" i="277"/>
  <c r="D177" i="277"/>
  <c r="AJ177" i="277"/>
  <c r="AR150" i="277"/>
  <c r="M143" i="277"/>
  <c r="AC143" i="277"/>
  <c r="AR145" i="277"/>
  <c r="L145" i="277"/>
  <c r="AR146" i="277"/>
  <c r="V146" i="277"/>
  <c r="M151" i="277"/>
  <c r="AC151" i="277"/>
  <c r="AB153" i="277"/>
  <c r="AR154" i="277"/>
  <c r="AQ154" i="277"/>
  <c r="AS154" i="277" s="1"/>
  <c r="V154" i="277"/>
  <c r="C154" i="277"/>
  <c r="E155" i="277"/>
  <c r="U155" i="277"/>
  <c r="AK155" i="277"/>
  <c r="Q156" i="277"/>
  <c r="K158" i="277"/>
  <c r="M159" i="277"/>
  <c r="AC159" i="277"/>
  <c r="L161" i="277"/>
  <c r="AB161" i="277"/>
  <c r="V162" i="277"/>
  <c r="C162" i="277"/>
  <c r="E163" i="277"/>
  <c r="U163" i="277"/>
  <c r="AK163" i="277"/>
  <c r="Q164" i="277"/>
  <c r="K166" i="277"/>
  <c r="M167" i="277"/>
  <c r="AC167" i="277"/>
  <c r="H169" i="277"/>
  <c r="S169" i="277"/>
  <c r="X169" i="277"/>
  <c r="AI169" i="277"/>
  <c r="AN169" i="277"/>
  <c r="AP171" i="277"/>
  <c r="AG172" i="277"/>
  <c r="I174" i="277"/>
  <c r="Y174" i="277"/>
  <c r="AO174" i="277"/>
  <c r="K175" i="277"/>
  <c r="AF175" i="277"/>
  <c r="AR151" i="277"/>
  <c r="P159" i="277"/>
  <c r="AA159" i="277"/>
  <c r="U161" i="277"/>
  <c r="Q162" i="277"/>
  <c r="AG162" i="277"/>
  <c r="P163" i="277"/>
  <c r="AF163" i="277"/>
  <c r="C164" i="277"/>
  <c r="AK165" i="277"/>
  <c r="Q166" i="277"/>
  <c r="AG166" i="277"/>
  <c r="P167" i="277"/>
  <c r="AA167" i="277"/>
  <c r="C167" i="277"/>
  <c r="K168" i="277"/>
  <c r="V168" i="277"/>
  <c r="AG169" i="277"/>
  <c r="AN80" i="277"/>
  <c r="AN130" i="277" s="1"/>
  <c r="AJ80" i="277"/>
  <c r="AJ130" i="277" s="1"/>
  <c r="AF80" i="277"/>
  <c r="AF130" i="277" s="1"/>
  <c r="AB80" i="277"/>
  <c r="AB130" i="277" s="1"/>
  <c r="X80" i="277"/>
  <c r="X130" i="277" s="1"/>
  <c r="T80" i="277"/>
  <c r="T130" i="277" s="1"/>
  <c r="P80" i="277"/>
  <c r="P130" i="277" s="1"/>
  <c r="L80" i="277"/>
  <c r="L130" i="277" s="1"/>
  <c r="H80" i="277"/>
  <c r="H130" i="277" s="1"/>
  <c r="D80" i="277"/>
  <c r="D130" i="277" s="1"/>
  <c r="AQ80" i="277"/>
  <c r="C130" i="277" s="1"/>
  <c r="AM80" i="277"/>
  <c r="AM130" i="277" s="1"/>
  <c r="AI80" i="277"/>
  <c r="AI130" i="277" s="1"/>
  <c r="AE80" i="277"/>
  <c r="AE130" i="277" s="1"/>
  <c r="AA80" i="277"/>
  <c r="AA130" i="277" s="1"/>
  <c r="W80" i="277"/>
  <c r="W130" i="277" s="1"/>
  <c r="S80" i="277"/>
  <c r="S130" i="277" s="1"/>
  <c r="O80" i="277"/>
  <c r="O130" i="277" s="1"/>
  <c r="K80" i="277"/>
  <c r="K130" i="277" s="1"/>
  <c r="G80" i="277"/>
  <c r="G130" i="277" s="1"/>
  <c r="C80" i="277"/>
  <c r="J80" i="277"/>
  <c r="J130" i="277" s="1"/>
  <c r="Z80" i="277"/>
  <c r="Z130" i="277" s="1"/>
  <c r="AH80" i="277"/>
  <c r="AH130" i="277" s="1"/>
  <c r="AP80" i="277"/>
  <c r="AP130" i="277" s="1"/>
  <c r="AA171" i="277"/>
  <c r="Y172" i="277"/>
  <c r="AO172" i="277"/>
  <c r="I173" i="277"/>
  <c r="T173" i="277"/>
  <c r="F174" i="277"/>
  <c r="V174" i="277"/>
  <c r="AL174" i="277"/>
  <c r="H175" i="277"/>
  <c r="X175" i="277"/>
  <c r="AN175" i="277"/>
  <c r="U176" i="277"/>
  <c r="AP177" i="277"/>
  <c r="L177" i="277"/>
  <c r="W177" i="277"/>
  <c r="AG177" i="277"/>
  <c r="B138" i="277"/>
  <c r="B178" i="277" s="1"/>
  <c r="AN88" i="277"/>
  <c r="AN138" i="277" s="1"/>
  <c r="AJ88" i="277"/>
  <c r="AJ138" i="277" s="1"/>
  <c r="AF88" i="277"/>
  <c r="AF138" i="277" s="1"/>
  <c r="AB88" i="277"/>
  <c r="AB138" i="277" s="1"/>
  <c r="X88" i="277"/>
  <c r="X138" i="277" s="1"/>
  <c r="T88" i="277"/>
  <c r="T138" i="277" s="1"/>
  <c r="P88" i="277"/>
  <c r="P138" i="277" s="1"/>
  <c r="L88" i="277"/>
  <c r="L138" i="277" s="1"/>
  <c r="H88" i="277"/>
  <c r="H138" i="277" s="1"/>
  <c r="D88" i="277"/>
  <c r="D138" i="277" s="1"/>
  <c r="AQ88" i="277"/>
  <c r="C138" i="277" s="1"/>
  <c r="AM88" i="277"/>
  <c r="AM138" i="277" s="1"/>
  <c r="AI88" i="277"/>
  <c r="AI138" i="277" s="1"/>
  <c r="AE88" i="277"/>
  <c r="AE138" i="277" s="1"/>
  <c r="AA88" i="277"/>
  <c r="AA138" i="277" s="1"/>
  <c r="W88" i="277"/>
  <c r="W138" i="277" s="1"/>
  <c r="S88" i="277"/>
  <c r="S138" i="277" s="1"/>
  <c r="O88" i="277"/>
  <c r="O138" i="277" s="1"/>
  <c r="K88" i="277"/>
  <c r="K138" i="277" s="1"/>
  <c r="G88" i="277"/>
  <c r="G138" i="277" s="1"/>
  <c r="C88" i="277"/>
  <c r="Z88" i="277"/>
  <c r="Z138" i="277" s="1"/>
  <c r="Q143" i="277"/>
  <c r="O145" i="277"/>
  <c r="AE145" i="277"/>
  <c r="Y151" i="277"/>
  <c r="AO151" i="277"/>
  <c r="O153" i="277"/>
  <c r="AE153" i="277"/>
  <c r="M155" i="277"/>
  <c r="S157" i="277"/>
  <c r="AR158" i="277"/>
  <c r="AQ158" i="277"/>
  <c r="AS158" i="277" s="1"/>
  <c r="Y159" i="277"/>
  <c r="AG159" i="277"/>
  <c r="AE161" i="277"/>
  <c r="S165" i="277"/>
  <c r="AI165" i="277"/>
  <c r="Q167" i="277"/>
  <c r="AE169" i="277"/>
  <c r="E171" i="277"/>
  <c r="U171" i="277"/>
  <c r="O175" i="277"/>
  <c r="AJ175" i="277"/>
  <c r="F176" i="277"/>
  <c r="AL176" i="277"/>
  <c r="AC177" i="277"/>
  <c r="AA152" i="277"/>
  <c r="V156" i="277"/>
  <c r="U157" i="277"/>
  <c r="AA160" i="277"/>
  <c r="V164" i="277"/>
  <c r="AL168" i="277"/>
  <c r="O169" i="277"/>
  <c r="M171" i="277"/>
  <c r="Q176" i="277"/>
  <c r="AN52" i="277"/>
  <c r="AN102" i="277" s="1"/>
  <c r="AJ52" i="277"/>
  <c r="AJ102" i="277" s="1"/>
  <c r="AF52" i="277"/>
  <c r="AF102" i="277" s="1"/>
  <c r="AB52" i="277"/>
  <c r="AB102" i="277" s="1"/>
  <c r="X52" i="277"/>
  <c r="X102" i="277" s="1"/>
  <c r="T52" i="277"/>
  <c r="T102" i="277" s="1"/>
  <c r="P52" i="277"/>
  <c r="P102" i="277" s="1"/>
  <c r="L52" i="277"/>
  <c r="L102" i="277" s="1"/>
  <c r="H52" i="277"/>
  <c r="H102" i="277" s="1"/>
  <c r="D52" i="277"/>
  <c r="M52" i="277"/>
  <c r="M102" i="277" s="1"/>
  <c r="W52" i="277"/>
  <c r="W102" i="277" s="1"/>
  <c r="AH52" i="277"/>
  <c r="AH102" i="277" s="1"/>
  <c r="AM52" i="277"/>
  <c r="AM102" i="277" s="1"/>
  <c r="AM143" i="277"/>
  <c r="G54" i="277"/>
  <c r="R54" i="277"/>
  <c r="R104" i="277" s="1"/>
  <c r="AC54" i="277"/>
  <c r="AC104" i="277" s="1"/>
  <c r="AH54" i="277"/>
  <c r="AH104" i="277" s="1"/>
  <c r="G56" i="277"/>
  <c r="R56" i="277"/>
  <c r="R106" i="277" s="1"/>
  <c r="AC56" i="277"/>
  <c r="AC106" i="277" s="1"/>
  <c r="AH56" i="277"/>
  <c r="AH106" i="277" s="1"/>
  <c r="W147" i="277"/>
  <c r="AM147" i="277"/>
  <c r="G58" i="277"/>
  <c r="M58" i="277"/>
  <c r="M108" i="277" s="1"/>
  <c r="W58" i="277"/>
  <c r="W108" i="277" s="1"/>
  <c r="AC58" i="277"/>
  <c r="AC108" i="277" s="1"/>
  <c r="AH58" i="277"/>
  <c r="AH108" i="277" s="1"/>
  <c r="AM58" i="277"/>
  <c r="AM108" i="277" s="1"/>
  <c r="G60" i="277"/>
  <c r="W60" i="277"/>
  <c r="W110" i="277" s="1"/>
  <c r="AM151" i="277"/>
  <c r="R62" i="277"/>
  <c r="R112" i="277" s="1"/>
  <c r="AR153" i="277"/>
  <c r="G64" i="277"/>
  <c r="G114" i="277" s="1"/>
  <c r="R64" i="277"/>
  <c r="R114" i="277" s="1"/>
  <c r="AC64" i="277"/>
  <c r="AC114" i="277" s="1"/>
  <c r="AH64" i="277"/>
  <c r="AH114" i="277" s="1"/>
  <c r="AM64" i="277"/>
  <c r="AM114" i="277" s="1"/>
  <c r="G155" i="277"/>
  <c r="G66" i="277"/>
  <c r="G116" i="277" s="1"/>
  <c r="M66" i="277"/>
  <c r="M116" i="277" s="1"/>
  <c r="W66" i="277"/>
  <c r="W116" i="277" s="1"/>
  <c r="AC66" i="277"/>
  <c r="AC116" i="277" s="1"/>
  <c r="AH66" i="277"/>
  <c r="AH116" i="277" s="1"/>
  <c r="AM66" i="277"/>
  <c r="AM116" i="277" s="1"/>
  <c r="Q157" i="277"/>
  <c r="AG157" i="277"/>
  <c r="AN68" i="277"/>
  <c r="AN118" i="277" s="1"/>
  <c r="AJ68" i="277"/>
  <c r="AJ118" i="277" s="1"/>
  <c r="AF68" i="277"/>
  <c r="AF118" i="277" s="1"/>
  <c r="AB68" i="277"/>
  <c r="AB118" i="277" s="1"/>
  <c r="X68" i="277"/>
  <c r="X118" i="277" s="1"/>
  <c r="T68" i="277"/>
  <c r="T118" i="277" s="1"/>
  <c r="P68" i="277"/>
  <c r="P118" i="277" s="1"/>
  <c r="L68" i="277"/>
  <c r="L118" i="277" s="1"/>
  <c r="H68" i="277"/>
  <c r="H118" i="277" s="1"/>
  <c r="D68" i="277"/>
  <c r="D118" i="277" s="1"/>
  <c r="R68" i="277"/>
  <c r="R118" i="277" s="1"/>
  <c r="AH68" i="277"/>
  <c r="AH118" i="277" s="1"/>
  <c r="W159" i="277"/>
  <c r="G70" i="277"/>
  <c r="G120" i="277" s="1"/>
  <c r="M70" i="277"/>
  <c r="M120" i="277" s="1"/>
  <c r="R70" i="277"/>
  <c r="R120" i="277" s="1"/>
  <c r="AC70" i="277"/>
  <c r="AC120" i="277" s="1"/>
  <c r="AH70" i="277"/>
  <c r="AH120" i="277" s="1"/>
  <c r="AM70" i="277"/>
  <c r="AM120" i="277" s="1"/>
  <c r="AG161" i="277"/>
  <c r="AN72" i="277"/>
  <c r="AN122" i="277" s="1"/>
  <c r="AJ72" i="277"/>
  <c r="AJ122" i="277" s="1"/>
  <c r="AF72" i="277"/>
  <c r="AF122" i="277" s="1"/>
  <c r="AB72" i="277"/>
  <c r="AB122" i="277" s="1"/>
  <c r="X72" i="277"/>
  <c r="X122" i="277" s="1"/>
  <c r="T72" i="277"/>
  <c r="T122" i="277" s="1"/>
  <c r="P72" i="277"/>
  <c r="P122" i="277" s="1"/>
  <c r="L72" i="277"/>
  <c r="L122" i="277" s="1"/>
  <c r="H72" i="277"/>
  <c r="H122" i="277" s="1"/>
  <c r="D72" i="277"/>
  <c r="D122" i="277" s="1"/>
  <c r="M72" i="277"/>
  <c r="M122" i="277" s="1"/>
  <c r="W72" i="277"/>
  <c r="W122" i="277" s="1"/>
  <c r="AC72" i="277"/>
  <c r="AC122" i="277" s="1"/>
  <c r="AM72" i="277"/>
  <c r="AM122" i="277" s="1"/>
  <c r="G163" i="277"/>
  <c r="AM163" i="277"/>
  <c r="G74" i="277"/>
  <c r="G124" i="277" s="1"/>
  <c r="R74" i="277"/>
  <c r="R124" i="277" s="1"/>
  <c r="AC74" i="277"/>
  <c r="AC124" i="277" s="1"/>
  <c r="AH74" i="277"/>
  <c r="AH124" i="277" s="1"/>
  <c r="AM74" i="277"/>
  <c r="AM124" i="277" s="1"/>
  <c r="Q165" i="277"/>
  <c r="M76" i="277"/>
  <c r="M126" i="277" s="1"/>
  <c r="W76" i="277"/>
  <c r="W126" i="277" s="1"/>
  <c r="AC76" i="277"/>
  <c r="AC126" i="277" s="1"/>
  <c r="AM76" i="277"/>
  <c r="AM126" i="277" s="1"/>
  <c r="L167" i="277"/>
  <c r="AB167" i="277"/>
  <c r="AN78" i="277"/>
  <c r="AN128" i="277" s="1"/>
  <c r="AJ78" i="277"/>
  <c r="AJ128" i="277" s="1"/>
  <c r="AF78" i="277"/>
  <c r="AF128" i="277" s="1"/>
  <c r="AB78" i="277"/>
  <c r="AB128" i="277" s="1"/>
  <c r="X78" i="277"/>
  <c r="X128" i="277" s="1"/>
  <c r="T78" i="277"/>
  <c r="T128" i="277" s="1"/>
  <c r="P78" i="277"/>
  <c r="P128" i="277" s="1"/>
  <c r="L78" i="277"/>
  <c r="L128" i="277" s="1"/>
  <c r="H78" i="277"/>
  <c r="H128" i="277" s="1"/>
  <c r="D78" i="277"/>
  <c r="D128" i="277" s="1"/>
  <c r="B128" i="277"/>
  <c r="B168" i="277" s="1"/>
  <c r="AQ78" i="277"/>
  <c r="C128" i="277" s="1"/>
  <c r="M78" i="277"/>
  <c r="M128" i="277" s="1"/>
  <c r="R78" i="277"/>
  <c r="R128" i="277" s="1"/>
  <c r="AC78" i="277"/>
  <c r="AC128" i="277" s="1"/>
  <c r="AM78" i="277"/>
  <c r="AM128" i="277" s="1"/>
  <c r="AC169" i="277"/>
  <c r="M80" i="277"/>
  <c r="M130" i="277" s="1"/>
  <c r="AC80" i="277"/>
  <c r="AC130" i="277" s="1"/>
  <c r="AK80" i="277"/>
  <c r="AK130" i="277" s="1"/>
  <c r="L171" i="277"/>
  <c r="AB171" i="277"/>
  <c r="AN82" i="277"/>
  <c r="AN132" i="277" s="1"/>
  <c r="AJ82" i="277"/>
  <c r="AJ132" i="277" s="1"/>
  <c r="AF82" i="277"/>
  <c r="AF132" i="277" s="1"/>
  <c r="AB82" i="277"/>
  <c r="AB132" i="277" s="1"/>
  <c r="X82" i="277"/>
  <c r="X132" i="277" s="1"/>
  <c r="T82" i="277"/>
  <c r="T132" i="277" s="1"/>
  <c r="P82" i="277"/>
  <c r="P132" i="277" s="1"/>
  <c r="L82" i="277"/>
  <c r="L132" i="277" s="1"/>
  <c r="H82" i="277"/>
  <c r="H132" i="277" s="1"/>
  <c r="D82" i="277"/>
  <c r="D132" i="277" s="1"/>
  <c r="B132" i="277"/>
  <c r="B172" i="277" s="1"/>
  <c r="AQ82" i="277"/>
  <c r="C132" i="277" s="1"/>
  <c r="AM82" i="277"/>
  <c r="AM132" i="277" s="1"/>
  <c r="AI82" i="277"/>
  <c r="AI132" i="277" s="1"/>
  <c r="AE82" i="277"/>
  <c r="AE132" i="277" s="1"/>
  <c r="AA82" i="277"/>
  <c r="AA132" i="277" s="1"/>
  <c r="W82" i="277"/>
  <c r="W132" i="277" s="1"/>
  <c r="S82" i="277"/>
  <c r="S132" i="277" s="1"/>
  <c r="O82" i="277"/>
  <c r="O132" i="277" s="1"/>
  <c r="K82" i="277"/>
  <c r="K132" i="277" s="1"/>
  <c r="G82" i="277"/>
  <c r="G132" i="277" s="1"/>
  <c r="C82" i="277"/>
  <c r="R82" i="277"/>
  <c r="R132" i="277" s="1"/>
  <c r="Z82" i="277"/>
  <c r="Z132" i="277" s="1"/>
  <c r="AH82" i="277"/>
  <c r="AH132" i="277" s="1"/>
  <c r="AP82" i="277"/>
  <c r="AP132" i="277" s="1"/>
  <c r="E173" i="277"/>
  <c r="P173" i="277"/>
  <c r="AK173" i="277"/>
  <c r="AG174" i="277"/>
  <c r="AD176" i="277"/>
  <c r="AI177" i="277"/>
  <c r="H145" i="277"/>
  <c r="X145" i="277"/>
  <c r="H153" i="277"/>
  <c r="X153" i="277"/>
  <c r="T157" i="277"/>
  <c r="AN161" i="277"/>
  <c r="AJ165" i="277"/>
  <c r="AR167" i="277"/>
  <c r="AQ167" i="277"/>
  <c r="AS167" i="277" s="1"/>
  <c r="AF169" i="277"/>
  <c r="AR173" i="277"/>
  <c r="X173" i="277"/>
  <c r="P175" i="277"/>
  <c r="T177" i="277"/>
  <c r="AO177" i="277"/>
  <c r="W145" i="277"/>
  <c r="AG146" i="277"/>
  <c r="AM155" i="277"/>
  <c r="AL156" i="277"/>
  <c r="I159" i="277"/>
  <c r="C163" i="277"/>
  <c r="AO167" i="277"/>
  <c r="K173" i="277"/>
  <c r="AG173" i="277"/>
  <c r="C52" i="277"/>
  <c r="I52" i="277"/>
  <c r="I102" i="277" s="1"/>
  <c r="N52" i="277"/>
  <c r="N102" i="277" s="1"/>
  <c r="S52" i="277"/>
  <c r="S102" i="277" s="1"/>
  <c r="Y52" i="277"/>
  <c r="Y102" i="277" s="1"/>
  <c r="AD52" i="277"/>
  <c r="AD102" i="277" s="1"/>
  <c r="AI52" i="277"/>
  <c r="AI102" i="277" s="1"/>
  <c r="AO52" i="277"/>
  <c r="AO102" i="277" s="1"/>
  <c r="H143" i="277"/>
  <c r="X143" i="277"/>
  <c r="AN143" i="277"/>
  <c r="C54" i="277"/>
  <c r="I54" i="277"/>
  <c r="I104" i="277" s="1"/>
  <c r="N54" i="277"/>
  <c r="N104" i="277" s="1"/>
  <c r="S54" i="277"/>
  <c r="S104" i="277" s="1"/>
  <c r="Y54" i="277"/>
  <c r="Y104" i="277" s="1"/>
  <c r="AD54" i="277"/>
  <c r="AD104" i="277" s="1"/>
  <c r="AI54" i="277"/>
  <c r="AI104" i="277" s="1"/>
  <c r="C56" i="277"/>
  <c r="I56" i="277"/>
  <c r="I106" i="277" s="1"/>
  <c r="N56" i="277"/>
  <c r="N106" i="277" s="1"/>
  <c r="S56" i="277"/>
  <c r="S106" i="277" s="1"/>
  <c r="Y56" i="277"/>
  <c r="Y106" i="277" s="1"/>
  <c r="AD56" i="277"/>
  <c r="AD106" i="277" s="1"/>
  <c r="AI56" i="277"/>
  <c r="AI106" i="277" s="1"/>
  <c r="AO56" i="277"/>
  <c r="AO106" i="277" s="1"/>
  <c r="H147" i="277"/>
  <c r="X147" i="277"/>
  <c r="AN147" i="277"/>
  <c r="C58" i="277"/>
  <c r="I58" i="277"/>
  <c r="I108" i="277" s="1"/>
  <c r="N58" i="277"/>
  <c r="N108" i="277" s="1"/>
  <c r="S58" i="277"/>
  <c r="S108" i="277" s="1"/>
  <c r="Y58" i="277"/>
  <c r="Y108" i="277" s="1"/>
  <c r="AD58" i="277"/>
  <c r="AD108" i="277" s="1"/>
  <c r="AI58" i="277"/>
  <c r="AI108" i="277" s="1"/>
  <c r="C60" i="277"/>
  <c r="I60" i="277"/>
  <c r="I110" i="277" s="1"/>
  <c r="N60" i="277"/>
  <c r="N110" i="277" s="1"/>
  <c r="S60" i="277"/>
  <c r="S110" i="277" s="1"/>
  <c r="Y60" i="277"/>
  <c r="Y110" i="277" s="1"/>
  <c r="AD60" i="277"/>
  <c r="AD110" i="277" s="1"/>
  <c r="AI60" i="277"/>
  <c r="AI110" i="277" s="1"/>
  <c r="H151" i="277"/>
  <c r="S151" i="277"/>
  <c r="X151" i="277"/>
  <c r="C62" i="277"/>
  <c r="I62" i="277"/>
  <c r="I112" i="277" s="1"/>
  <c r="N62" i="277"/>
  <c r="N112" i="277" s="1"/>
  <c r="S62" i="277"/>
  <c r="S112" i="277" s="1"/>
  <c r="Y62" i="277"/>
  <c r="Y112" i="277" s="1"/>
  <c r="AD62" i="277"/>
  <c r="AD112" i="277" s="1"/>
  <c r="AI62" i="277"/>
  <c r="AI112" i="277" s="1"/>
  <c r="AC153" i="277"/>
  <c r="C64" i="277"/>
  <c r="I64" i="277"/>
  <c r="I114" i="277" s="1"/>
  <c r="N64" i="277"/>
  <c r="N114" i="277" s="1"/>
  <c r="S64" i="277"/>
  <c r="S114" i="277" s="1"/>
  <c r="Y64" i="277"/>
  <c r="Y114" i="277" s="1"/>
  <c r="AD64" i="277"/>
  <c r="AD114" i="277" s="1"/>
  <c r="AI64" i="277"/>
  <c r="AI114" i="277" s="1"/>
  <c r="AO64" i="277"/>
  <c r="AO114" i="277" s="1"/>
  <c r="H155" i="277"/>
  <c r="S155" i="277"/>
  <c r="X155" i="277"/>
  <c r="AI155" i="277"/>
  <c r="AN155" i="277"/>
  <c r="C66" i="277"/>
  <c r="I66" i="277"/>
  <c r="I116" i="277" s="1"/>
  <c r="N66" i="277"/>
  <c r="N116" i="277" s="1"/>
  <c r="S66" i="277"/>
  <c r="S116" i="277" s="1"/>
  <c r="Y66" i="277"/>
  <c r="Y116" i="277" s="1"/>
  <c r="AD66" i="277"/>
  <c r="AD116" i="277" s="1"/>
  <c r="AI66" i="277"/>
  <c r="AI116" i="277" s="1"/>
  <c r="AC157" i="277"/>
  <c r="C68" i="277"/>
  <c r="I68" i="277"/>
  <c r="I118" i="277" s="1"/>
  <c r="N68" i="277"/>
  <c r="N118" i="277" s="1"/>
  <c r="S68" i="277"/>
  <c r="S118" i="277" s="1"/>
  <c r="Y68" i="277"/>
  <c r="Y118" i="277" s="1"/>
  <c r="AD68" i="277"/>
  <c r="AD118" i="277" s="1"/>
  <c r="AI68" i="277"/>
  <c r="AI118" i="277" s="1"/>
  <c r="AO68" i="277"/>
  <c r="AO118" i="277" s="1"/>
  <c r="H159" i="277"/>
  <c r="X159" i="277"/>
  <c r="AI159" i="277"/>
  <c r="AN159" i="277"/>
  <c r="C70" i="277"/>
  <c r="I70" i="277"/>
  <c r="I120" i="277" s="1"/>
  <c r="N70" i="277"/>
  <c r="N120" i="277" s="1"/>
  <c r="S70" i="277"/>
  <c r="S120" i="277" s="1"/>
  <c r="Y70" i="277"/>
  <c r="Y120" i="277" s="1"/>
  <c r="AD70" i="277"/>
  <c r="AD120" i="277" s="1"/>
  <c r="AI70" i="277"/>
  <c r="AI120" i="277" s="1"/>
  <c r="M161" i="277"/>
  <c r="AC161" i="277"/>
  <c r="C72" i="277"/>
  <c r="I72" i="277"/>
  <c r="I122" i="277" s="1"/>
  <c r="N72" i="277"/>
  <c r="N122" i="277" s="1"/>
  <c r="S72" i="277"/>
  <c r="S122" i="277" s="1"/>
  <c r="Y72" i="277"/>
  <c r="Y122" i="277" s="1"/>
  <c r="AD72" i="277"/>
  <c r="AD122" i="277" s="1"/>
  <c r="AI72" i="277"/>
  <c r="AI122" i="277" s="1"/>
  <c r="AO72" i="277"/>
  <c r="AO122" i="277" s="1"/>
  <c r="H163" i="277"/>
  <c r="S163" i="277"/>
  <c r="X163" i="277"/>
  <c r="AN163" i="277"/>
  <c r="C74" i="277"/>
  <c r="I74" i="277"/>
  <c r="I124" i="277" s="1"/>
  <c r="N74" i="277"/>
  <c r="N124" i="277" s="1"/>
  <c r="S74" i="277"/>
  <c r="S124" i="277" s="1"/>
  <c r="Y74" i="277"/>
  <c r="Y124" i="277" s="1"/>
  <c r="AD74" i="277"/>
  <c r="AD124" i="277" s="1"/>
  <c r="AI74" i="277"/>
  <c r="AI124" i="277" s="1"/>
  <c r="M165" i="277"/>
  <c r="AC165" i="277"/>
  <c r="C76" i="277"/>
  <c r="I76" i="277"/>
  <c r="I126" i="277" s="1"/>
  <c r="N76" i="277"/>
  <c r="N126" i="277" s="1"/>
  <c r="S76" i="277"/>
  <c r="S126" i="277" s="1"/>
  <c r="Y76" i="277"/>
  <c r="Y126" i="277" s="1"/>
  <c r="AD76" i="277"/>
  <c r="AD126" i="277" s="1"/>
  <c r="AI76" i="277"/>
  <c r="AI126" i="277" s="1"/>
  <c r="H167" i="277"/>
  <c r="X167" i="277"/>
  <c r="AI167" i="277"/>
  <c r="AN167" i="277"/>
  <c r="C78" i="277"/>
  <c r="I78" i="277"/>
  <c r="I128" i="277" s="1"/>
  <c r="N78" i="277"/>
  <c r="N128" i="277" s="1"/>
  <c r="S78" i="277"/>
  <c r="S128" i="277" s="1"/>
  <c r="Y78" i="277"/>
  <c r="Y128" i="277" s="1"/>
  <c r="AD78" i="277"/>
  <c r="AD128" i="277" s="1"/>
  <c r="AI78" i="277"/>
  <c r="AI128" i="277" s="1"/>
  <c r="AO78" i="277"/>
  <c r="AO128" i="277" s="1"/>
  <c r="I169" i="277"/>
  <c r="Y169" i="277"/>
  <c r="AO169" i="277"/>
  <c r="F80" i="277"/>
  <c r="F130" i="277" s="1"/>
  <c r="N80" i="277"/>
  <c r="N130" i="277" s="1"/>
  <c r="V80" i="277"/>
  <c r="V130" i="277" s="1"/>
  <c r="AD80" i="277"/>
  <c r="AD130" i="277" s="1"/>
  <c r="AL80" i="277"/>
  <c r="AL130" i="277" s="1"/>
  <c r="H171" i="277"/>
  <c r="S171" i="277"/>
  <c r="X171" i="277"/>
  <c r="E82" i="277"/>
  <c r="E132" i="277" s="1"/>
  <c r="M82" i="277"/>
  <c r="M132" i="277" s="1"/>
  <c r="U82" i="277"/>
  <c r="U132" i="277" s="1"/>
  <c r="AC82" i="277"/>
  <c r="AC132" i="277" s="1"/>
  <c r="AK82" i="277"/>
  <c r="AK132" i="277" s="1"/>
  <c r="G173" i="277"/>
  <c r="W173" i="277"/>
  <c r="AM173" i="277"/>
  <c r="B134" i="277"/>
  <c r="B174" i="277" s="1"/>
  <c r="AN84" i="277"/>
  <c r="AN134" i="277" s="1"/>
  <c r="AJ84" i="277"/>
  <c r="AJ134" i="277" s="1"/>
  <c r="AF84" i="277"/>
  <c r="AF134" i="277" s="1"/>
  <c r="AB84" i="277"/>
  <c r="AB134" i="277" s="1"/>
  <c r="X84" i="277"/>
  <c r="X134" i="277" s="1"/>
  <c r="T84" i="277"/>
  <c r="T134" i="277" s="1"/>
  <c r="P84" i="277"/>
  <c r="P134" i="277" s="1"/>
  <c r="L84" i="277"/>
  <c r="L134" i="277" s="1"/>
  <c r="H84" i="277"/>
  <c r="H134" i="277" s="1"/>
  <c r="D84" i="277"/>
  <c r="D134" i="277" s="1"/>
  <c r="AQ84" i="277"/>
  <c r="C134" i="277" s="1"/>
  <c r="AM84" i="277"/>
  <c r="AM134" i="277" s="1"/>
  <c r="AI84" i="277"/>
  <c r="AI134" i="277" s="1"/>
  <c r="AE84" i="277"/>
  <c r="AE134" i="277" s="1"/>
  <c r="AA84" i="277"/>
  <c r="AA134" i="277" s="1"/>
  <c r="W84" i="277"/>
  <c r="W134" i="277" s="1"/>
  <c r="S84" i="277"/>
  <c r="S134" i="277" s="1"/>
  <c r="O84" i="277"/>
  <c r="O134" i="277" s="1"/>
  <c r="K84" i="277"/>
  <c r="K134" i="277" s="1"/>
  <c r="G84" i="277"/>
  <c r="G134" i="277" s="1"/>
  <c r="C84" i="277"/>
  <c r="J84" i="277"/>
  <c r="J134" i="277" s="1"/>
  <c r="R84" i="277"/>
  <c r="R134" i="277" s="1"/>
  <c r="Z84" i="277"/>
  <c r="Z134" i="277" s="1"/>
  <c r="AH84" i="277"/>
  <c r="AH134" i="277" s="1"/>
  <c r="AP84" i="277"/>
  <c r="AP134" i="277" s="1"/>
  <c r="C175" i="277"/>
  <c r="I176" i="277"/>
  <c r="Y176" i="277"/>
  <c r="AO176" i="277"/>
  <c r="O177" i="277"/>
  <c r="AE177" i="277"/>
  <c r="F88" i="277"/>
  <c r="F138" i="277" s="1"/>
  <c r="N88" i="277"/>
  <c r="N138" i="277" s="1"/>
  <c r="V88" i="277"/>
  <c r="V138" i="277" s="1"/>
  <c r="AD88" i="277"/>
  <c r="AD138" i="277" s="1"/>
  <c r="AL88" i="277"/>
  <c r="AL138" i="277" s="1"/>
  <c r="AE157" i="277"/>
  <c r="B122" i="277"/>
  <c r="B162" i="277" s="1"/>
  <c r="I163" i="277"/>
  <c r="AO163" i="277"/>
  <c r="O165" i="277"/>
  <c r="C169" i="277"/>
  <c r="K169" i="277"/>
  <c r="B130" i="277"/>
  <c r="B170" i="277" s="1"/>
  <c r="I171" i="277"/>
  <c r="Q171" i="277"/>
  <c r="Q173" i="277"/>
  <c r="AP175" i="277"/>
  <c r="AR177" i="277"/>
  <c r="AQ177" i="277"/>
  <c r="AS177" i="277" s="1"/>
  <c r="I143" i="277"/>
  <c r="S143" i="277"/>
  <c r="AO143" i="277"/>
  <c r="Q145" i="277"/>
  <c r="AA147" i="277"/>
  <c r="AO147" i="277"/>
  <c r="AI151" i="277"/>
  <c r="AR155" i="277"/>
  <c r="AQ155" i="277"/>
  <c r="AS155" i="277" s="1"/>
  <c r="AM159" i="277"/>
  <c r="AL160" i="277"/>
  <c r="O161" i="277"/>
  <c r="AK161" i="277"/>
  <c r="M163" i="277"/>
  <c r="K164" i="277"/>
  <c r="AE165" i="277"/>
  <c r="G167" i="277"/>
  <c r="AA168" i="277"/>
  <c r="AR171" i="277"/>
  <c r="AQ171" i="277"/>
  <c r="AS171" i="277" s="1"/>
  <c r="W171" i="277"/>
  <c r="U173" i="277"/>
  <c r="AP173" i="277"/>
  <c r="K143" i="277"/>
  <c r="P143" i="277"/>
  <c r="AA143" i="277"/>
  <c r="V144" i="277"/>
  <c r="AA144" i="277"/>
  <c r="AL144" i="277"/>
  <c r="K147" i="277"/>
  <c r="U149" i="277"/>
  <c r="Q150" i="277"/>
  <c r="AG150" i="277"/>
  <c r="K151" i="277"/>
  <c r="P151" i="277"/>
  <c r="AA151" i="277"/>
  <c r="AF151" i="277"/>
  <c r="K152" i="277"/>
  <c r="AL152" i="277"/>
  <c r="Q154" i="277"/>
  <c r="AG154" i="277"/>
  <c r="P155" i="277"/>
  <c r="AA155" i="277"/>
  <c r="AF155" i="277"/>
  <c r="F156" i="277"/>
  <c r="K156" i="277"/>
  <c r="C156" i="277"/>
  <c r="E157" i="277"/>
  <c r="Q158" i="277"/>
  <c r="AG158" i="277"/>
  <c r="K159" i="277"/>
  <c r="AF159" i="277"/>
  <c r="C159" i="277"/>
  <c r="K160" i="277"/>
  <c r="V160" i="277"/>
  <c r="AA163" i="277"/>
  <c r="F164" i="277"/>
  <c r="AA164" i="277"/>
  <c r="AL164" i="277"/>
  <c r="E165" i="277"/>
  <c r="K167" i="277"/>
  <c r="AF167" i="277"/>
  <c r="AR169" i="277"/>
  <c r="AQ169" i="277"/>
  <c r="AS169" i="277" s="1"/>
  <c r="R80" i="277"/>
  <c r="R130" i="277" s="1"/>
  <c r="K171" i="277"/>
  <c r="P171" i="277"/>
  <c r="AF171" i="277"/>
  <c r="I172" i="277"/>
  <c r="D173" i="277"/>
  <c r="O173" i="277"/>
  <c r="Y173" i="277"/>
  <c r="AJ173" i="277"/>
  <c r="AO173" i="277"/>
  <c r="N174" i="277"/>
  <c r="AI175" i="277"/>
  <c r="E176" i="277"/>
  <c r="AK176" i="277"/>
  <c r="G177" i="277"/>
  <c r="AB177" i="277"/>
  <c r="AM177" i="277"/>
  <c r="J88" i="277"/>
  <c r="J138" i="277" s="1"/>
  <c r="R88" i="277"/>
  <c r="R138" i="277" s="1"/>
  <c r="AH88" i="277"/>
  <c r="AH138" i="277" s="1"/>
  <c r="AP88" i="277"/>
  <c r="AP138" i="277" s="1"/>
  <c r="AG143" i="277"/>
  <c r="W153" i="277"/>
  <c r="AM153" i="277"/>
  <c r="AC155" i="277"/>
  <c r="G161" i="277"/>
  <c r="W161" i="277"/>
  <c r="AM161" i="277"/>
  <c r="AC163" i="277"/>
  <c r="AR166" i="277"/>
  <c r="AQ166" i="277"/>
  <c r="AS166" i="277" s="1"/>
  <c r="Y167" i="277"/>
  <c r="AG167" i="277"/>
  <c r="AN171" i="277"/>
  <c r="L173" i="277"/>
  <c r="D175" i="277"/>
  <c r="H177" i="277"/>
  <c r="AN177" i="277"/>
  <c r="Y143" i="277"/>
  <c r="AI157" i="277"/>
  <c r="F160" i="277"/>
  <c r="E161" i="277"/>
  <c r="AR163" i="277"/>
  <c r="AQ163" i="277"/>
  <c r="AS163" i="277" s="1"/>
  <c r="U165" i="277"/>
  <c r="AE173" i="277"/>
  <c r="AD174" i="277"/>
  <c r="G52" i="277"/>
  <c r="R52" i="277"/>
  <c r="R102" i="277" s="1"/>
  <c r="AC52" i="277"/>
  <c r="AC102" i="277" s="1"/>
  <c r="L143" i="277"/>
  <c r="AN54" i="277"/>
  <c r="AN104" i="277" s="1"/>
  <c r="AJ54" i="277"/>
  <c r="AJ104" i="277" s="1"/>
  <c r="AF54" i="277"/>
  <c r="AF104" i="277" s="1"/>
  <c r="AB54" i="277"/>
  <c r="AB104" i="277" s="1"/>
  <c r="X54" i="277"/>
  <c r="X104" i="277" s="1"/>
  <c r="T54" i="277"/>
  <c r="T104" i="277" s="1"/>
  <c r="P54" i="277"/>
  <c r="P104" i="277" s="1"/>
  <c r="L54" i="277"/>
  <c r="L104" i="277" s="1"/>
  <c r="H54" i="277"/>
  <c r="H104" i="277" s="1"/>
  <c r="D54" i="277"/>
  <c r="B104" i="277"/>
  <c r="B144" i="277" s="1"/>
  <c r="M54" i="277"/>
  <c r="M104" i="277" s="1"/>
  <c r="W54" i="277"/>
  <c r="W104" i="277" s="1"/>
  <c r="AM54" i="277"/>
  <c r="AM104" i="277" s="1"/>
  <c r="AN56" i="277"/>
  <c r="AN106" i="277" s="1"/>
  <c r="AJ56" i="277"/>
  <c r="AJ106" i="277" s="1"/>
  <c r="AF56" i="277"/>
  <c r="AF106" i="277" s="1"/>
  <c r="AB56" i="277"/>
  <c r="AB106" i="277" s="1"/>
  <c r="X56" i="277"/>
  <c r="X106" i="277" s="1"/>
  <c r="T56" i="277"/>
  <c r="T106" i="277" s="1"/>
  <c r="P56" i="277"/>
  <c r="P106" i="277" s="1"/>
  <c r="L56" i="277"/>
  <c r="L106" i="277" s="1"/>
  <c r="H56" i="277"/>
  <c r="H106" i="277" s="1"/>
  <c r="D56" i="277"/>
  <c r="M56" i="277"/>
  <c r="M106" i="277" s="1"/>
  <c r="W56" i="277"/>
  <c r="W106" i="277" s="1"/>
  <c r="AM56" i="277"/>
  <c r="AM106" i="277" s="1"/>
  <c r="AB147" i="277"/>
  <c r="AN58" i="277"/>
  <c r="AN108" i="277" s="1"/>
  <c r="AJ58" i="277"/>
  <c r="AJ108" i="277" s="1"/>
  <c r="AF58" i="277"/>
  <c r="AF108" i="277" s="1"/>
  <c r="AB58" i="277"/>
  <c r="AB108" i="277" s="1"/>
  <c r="X58" i="277"/>
  <c r="X108" i="277" s="1"/>
  <c r="T58" i="277"/>
  <c r="T108" i="277" s="1"/>
  <c r="P58" i="277"/>
  <c r="P108" i="277" s="1"/>
  <c r="L58" i="277"/>
  <c r="L108" i="277" s="1"/>
  <c r="H58" i="277"/>
  <c r="H108" i="277" s="1"/>
  <c r="D58" i="277"/>
  <c r="B108" i="277"/>
  <c r="B148" i="277" s="1"/>
  <c r="R58" i="277"/>
  <c r="R108" i="277" s="1"/>
  <c r="AR149" i="277"/>
  <c r="AN60" i="277"/>
  <c r="AN110" i="277" s="1"/>
  <c r="AJ60" i="277"/>
  <c r="AJ110" i="277" s="1"/>
  <c r="AF60" i="277"/>
  <c r="AF110" i="277" s="1"/>
  <c r="AB60" i="277"/>
  <c r="AB110" i="277" s="1"/>
  <c r="X60" i="277"/>
  <c r="X110" i="277" s="1"/>
  <c r="T60" i="277"/>
  <c r="T110" i="277" s="1"/>
  <c r="P60" i="277"/>
  <c r="P110" i="277" s="1"/>
  <c r="L60" i="277"/>
  <c r="L110" i="277" s="1"/>
  <c r="H60" i="277"/>
  <c r="H110" i="277" s="1"/>
  <c r="D60" i="277"/>
  <c r="M60" i="277"/>
  <c r="M110" i="277" s="1"/>
  <c r="R60" i="277"/>
  <c r="R110" i="277" s="1"/>
  <c r="AC60" i="277"/>
  <c r="AC110" i="277" s="1"/>
  <c r="AH60" i="277"/>
  <c r="AH110" i="277" s="1"/>
  <c r="AM60" i="277"/>
  <c r="AM110" i="277" s="1"/>
  <c r="AB151" i="277"/>
  <c r="AN62" i="277"/>
  <c r="AN112" i="277" s="1"/>
  <c r="AJ62" i="277"/>
  <c r="AJ112" i="277" s="1"/>
  <c r="AF62" i="277"/>
  <c r="AF112" i="277" s="1"/>
  <c r="AB62" i="277"/>
  <c r="AB112" i="277" s="1"/>
  <c r="X62" i="277"/>
  <c r="X112" i="277" s="1"/>
  <c r="T62" i="277"/>
  <c r="T112" i="277" s="1"/>
  <c r="P62" i="277"/>
  <c r="P112" i="277" s="1"/>
  <c r="L62" i="277"/>
  <c r="L112" i="277" s="1"/>
  <c r="H62" i="277"/>
  <c r="H112" i="277" s="1"/>
  <c r="D62" i="277"/>
  <c r="B112" i="277"/>
  <c r="B152" i="277" s="1"/>
  <c r="G62" i="277"/>
  <c r="M62" i="277"/>
  <c r="M112" i="277" s="1"/>
  <c r="W62" i="277"/>
  <c r="W112" i="277" s="1"/>
  <c r="AC62" i="277"/>
  <c r="AC112" i="277" s="1"/>
  <c r="AH62" i="277"/>
  <c r="AH112" i="277" s="1"/>
  <c r="AM62" i="277"/>
  <c r="AM112" i="277" s="1"/>
  <c r="AN64" i="277"/>
  <c r="AN114" i="277" s="1"/>
  <c r="AJ64" i="277"/>
  <c r="AJ114" i="277" s="1"/>
  <c r="AF64" i="277"/>
  <c r="AF114" i="277" s="1"/>
  <c r="AB64" i="277"/>
  <c r="AB114" i="277" s="1"/>
  <c r="X64" i="277"/>
  <c r="X114" i="277" s="1"/>
  <c r="T64" i="277"/>
  <c r="T114" i="277" s="1"/>
  <c r="P64" i="277"/>
  <c r="P114" i="277" s="1"/>
  <c r="L64" i="277"/>
  <c r="L114" i="277" s="1"/>
  <c r="H64" i="277"/>
  <c r="H114" i="277" s="1"/>
  <c r="D64" i="277"/>
  <c r="D114" i="277" s="1"/>
  <c r="M64" i="277"/>
  <c r="M114" i="277" s="1"/>
  <c r="W64" i="277"/>
  <c r="W114" i="277" s="1"/>
  <c r="AB155" i="277"/>
  <c r="AN66" i="277"/>
  <c r="AN116" i="277" s="1"/>
  <c r="AJ66" i="277"/>
  <c r="AJ116" i="277" s="1"/>
  <c r="AF66" i="277"/>
  <c r="AF116" i="277" s="1"/>
  <c r="AB66" i="277"/>
  <c r="AB116" i="277" s="1"/>
  <c r="X66" i="277"/>
  <c r="X116" i="277" s="1"/>
  <c r="T66" i="277"/>
  <c r="T116" i="277" s="1"/>
  <c r="P66" i="277"/>
  <c r="P116" i="277" s="1"/>
  <c r="L66" i="277"/>
  <c r="L116" i="277" s="1"/>
  <c r="H66" i="277"/>
  <c r="H116" i="277" s="1"/>
  <c r="D66" i="277"/>
  <c r="D116" i="277" s="1"/>
  <c r="B116" i="277"/>
  <c r="B156" i="277" s="1"/>
  <c r="R66" i="277"/>
  <c r="R116" i="277" s="1"/>
  <c r="AR157" i="277"/>
  <c r="G68" i="277"/>
  <c r="G118" i="277" s="1"/>
  <c r="M68" i="277"/>
  <c r="M118" i="277" s="1"/>
  <c r="W68" i="277"/>
  <c r="W118" i="277" s="1"/>
  <c r="AC68" i="277"/>
  <c r="AC118" i="277" s="1"/>
  <c r="AM68" i="277"/>
  <c r="AM118" i="277" s="1"/>
  <c r="L159" i="277"/>
  <c r="AB159" i="277"/>
  <c r="AN70" i="277"/>
  <c r="AN120" i="277" s="1"/>
  <c r="AJ70" i="277"/>
  <c r="AJ120" i="277" s="1"/>
  <c r="AF70" i="277"/>
  <c r="AF120" i="277" s="1"/>
  <c r="AB70" i="277"/>
  <c r="AB120" i="277" s="1"/>
  <c r="X70" i="277"/>
  <c r="X120" i="277" s="1"/>
  <c r="T70" i="277"/>
  <c r="T120" i="277" s="1"/>
  <c r="P70" i="277"/>
  <c r="P120" i="277" s="1"/>
  <c r="L70" i="277"/>
  <c r="L120" i="277" s="1"/>
  <c r="H70" i="277"/>
  <c r="H120" i="277" s="1"/>
  <c r="D70" i="277"/>
  <c r="D120" i="277" s="1"/>
  <c r="B120" i="277"/>
  <c r="B160" i="277" s="1"/>
  <c r="W70" i="277"/>
  <c r="W120" i="277" s="1"/>
  <c r="AR161" i="277"/>
  <c r="AQ161" i="277"/>
  <c r="AS161" i="277" s="1"/>
  <c r="G72" i="277"/>
  <c r="G122" i="277" s="1"/>
  <c r="R72" i="277"/>
  <c r="R122" i="277" s="1"/>
  <c r="AH72" i="277"/>
  <c r="AH122" i="277" s="1"/>
  <c r="L163" i="277"/>
  <c r="AB163" i="277"/>
  <c r="AN74" i="277"/>
  <c r="AN124" i="277" s="1"/>
  <c r="AJ74" i="277"/>
  <c r="AJ124" i="277" s="1"/>
  <c r="AF74" i="277"/>
  <c r="AF124" i="277" s="1"/>
  <c r="AB74" i="277"/>
  <c r="AB124" i="277" s="1"/>
  <c r="X74" i="277"/>
  <c r="X124" i="277" s="1"/>
  <c r="T74" i="277"/>
  <c r="T124" i="277" s="1"/>
  <c r="P74" i="277"/>
  <c r="P124" i="277" s="1"/>
  <c r="L74" i="277"/>
  <c r="L124" i="277" s="1"/>
  <c r="H74" i="277"/>
  <c r="H124" i="277" s="1"/>
  <c r="D74" i="277"/>
  <c r="D124" i="277" s="1"/>
  <c r="B124" i="277"/>
  <c r="B164" i="277" s="1"/>
  <c r="M74" i="277"/>
  <c r="M124" i="277" s="1"/>
  <c r="W74" i="277"/>
  <c r="W124" i="277" s="1"/>
  <c r="AR165" i="277"/>
  <c r="AN76" i="277"/>
  <c r="AN126" i="277" s="1"/>
  <c r="AJ76" i="277"/>
  <c r="AJ126" i="277" s="1"/>
  <c r="AF76" i="277"/>
  <c r="AF126" i="277" s="1"/>
  <c r="AB76" i="277"/>
  <c r="AB126" i="277" s="1"/>
  <c r="X76" i="277"/>
  <c r="X126" i="277" s="1"/>
  <c r="T76" i="277"/>
  <c r="T126" i="277" s="1"/>
  <c r="P76" i="277"/>
  <c r="P126" i="277" s="1"/>
  <c r="L76" i="277"/>
  <c r="L126" i="277" s="1"/>
  <c r="H76" i="277"/>
  <c r="H126" i="277" s="1"/>
  <c r="D76" i="277"/>
  <c r="D126" i="277" s="1"/>
  <c r="G76" i="277"/>
  <c r="G126" i="277" s="1"/>
  <c r="R76" i="277"/>
  <c r="R126" i="277" s="1"/>
  <c r="AH76" i="277"/>
  <c r="AH126" i="277" s="1"/>
  <c r="W167" i="277"/>
  <c r="G78" i="277"/>
  <c r="G128" i="277" s="1"/>
  <c r="W78" i="277"/>
  <c r="W128" i="277" s="1"/>
  <c r="AH78" i="277"/>
  <c r="AH128" i="277" s="1"/>
  <c r="M169" i="277"/>
  <c r="E80" i="277"/>
  <c r="E130" i="277" s="1"/>
  <c r="U80" i="277"/>
  <c r="U130" i="277" s="1"/>
  <c r="G171" i="277"/>
  <c r="AM171" i="277"/>
  <c r="J82" i="277"/>
  <c r="J132" i="277" s="1"/>
  <c r="AA173" i="277"/>
  <c r="C173" i="277"/>
  <c r="Q174" i="277"/>
  <c r="N176" i="277"/>
  <c r="S177" i="277"/>
  <c r="E88" i="277"/>
  <c r="E138" i="277" s="1"/>
  <c r="M88" i="277"/>
  <c r="M138" i="277" s="1"/>
  <c r="U88" i="277"/>
  <c r="U138" i="277" s="1"/>
  <c r="AC88" i="277"/>
  <c r="AC138" i="277" s="1"/>
  <c r="AK88" i="277"/>
  <c r="AK138" i="277" s="1"/>
  <c r="AR143" i="277"/>
  <c r="AN145" i="277"/>
  <c r="AJ149" i="277"/>
  <c r="D157" i="277"/>
  <c r="AJ157" i="277"/>
  <c r="AR159" i="277"/>
  <c r="AQ159" i="277"/>
  <c r="AS159" i="277" s="1"/>
  <c r="H161" i="277"/>
  <c r="X161" i="277"/>
  <c r="D165" i="277"/>
  <c r="T165" i="277"/>
  <c r="P169" i="277"/>
  <c r="AE171" i="277"/>
  <c r="M173" i="277"/>
  <c r="AA175" i="277"/>
  <c r="I177" i="277"/>
  <c r="B219" i="277"/>
  <c r="AQ179" i="277"/>
  <c r="K155" i="277"/>
  <c r="AK157" i="277"/>
  <c r="Q169" i="277"/>
  <c r="M149" i="277"/>
  <c r="E52" i="277"/>
  <c r="J52" i="277"/>
  <c r="J102" i="277" s="1"/>
  <c r="O52" i="277"/>
  <c r="O102" i="277" s="1"/>
  <c r="U52" i="277"/>
  <c r="U102" i="277" s="1"/>
  <c r="Z52" i="277"/>
  <c r="Z102" i="277" s="1"/>
  <c r="AE52" i="277"/>
  <c r="AE102" i="277" s="1"/>
  <c r="AK52" i="277"/>
  <c r="AK102" i="277" s="1"/>
  <c r="AP52" i="277"/>
  <c r="AP102" i="277" s="1"/>
  <c r="T143" i="277"/>
  <c r="AJ143" i="277"/>
  <c r="E54" i="277"/>
  <c r="J54" i="277"/>
  <c r="J104" i="277" s="1"/>
  <c r="O54" i="277"/>
  <c r="O104" i="277" s="1"/>
  <c r="U54" i="277"/>
  <c r="U104" i="277" s="1"/>
  <c r="Z54" i="277"/>
  <c r="Z104" i="277" s="1"/>
  <c r="AE54" i="277"/>
  <c r="AE104" i="277" s="1"/>
  <c r="AK54" i="277"/>
  <c r="AK104" i="277" s="1"/>
  <c r="AP54" i="277"/>
  <c r="AP104" i="277" s="1"/>
  <c r="I145" i="277"/>
  <c r="Y145" i="277"/>
  <c r="AO145" i="277"/>
  <c r="E56" i="277"/>
  <c r="J56" i="277"/>
  <c r="J106" i="277" s="1"/>
  <c r="O56" i="277"/>
  <c r="O106" i="277" s="1"/>
  <c r="U56" i="277"/>
  <c r="U106" i="277" s="1"/>
  <c r="Z56" i="277"/>
  <c r="Z106" i="277" s="1"/>
  <c r="AE56" i="277"/>
  <c r="AE106" i="277" s="1"/>
  <c r="AK56" i="277"/>
  <c r="AK106" i="277" s="1"/>
  <c r="AP56" i="277"/>
  <c r="AP106" i="277" s="1"/>
  <c r="AE147" i="277"/>
  <c r="E58" i="277"/>
  <c r="J58" i="277"/>
  <c r="J108" i="277" s="1"/>
  <c r="O58" i="277"/>
  <c r="O108" i="277" s="1"/>
  <c r="U58" i="277"/>
  <c r="U108" i="277" s="1"/>
  <c r="Z58" i="277"/>
  <c r="Z108" i="277" s="1"/>
  <c r="AE58" i="277"/>
  <c r="AE108" i="277" s="1"/>
  <c r="AK58" i="277"/>
  <c r="AK108" i="277" s="1"/>
  <c r="AP58" i="277"/>
  <c r="AP108" i="277" s="1"/>
  <c r="E60" i="277"/>
  <c r="J60" i="277"/>
  <c r="J110" i="277" s="1"/>
  <c r="O60" i="277"/>
  <c r="O110" i="277" s="1"/>
  <c r="U60" i="277"/>
  <c r="U110" i="277" s="1"/>
  <c r="Z60" i="277"/>
  <c r="Z110" i="277" s="1"/>
  <c r="AE60" i="277"/>
  <c r="AE110" i="277" s="1"/>
  <c r="AK60" i="277"/>
  <c r="AK110" i="277" s="1"/>
  <c r="AP60" i="277"/>
  <c r="AP110" i="277" s="1"/>
  <c r="O151" i="277"/>
  <c r="T151" i="277"/>
  <c r="AE151" i="277"/>
  <c r="AJ151" i="277"/>
  <c r="E62" i="277"/>
  <c r="J62" i="277"/>
  <c r="J112" i="277" s="1"/>
  <c r="O62" i="277"/>
  <c r="O112" i="277" s="1"/>
  <c r="U62" i="277"/>
  <c r="U112" i="277" s="1"/>
  <c r="Z62" i="277"/>
  <c r="Z112" i="277" s="1"/>
  <c r="AE62" i="277"/>
  <c r="AE112" i="277" s="1"/>
  <c r="AK62" i="277"/>
  <c r="AK112" i="277" s="1"/>
  <c r="AP62" i="277"/>
  <c r="AP112" i="277" s="1"/>
  <c r="I153" i="277"/>
  <c r="Y153" i="277"/>
  <c r="E64" i="277"/>
  <c r="E114" i="277" s="1"/>
  <c r="J64" i="277"/>
  <c r="J114" i="277" s="1"/>
  <c r="O64" i="277"/>
  <c r="O114" i="277" s="1"/>
  <c r="U64" i="277"/>
  <c r="U114" i="277" s="1"/>
  <c r="Z64" i="277"/>
  <c r="Z114" i="277" s="1"/>
  <c r="AE64" i="277"/>
  <c r="AE114" i="277" s="1"/>
  <c r="AK64" i="277"/>
  <c r="AK114" i="277" s="1"/>
  <c r="AP64" i="277"/>
  <c r="AP114" i="277" s="1"/>
  <c r="D155" i="277"/>
  <c r="O155" i="277"/>
  <c r="T155" i="277"/>
  <c r="AE155" i="277"/>
  <c r="AJ155" i="277"/>
  <c r="E66" i="277"/>
  <c r="E116" i="277" s="1"/>
  <c r="J66" i="277"/>
  <c r="J116" i="277" s="1"/>
  <c r="O66" i="277"/>
  <c r="O116" i="277" s="1"/>
  <c r="U66" i="277"/>
  <c r="U116" i="277" s="1"/>
  <c r="Z66" i="277"/>
  <c r="Z116" i="277" s="1"/>
  <c r="AE66" i="277"/>
  <c r="AE116" i="277" s="1"/>
  <c r="AK66" i="277"/>
  <c r="AK116" i="277" s="1"/>
  <c r="AP66" i="277"/>
  <c r="AP116" i="277" s="1"/>
  <c r="Y157" i="277"/>
  <c r="AO157" i="277"/>
  <c r="E68" i="277"/>
  <c r="E118" i="277" s="1"/>
  <c r="J68" i="277"/>
  <c r="J118" i="277" s="1"/>
  <c r="O68" i="277"/>
  <c r="O118" i="277" s="1"/>
  <c r="U68" i="277"/>
  <c r="U118" i="277" s="1"/>
  <c r="Z68" i="277"/>
  <c r="Z118" i="277" s="1"/>
  <c r="AE68" i="277"/>
  <c r="AE118" i="277" s="1"/>
  <c r="AK68" i="277"/>
  <c r="AK118" i="277" s="1"/>
  <c r="AP68" i="277"/>
  <c r="AP118" i="277" s="1"/>
  <c r="D159" i="277"/>
  <c r="O159" i="277"/>
  <c r="T159" i="277"/>
  <c r="AE159" i="277"/>
  <c r="AJ159" i="277"/>
  <c r="E70" i="277"/>
  <c r="E120" i="277" s="1"/>
  <c r="J70" i="277"/>
  <c r="J120" i="277" s="1"/>
  <c r="O70" i="277"/>
  <c r="O120" i="277" s="1"/>
  <c r="U70" i="277"/>
  <c r="U120" i="277" s="1"/>
  <c r="Z70" i="277"/>
  <c r="Z120" i="277" s="1"/>
  <c r="AE70" i="277"/>
  <c r="AE120" i="277" s="1"/>
  <c r="AK70" i="277"/>
  <c r="AK120" i="277" s="1"/>
  <c r="AP70" i="277"/>
  <c r="AP120" i="277" s="1"/>
  <c r="I161" i="277"/>
  <c r="Y161" i="277"/>
  <c r="AO161" i="277"/>
  <c r="E72" i="277"/>
  <c r="E122" i="277" s="1"/>
  <c r="J72" i="277"/>
  <c r="J122" i="277" s="1"/>
  <c r="O72" i="277"/>
  <c r="O122" i="277" s="1"/>
  <c r="U72" i="277"/>
  <c r="U122" i="277" s="1"/>
  <c r="Z72" i="277"/>
  <c r="Z122" i="277" s="1"/>
  <c r="AE72" i="277"/>
  <c r="AE122" i="277" s="1"/>
  <c r="AK72" i="277"/>
  <c r="AK122" i="277" s="1"/>
  <c r="AP72" i="277"/>
  <c r="AP122" i="277" s="1"/>
  <c r="D163" i="277"/>
  <c r="T163" i="277"/>
  <c r="AE163" i="277"/>
  <c r="AJ163" i="277"/>
  <c r="E74" i="277"/>
  <c r="E124" i="277" s="1"/>
  <c r="J74" i="277"/>
  <c r="J124" i="277" s="1"/>
  <c r="O74" i="277"/>
  <c r="O124" i="277" s="1"/>
  <c r="U74" i="277"/>
  <c r="U124" i="277" s="1"/>
  <c r="Z74" i="277"/>
  <c r="Z124" i="277" s="1"/>
  <c r="AE74" i="277"/>
  <c r="AE124" i="277" s="1"/>
  <c r="AK74" i="277"/>
  <c r="AK124" i="277" s="1"/>
  <c r="AP74" i="277"/>
  <c r="AP124" i="277" s="1"/>
  <c r="I165" i="277"/>
  <c r="Y165" i="277"/>
  <c r="AO165" i="277"/>
  <c r="E76" i="277"/>
  <c r="E126" i="277" s="1"/>
  <c r="J76" i="277"/>
  <c r="J126" i="277" s="1"/>
  <c r="O76" i="277"/>
  <c r="O126" i="277" s="1"/>
  <c r="U76" i="277"/>
  <c r="U126" i="277" s="1"/>
  <c r="Z76" i="277"/>
  <c r="Z126" i="277" s="1"/>
  <c r="AE76" i="277"/>
  <c r="AE126" i="277" s="1"/>
  <c r="AK76" i="277"/>
  <c r="AK126" i="277" s="1"/>
  <c r="AP76" i="277"/>
  <c r="AP126" i="277" s="1"/>
  <c r="D167" i="277"/>
  <c r="O167" i="277"/>
  <c r="T167" i="277"/>
  <c r="AE167" i="277"/>
  <c r="AJ167" i="277"/>
  <c r="E78" i="277"/>
  <c r="E128" i="277" s="1"/>
  <c r="J78" i="277"/>
  <c r="J128" i="277" s="1"/>
  <c r="O78" i="277"/>
  <c r="O128" i="277" s="1"/>
  <c r="U78" i="277"/>
  <c r="U128" i="277" s="1"/>
  <c r="Z78" i="277"/>
  <c r="Z128" i="277" s="1"/>
  <c r="AE78" i="277"/>
  <c r="AE128" i="277" s="1"/>
  <c r="AK78" i="277"/>
  <c r="AK128" i="277" s="1"/>
  <c r="AP78" i="277"/>
  <c r="AP128" i="277" s="1"/>
  <c r="U169" i="277"/>
  <c r="I80" i="277"/>
  <c r="I130" i="277" s="1"/>
  <c r="Q80" i="277"/>
  <c r="Q130" i="277" s="1"/>
  <c r="Y80" i="277"/>
  <c r="Y130" i="277" s="1"/>
  <c r="AG80" i="277"/>
  <c r="AG130" i="277" s="1"/>
  <c r="AO80" i="277"/>
  <c r="AO130" i="277" s="1"/>
  <c r="D171" i="277"/>
  <c r="O171" i="277"/>
  <c r="T171" i="277"/>
  <c r="F82" i="277"/>
  <c r="F132" i="277" s="1"/>
  <c r="N82" i="277"/>
  <c r="N132" i="277" s="1"/>
  <c r="V82" i="277"/>
  <c r="V132" i="277" s="1"/>
  <c r="AD82" i="277"/>
  <c r="AD132" i="277" s="1"/>
  <c r="AL82" i="277"/>
  <c r="AL132" i="277" s="1"/>
  <c r="S173" i="277"/>
  <c r="AI173" i="277"/>
  <c r="E84" i="277"/>
  <c r="E134" i="277" s="1"/>
  <c r="M84" i="277"/>
  <c r="M134" i="277" s="1"/>
  <c r="U84" i="277"/>
  <c r="U134" i="277" s="1"/>
  <c r="AC84" i="277"/>
  <c r="AC134" i="277" s="1"/>
  <c r="AK84" i="277"/>
  <c r="AK134" i="277" s="1"/>
  <c r="L175" i="277"/>
  <c r="W175" i="277"/>
  <c r="AB175" i="277"/>
  <c r="AM175" i="277"/>
  <c r="AN86" i="277"/>
  <c r="AN136" i="277" s="1"/>
  <c r="AJ86" i="277"/>
  <c r="AJ136" i="277" s="1"/>
  <c r="AF86" i="277"/>
  <c r="AF136" i="277" s="1"/>
  <c r="AB86" i="277"/>
  <c r="AB136" i="277" s="1"/>
  <c r="X86" i="277"/>
  <c r="X136" i="277" s="1"/>
  <c r="T86" i="277"/>
  <c r="T136" i="277" s="1"/>
  <c r="P86" i="277"/>
  <c r="P136" i="277" s="1"/>
  <c r="L86" i="277"/>
  <c r="L136" i="277" s="1"/>
  <c r="H86" i="277"/>
  <c r="H136" i="277" s="1"/>
  <c r="D86" i="277"/>
  <c r="D136" i="277" s="1"/>
  <c r="AQ86" i="277"/>
  <c r="C136" i="277" s="1"/>
  <c r="AM86" i="277"/>
  <c r="AM136" i="277" s="1"/>
  <c r="AI86" i="277"/>
  <c r="AI136" i="277" s="1"/>
  <c r="AE86" i="277"/>
  <c r="AE136" i="277" s="1"/>
  <c r="AA86" i="277"/>
  <c r="AA136" i="277" s="1"/>
  <c r="W86" i="277"/>
  <c r="W136" i="277" s="1"/>
  <c r="S86" i="277"/>
  <c r="S136" i="277" s="1"/>
  <c r="O86" i="277"/>
  <c r="O136" i="277" s="1"/>
  <c r="K86" i="277"/>
  <c r="K136" i="277" s="1"/>
  <c r="G86" i="277"/>
  <c r="G136" i="277" s="1"/>
  <c r="C86" i="277"/>
  <c r="J86" i="277"/>
  <c r="J136" i="277" s="1"/>
  <c r="R86" i="277"/>
  <c r="R136" i="277" s="1"/>
  <c r="Z86" i="277"/>
  <c r="Z136" i="277" s="1"/>
  <c r="AH86" i="277"/>
  <c r="AH136" i="277" s="1"/>
  <c r="AP86" i="277"/>
  <c r="AP136" i="277" s="1"/>
  <c r="K177" i="277"/>
  <c r="P177" i="277"/>
  <c r="AA177" i="277"/>
  <c r="AF177" i="277"/>
  <c r="C177" i="277"/>
  <c r="I88" i="277"/>
  <c r="I138" i="277" s="1"/>
  <c r="Q88" i="277"/>
  <c r="Q138" i="277" s="1"/>
  <c r="Y88" i="277"/>
  <c r="Y138" i="277" s="1"/>
  <c r="AG88" i="277"/>
  <c r="AG138" i="277" s="1"/>
  <c r="AO88" i="277"/>
  <c r="AO138" i="277" s="1"/>
  <c r="AR147" i="277"/>
  <c r="AC173" i="277"/>
  <c r="B136" i="277"/>
  <c r="B176" i="277" s="1"/>
  <c r="Y177" i="277"/>
  <c r="AG142" i="277"/>
  <c r="AE143" i="277"/>
  <c r="AC145" i="277"/>
  <c r="AM145" i="277"/>
  <c r="Q146" i="277"/>
  <c r="AC147" i="277"/>
  <c r="AA148" i="277"/>
  <c r="W151" i="277"/>
  <c r="U153" i="277"/>
  <c r="C155" i="277"/>
  <c r="O157" i="277"/>
  <c r="AQ157" i="277"/>
  <c r="AS157" i="277" s="1"/>
  <c r="S159" i="277"/>
  <c r="AO159" i="277"/>
  <c r="Q161" i="277"/>
  <c r="AI163" i="277"/>
  <c r="AG165" i="277"/>
  <c r="I167" i="277"/>
  <c r="AA169" i="277"/>
  <c r="C171" i="277"/>
  <c r="Y171" i="277"/>
  <c r="AQ173" i="277"/>
  <c r="AS173" i="277" s="1"/>
  <c r="S175" i="277"/>
  <c r="AG171" i="277"/>
  <c r="AK171" i="277"/>
  <c r="E175" i="277"/>
  <c r="Q175" i="277"/>
  <c r="U175" i="277"/>
  <c r="AG175" i="277"/>
  <c r="AO175" i="277"/>
  <c r="B135" i="277"/>
  <c r="B175" i="277" s="1"/>
  <c r="AC171" i="277"/>
  <c r="M175" i="277"/>
  <c r="AK175" i="277"/>
  <c r="F53" i="277"/>
  <c r="J53" i="277"/>
  <c r="J103" i="277" s="1"/>
  <c r="N53" i="277"/>
  <c r="N103" i="277" s="1"/>
  <c r="R53" i="277"/>
  <c r="R103" i="277" s="1"/>
  <c r="V53" i="277"/>
  <c r="V103" i="277" s="1"/>
  <c r="Z53" i="277"/>
  <c r="Z103" i="277" s="1"/>
  <c r="AD53" i="277"/>
  <c r="AD103" i="277" s="1"/>
  <c r="AH53" i="277"/>
  <c r="AH103" i="277" s="1"/>
  <c r="AL53" i="277"/>
  <c r="AL103" i="277" s="1"/>
  <c r="F55" i="277"/>
  <c r="J55" i="277"/>
  <c r="J105" i="277" s="1"/>
  <c r="N55" i="277"/>
  <c r="N105" i="277" s="1"/>
  <c r="R55" i="277"/>
  <c r="R105" i="277" s="1"/>
  <c r="V55" i="277"/>
  <c r="V105" i="277" s="1"/>
  <c r="Z55" i="277"/>
  <c r="Z105" i="277" s="1"/>
  <c r="AD55" i="277"/>
  <c r="AD105" i="277" s="1"/>
  <c r="AH55" i="277"/>
  <c r="AH105" i="277" s="1"/>
  <c r="AL55" i="277"/>
  <c r="AL105" i="277" s="1"/>
  <c r="AP55" i="277"/>
  <c r="AP105" i="277" s="1"/>
  <c r="F57" i="277"/>
  <c r="J57" i="277"/>
  <c r="J107" i="277" s="1"/>
  <c r="N57" i="277"/>
  <c r="N107" i="277" s="1"/>
  <c r="R57" i="277"/>
  <c r="R107" i="277" s="1"/>
  <c r="V57" i="277"/>
  <c r="V107" i="277" s="1"/>
  <c r="Z57" i="277"/>
  <c r="Z107" i="277" s="1"/>
  <c r="AD57" i="277"/>
  <c r="AD107" i="277" s="1"/>
  <c r="AH57" i="277"/>
  <c r="AH107" i="277" s="1"/>
  <c r="AL57" i="277"/>
  <c r="AL107" i="277" s="1"/>
  <c r="F59" i="277"/>
  <c r="J59" i="277"/>
  <c r="J109" i="277" s="1"/>
  <c r="N59" i="277"/>
  <c r="N109" i="277" s="1"/>
  <c r="R59" i="277"/>
  <c r="R109" i="277" s="1"/>
  <c r="V59" i="277"/>
  <c r="V109" i="277" s="1"/>
  <c r="Z59" i="277"/>
  <c r="Z109" i="277" s="1"/>
  <c r="AD59" i="277"/>
  <c r="AD109" i="277" s="1"/>
  <c r="AH59" i="277"/>
  <c r="AH109" i="277" s="1"/>
  <c r="AL59" i="277"/>
  <c r="AL109" i="277" s="1"/>
  <c r="AP59" i="277"/>
  <c r="AP109" i="277" s="1"/>
  <c r="F61" i="277"/>
  <c r="J61" i="277"/>
  <c r="J111" i="277" s="1"/>
  <c r="N61" i="277"/>
  <c r="N111" i="277" s="1"/>
  <c r="R61" i="277"/>
  <c r="R111" i="277" s="1"/>
  <c r="V61" i="277"/>
  <c r="V111" i="277" s="1"/>
  <c r="Z61" i="277"/>
  <c r="Z111" i="277" s="1"/>
  <c r="AD61" i="277"/>
  <c r="AD111" i="277" s="1"/>
  <c r="AH61" i="277"/>
  <c r="AH111" i="277" s="1"/>
  <c r="AL61" i="277"/>
  <c r="AL111" i="277" s="1"/>
  <c r="F63" i="277"/>
  <c r="J63" i="277"/>
  <c r="J113" i="277" s="1"/>
  <c r="N63" i="277"/>
  <c r="N113" i="277" s="1"/>
  <c r="R63" i="277"/>
  <c r="R113" i="277" s="1"/>
  <c r="V63" i="277"/>
  <c r="V113" i="277" s="1"/>
  <c r="Z63" i="277"/>
  <c r="Z113" i="277" s="1"/>
  <c r="AD63" i="277"/>
  <c r="AD113" i="277" s="1"/>
  <c r="AH63" i="277"/>
  <c r="AH113" i="277" s="1"/>
  <c r="AL63" i="277"/>
  <c r="AL113" i="277" s="1"/>
  <c r="AP63" i="277"/>
  <c r="AP113" i="277" s="1"/>
  <c r="F65" i="277"/>
  <c r="F115" i="277" s="1"/>
  <c r="J65" i="277"/>
  <c r="J115" i="277" s="1"/>
  <c r="N65" i="277"/>
  <c r="N115" i="277" s="1"/>
  <c r="R65" i="277"/>
  <c r="R115" i="277" s="1"/>
  <c r="V65" i="277"/>
  <c r="V115" i="277" s="1"/>
  <c r="Z65" i="277"/>
  <c r="Z115" i="277" s="1"/>
  <c r="AD65" i="277"/>
  <c r="AD115" i="277" s="1"/>
  <c r="AH65" i="277"/>
  <c r="AH115" i="277" s="1"/>
  <c r="AL65" i="277"/>
  <c r="AL115" i="277" s="1"/>
  <c r="F67" i="277"/>
  <c r="F117" i="277" s="1"/>
  <c r="J67" i="277"/>
  <c r="J117" i="277" s="1"/>
  <c r="N67" i="277"/>
  <c r="N117" i="277" s="1"/>
  <c r="R67" i="277"/>
  <c r="R117" i="277" s="1"/>
  <c r="V67" i="277"/>
  <c r="V117" i="277" s="1"/>
  <c r="Z67" i="277"/>
  <c r="Z117" i="277" s="1"/>
  <c r="AD67" i="277"/>
  <c r="AD117" i="277" s="1"/>
  <c r="AH67" i="277"/>
  <c r="AH117" i="277" s="1"/>
  <c r="AL67" i="277"/>
  <c r="AL117" i="277" s="1"/>
  <c r="AP67" i="277"/>
  <c r="AP117" i="277" s="1"/>
  <c r="F69" i="277"/>
  <c r="F119" i="277" s="1"/>
  <c r="J69" i="277"/>
  <c r="J119" i="277" s="1"/>
  <c r="N69" i="277"/>
  <c r="N119" i="277" s="1"/>
  <c r="R69" i="277"/>
  <c r="R119" i="277" s="1"/>
  <c r="V69" i="277"/>
  <c r="V119" i="277" s="1"/>
  <c r="Z69" i="277"/>
  <c r="Z119" i="277" s="1"/>
  <c r="AD69" i="277"/>
  <c r="AD119" i="277" s="1"/>
  <c r="AH69" i="277"/>
  <c r="AH119" i="277" s="1"/>
  <c r="AL69" i="277"/>
  <c r="AL119" i="277" s="1"/>
  <c r="F71" i="277"/>
  <c r="F121" i="277" s="1"/>
  <c r="J71" i="277"/>
  <c r="J121" i="277" s="1"/>
  <c r="N71" i="277"/>
  <c r="N121" i="277" s="1"/>
  <c r="R71" i="277"/>
  <c r="R121" i="277" s="1"/>
  <c r="V71" i="277"/>
  <c r="V121" i="277" s="1"/>
  <c r="Z71" i="277"/>
  <c r="Z121" i="277" s="1"/>
  <c r="AD71" i="277"/>
  <c r="AD121" i="277" s="1"/>
  <c r="AH71" i="277"/>
  <c r="AH121" i="277" s="1"/>
  <c r="AL71" i="277"/>
  <c r="AL121" i="277" s="1"/>
  <c r="AP71" i="277"/>
  <c r="AP121" i="277" s="1"/>
  <c r="F73" i="277"/>
  <c r="F123" i="277" s="1"/>
  <c r="J73" i="277"/>
  <c r="J123" i="277" s="1"/>
  <c r="N73" i="277"/>
  <c r="N123" i="277" s="1"/>
  <c r="R73" i="277"/>
  <c r="R123" i="277" s="1"/>
  <c r="V73" i="277"/>
  <c r="V123" i="277" s="1"/>
  <c r="Z73" i="277"/>
  <c r="Z123" i="277" s="1"/>
  <c r="AD73" i="277"/>
  <c r="AD123" i="277" s="1"/>
  <c r="AH73" i="277"/>
  <c r="AH123" i="277" s="1"/>
  <c r="AL73" i="277"/>
  <c r="AL123" i="277" s="1"/>
  <c r="F75" i="277"/>
  <c r="F125" i="277" s="1"/>
  <c r="J75" i="277"/>
  <c r="J125" i="277" s="1"/>
  <c r="N75" i="277"/>
  <c r="N125" i="277" s="1"/>
  <c r="R75" i="277"/>
  <c r="R125" i="277" s="1"/>
  <c r="V75" i="277"/>
  <c r="V125" i="277" s="1"/>
  <c r="Z75" i="277"/>
  <c r="Z125" i="277" s="1"/>
  <c r="AD75" i="277"/>
  <c r="AD125" i="277" s="1"/>
  <c r="AH75" i="277"/>
  <c r="AH125" i="277" s="1"/>
  <c r="AL75" i="277"/>
  <c r="AL125" i="277" s="1"/>
  <c r="AP75" i="277"/>
  <c r="AP125" i="277" s="1"/>
  <c r="F77" i="277"/>
  <c r="F127" i="277" s="1"/>
  <c r="J77" i="277"/>
  <c r="J127" i="277" s="1"/>
  <c r="N77" i="277"/>
  <c r="N127" i="277" s="1"/>
  <c r="R77" i="277"/>
  <c r="R127" i="277" s="1"/>
  <c r="V77" i="277"/>
  <c r="V127" i="277" s="1"/>
  <c r="Z77" i="277"/>
  <c r="Z127" i="277" s="1"/>
  <c r="AD77" i="277"/>
  <c r="AD127" i="277" s="1"/>
  <c r="AH77" i="277"/>
  <c r="AH127" i="277" s="1"/>
  <c r="AL77" i="277"/>
  <c r="AL127" i="277" s="1"/>
  <c r="F79" i="277"/>
  <c r="F129" i="277" s="1"/>
  <c r="J79" i="277"/>
  <c r="J129" i="277" s="1"/>
  <c r="N79" i="277"/>
  <c r="N129" i="277" s="1"/>
  <c r="R79" i="277"/>
  <c r="R129" i="277" s="1"/>
  <c r="V79" i="277"/>
  <c r="V129" i="277" s="1"/>
  <c r="Z79" i="277"/>
  <c r="Z129" i="277" s="1"/>
  <c r="AD79" i="277"/>
  <c r="AD129" i="277" s="1"/>
  <c r="AH79" i="277"/>
  <c r="AH129" i="277" s="1"/>
  <c r="AL79" i="277"/>
  <c r="AL129" i="277" s="1"/>
  <c r="AP79" i="277"/>
  <c r="AP129" i="277" s="1"/>
  <c r="F81" i="277"/>
  <c r="F131" i="277" s="1"/>
  <c r="J81" i="277"/>
  <c r="J131" i="277" s="1"/>
  <c r="N81" i="277"/>
  <c r="N131" i="277" s="1"/>
  <c r="R81" i="277"/>
  <c r="R131" i="277" s="1"/>
  <c r="V81" i="277"/>
  <c r="V131" i="277" s="1"/>
  <c r="Z81" i="277"/>
  <c r="Z131" i="277" s="1"/>
  <c r="AD81" i="277"/>
  <c r="AD131" i="277" s="1"/>
  <c r="AH81" i="277"/>
  <c r="AH131" i="277" s="1"/>
  <c r="AL81" i="277"/>
  <c r="AL131" i="277" s="1"/>
  <c r="F83" i="277"/>
  <c r="F133" i="277" s="1"/>
  <c r="J83" i="277"/>
  <c r="J133" i="277" s="1"/>
  <c r="N83" i="277"/>
  <c r="N133" i="277" s="1"/>
  <c r="R83" i="277"/>
  <c r="R133" i="277" s="1"/>
  <c r="V83" i="277"/>
  <c r="V133" i="277" s="1"/>
  <c r="Z83" i="277"/>
  <c r="Z133" i="277" s="1"/>
  <c r="AD83" i="277"/>
  <c r="AD133" i="277" s="1"/>
  <c r="AH83" i="277"/>
  <c r="AH133" i="277" s="1"/>
  <c r="AL83" i="277"/>
  <c r="AL133" i="277" s="1"/>
  <c r="F85" i="277"/>
  <c r="F135" i="277" s="1"/>
  <c r="J85" i="277"/>
  <c r="J135" i="277" s="1"/>
  <c r="N85" i="277"/>
  <c r="N135" i="277" s="1"/>
  <c r="R85" i="277"/>
  <c r="R135" i="277" s="1"/>
  <c r="V85" i="277"/>
  <c r="V135" i="277" s="1"/>
  <c r="Z85" i="277"/>
  <c r="Z135" i="277" s="1"/>
  <c r="AD85" i="277"/>
  <c r="AD135" i="277" s="1"/>
  <c r="AH85" i="277"/>
  <c r="AH135" i="277" s="1"/>
  <c r="AL85" i="277"/>
  <c r="AL135" i="277" s="1"/>
  <c r="F87" i="277"/>
  <c r="F137" i="277" s="1"/>
  <c r="J87" i="277"/>
  <c r="J137" i="277" s="1"/>
  <c r="N87" i="277"/>
  <c r="N137" i="277" s="1"/>
  <c r="R87" i="277"/>
  <c r="R137" i="277" s="1"/>
  <c r="V87" i="277"/>
  <c r="V137" i="277" s="1"/>
  <c r="Z87" i="277"/>
  <c r="Z137" i="277" s="1"/>
  <c r="AD87" i="277"/>
  <c r="AD137" i="277" s="1"/>
  <c r="AH87" i="277"/>
  <c r="AH137" i="277" s="1"/>
  <c r="AL87" i="277"/>
  <c r="AL137" i="277" s="1"/>
  <c r="F89" i="277"/>
  <c r="F139" i="277" s="1"/>
  <c r="F179" i="277" s="1"/>
  <c r="J89" i="277"/>
  <c r="J139" i="277" s="1"/>
  <c r="J179" i="277" s="1"/>
  <c r="N89" i="277"/>
  <c r="N139" i="277" s="1"/>
  <c r="N179" i="277" s="1"/>
  <c r="R89" i="277"/>
  <c r="R139" i="277" s="1"/>
  <c r="R179" i="277" s="1"/>
  <c r="V89" i="277"/>
  <c r="V139" i="277" s="1"/>
  <c r="V179" i="277" s="1"/>
  <c r="Z89" i="277"/>
  <c r="Z139" i="277" s="1"/>
  <c r="Z179" i="277" s="1"/>
  <c r="AD89" i="277"/>
  <c r="AD139" i="277" s="1"/>
  <c r="AD179" i="277" s="1"/>
  <c r="AH89" i="277"/>
  <c r="AH139" i="277" s="1"/>
  <c r="AH179" i="277" s="1"/>
  <c r="AL89" i="277"/>
  <c r="AL139" i="277" s="1"/>
  <c r="AL179" i="277" s="1"/>
  <c r="AO171" i="277"/>
  <c r="Y175" i="277"/>
  <c r="I182" i="276"/>
  <c r="I142" i="276"/>
  <c r="Y182" i="276"/>
  <c r="Y142" i="276"/>
  <c r="AG186" i="276"/>
  <c r="AG146" i="276"/>
  <c r="Y190" i="276"/>
  <c r="Y150" i="276"/>
  <c r="AG194" i="276"/>
  <c r="AG154" i="276"/>
  <c r="AN197" i="276"/>
  <c r="AN157" i="276"/>
  <c r="T201" i="276"/>
  <c r="T161" i="276"/>
  <c r="M182" i="276"/>
  <c r="M142" i="276"/>
  <c r="AC182" i="276"/>
  <c r="AC142" i="276"/>
  <c r="H183" i="276"/>
  <c r="H143" i="276"/>
  <c r="P143" i="276"/>
  <c r="P183" i="276"/>
  <c r="X183" i="276"/>
  <c r="X143" i="276"/>
  <c r="AF183" i="276"/>
  <c r="AF143" i="276"/>
  <c r="AN183" i="276"/>
  <c r="AN143" i="276"/>
  <c r="E186" i="276"/>
  <c r="E146" i="276"/>
  <c r="U186" i="276"/>
  <c r="U146" i="276"/>
  <c r="AK186" i="276"/>
  <c r="AK146" i="276"/>
  <c r="D187" i="276"/>
  <c r="D147" i="276"/>
  <c r="L187" i="276"/>
  <c r="L147" i="276"/>
  <c r="T187" i="276"/>
  <c r="T147" i="276"/>
  <c r="AB187" i="276"/>
  <c r="AB147" i="276"/>
  <c r="AJ187" i="276"/>
  <c r="AJ147" i="276"/>
  <c r="M190" i="276"/>
  <c r="M150" i="276"/>
  <c r="AC190" i="276"/>
  <c r="AC150" i="276"/>
  <c r="H191" i="276"/>
  <c r="H151" i="276"/>
  <c r="P191" i="276"/>
  <c r="P151" i="276"/>
  <c r="X191" i="276"/>
  <c r="X151" i="276"/>
  <c r="AF191" i="276"/>
  <c r="AF151" i="276"/>
  <c r="AN191" i="276"/>
  <c r="AN151" i="276"/>
  <c r="E194" i="276"/>
  <c r="E154" i="276"/>
  <c r="U194" i="276"/>
  <c r="U154" i="276"/>
  <c r="AK194" i="276"/>
  <c r="AK154" i="276"/>
  <c r="D195" i="276"/>
  <c r="D155" i="276"/>
  <c r="L195" i="276"/>
  <c r="L155" i="276"/>
  <c r="T195" i="276"/>
  <c r="T155" i="276"/>
  <c r="AB195" i="276"/>
  <c r="AB155" i="276"/>
  <c r="AJ195" i="276"/>
  <c r="AJ155" i="276"/>
  <c r="Q196" i="276"/>
  <c r="Q156" i="276"/>
  <c r="AG196" i="276"/>
  <c r="AG156" i="276"/>
  <c r="S197" i="276"/>
  <c r="S157" i="276"/>
  <c r="AI197" i="276"/>
  <c r="AI157" i="276"/>
  <c r="C197" i="276"/>
  <c r="C157" i="276"/>
  <c r="O201" i="276"/>
  <c r="O161" i="276"/>
  <c r="AE201" i="276"/>
  <c r="AE161" i="276"/>
  <c r="AN214" i="276"/>
  <c r="AN174" i="276"/>
  <c r="AO182" i="276"/>
  <c r="AO142" i="276"/>
  <c r="Q186" i="276"/>
  <c r="Q146" i="276"/>
  <c r="B189" i="276"/>
  <c r="AQ189" i="276" s="1"/>
  <c r="AR149" i="276"/>
  <c r="AQ149" i="276"/>
  <c r="AS149" i="276" s="1"/>
  <c r="AO190" i="276"/>
  <c r="AO150" i="276"/>
  <c r="Q194" i="276"/>
  <c r="Q154" i="276"/>
  <c r="X197" i="276"/>
  <c r="X157" i="276"/>
  <c r="D201" i="276"/>
  <c r="D161" i="276"/>
  <c r="AL215" i="276"/>
  <c r="AL175" i="276"/>
  <c r="Q182" i="276"/>
  <c r="Q142" i="276"/>
  <c r="AG182" i="276"/>
  <c r="AG142" i="276"/>
  <c r="AP185" i="276"/>
  <c r="AP145" i="276"/>
  <c r="I186" i="276"/>
  <c r="I146" i="276"/>
  <c r="Y186" i="276"/>
  <c r="Y146" i="276"/>
  <c r="AO186" i="276"/>
  <c r="AO146" i="276"/>
  <c r="Q190" i="276"/>
  <c r="Q150" i="276"/>
  <c r="AG190" i="276"/>
  <c r="AG150" i="276"/>
  <c r="AP193" i="276"/>
  <c r="AP153" i="276"/>
  <c r="I194" i="276"/>
  <c r="I154" i="276"/>
  <c r="Y194" i="276"/>
  <c r="Y154" i="276"/>
  <c r="AO194" i="276"/>
  <c r="AO154" i="276"/>
  <c r="K199" i="276"/>
  <c r="K159" i="276"/>
  <c r="AA199" i="276"/>
  <c r="AA159" i="276"/>
  <c r="M200" i="276"/>
  <c r="M160" i="276"/>
  <c r="AC200" i="276"/>
  <c r="AC160" i="276"/>
  <c r="G203" i="276"/>
  <c r="G163" i="276"/>
  <c r="W203" i="276"/>
  <c r="W163" i="276"/>
  <c r="AM203" i="276"/>
  <c r="AM163" i="276"/>
  <c r="S207" i="276"/>
  <c r="S167" i="276"/>
  <c r="AI207" i="276"/>
  <c r="AI167" i="276"/>
  <c r="C207" i="276"/>
  <c r="C167" i="276"/>
  <c r="O211" i="276"/>
  <c r="O171" i="276"/>
  <c r="AE211" i="276"/>
  <c r="AE171" i="276"/>
  <c r="D214" i="276"/>
  <c r="D174" i="276"/>
  <c r="T214" i="276"/>
  <c r="T174" i="276"/>
  <c r="AJ214" i="276"/>
  <c r="AJ174" i="276"/>
  <c r="P218" i="276"/>
  <c r="P178" i="276"/>
  <c r="I190" i="276"/>
  <c r="I150" i="276"/>
  <c r="E182" i="276"/>
  <c r="E142" i="276"/>
  <c r="U182" i="276"/>
  <c r="U142" i="276"/>
  <c r="AK182" i="276"/>
  <c r="AK142" i="276"/>
  <c r="D183" i="276"/>
  <c r="D143" i="276"/>
  <c r="T183" i="276"/>
  <c r="T143" i="276"/>
  <c r="AJ183" i="276"/>
  <c r="AJ143" i="276"/>
  <c r="M186" i="276"/>
  <c r="M146" i="276"/>
  <c r="AC186" i="276"/>
  <c r="AC146" i="276"/>
  <c r="P187" i="276"/>
  <c r="P147" i="276"/>
  <c r="AF187" i="276"/>
  <c r="AF147" i="276"/>
  <c r="E190" i="276"/>
  <c r="E150" i="276"/>
  <c r="U190" i="276"/>
  <c r="U150" i="276"/>
  <c r="AK190" i="276"/>
  <c r="AK150" i="276"/>
  <c r="L191" i="276"/>
  <c r="L151" i="276"/>
  <c r="AB191" i="276"/>
  <c r="AB151" i="276"/>
  <c r="M194" i="276"/>
  <c r="M154" i="276"/>
  <c r="AC194" i="276"/>
  <c r="AC154" i="276"/>
  <c r="H195" i="276"/>
  <c r="H155" i="276"/>
  <c r="X195" i="276"/>
  <c r="X155" i="276"/>
  <c r="AN195" i="276"/>
  <c r="AN155" i="276"/>
  <c r="AN200" i="276"/>
  <c r="AN160" i="276"/>
  <c r="G183" i="276"/>
  <c r="G143" i="276"/>
  <c r="S183" i="276"/>
  <c r="S143" i="276"/>
  <c r="AE183" i="276"/>
  <c r="AE143" i="276"/>
  <c r="C183" i="276"/>
  <c r="C143" i="276"/>
  <c r="M184" i="276"/>
  <c r="M144" i="276"/>
  <c r="Y184" i="276"/>
  <c r="Y144" i="276"/>
  <c r="AK184" i="276"/>
  <c r="AK144" i="276"/>
  <c r="K185" i="276"/>
  <c r="K145" i="276"/>
  <c r="W185" i="276"/>
  <c r="W145" i="276"/>
  <c r="AI185" i="276"/>
  <c r="AI145" i="276"/>
  <c r="K187" i="276"/>
  <c r="K147" i="276"/>
  <c r="W187" i="276"/>
  <c r="W147" i="276"/>
  <c r="E188" i="276"/>
  <c r="E148" i="276"/>
  <c r="Q188" i="276"/>
  <c r="Q148" i="276"/>
  <c r="AC188" i="276"/>
  <c r="AC148" i="276"/>
  <c r="AK188" i="276"/>
  <c r="AK148" i="276"/>
  <c r="G189" i="276"/>
  <c r="G149" i="276"/>
  <c r="S189" i="276"/>
  <c r="S149" i="276"/>
  <c r="AE189" i="276"/>
  <c r="AE149" i="276"/>
  <c r="C189" i="276"/>
  <c r="C149" i="276"/>
  <c r="O151" i="276"/>
  <c r="O191" i="276"/>
  <c r="AA191" i="276"/>
  <c r="AA151" i="276"/>
  <c r="AM191" i="276"/>
  <c r="AM151" i="276"/>
  <c r="I192" i="276"/>
  <c r="I152" i="276"/>
  <c r="U192" i="276"/>
  <c r="U152" i="276"/>
  <c r="AG192" i="276"/>
  <c r="AG152" i="276"/>
  <c r="G193" i="276"/>
  <c r="G153" i="276"/>
  <c r="S193" i="276"/>
  <c r="S153" i="276"/>
  <c r="AE193" i="276"/>
  <c r="AE153" i="276"/>
  <c r="C193" i="276"/>
  <c r="C153" i="276"/>
  <c r="G195" i="276"/>
  <c r="G155" i="276"/>
  <c r="O195" i="276"/>
  <c r="O155" i="276"/>
  <c r="W195" i="276"/>
  <c r="W155" i="276"/>
  <c r="AI195" i="276"/>
  <c r="AI155" i="276"/>
  <c r="E196" i="276"/>
  <c r="E156" i="276"/>
  <c r="AC196" i="276"/>
  <c r="AC156" i="276"/>
  <c r="O197" i="276"/>
  <c r="O157" i="276"/>
  <c r="AA197" i="276"/>
  <c r="AA157" i="276"/>
  <c r="I198" i="276"/>
  <c r="I158" i="276"/>
  <c r="U198" i="276"/>
  <c r="U158" i="276"/>
  <c r="AG198" i="276"/>
  <c r="AG158" i="276"/>
  <c r="G199" i="276"/>
  <c r="G159" i="276"/>
  <c r="S199" i="276"/>
  <c r="S159" i="276"/>
  <c r="AI199" i="276"/>
  <c r="AI159" i="276"/>
  <c r="E200" i="276"/>
  <c r="E160" i="276"/>
  <c r="Q200" i="276"/>
  <c r="Q160" i="276"/>
  <c r="AO200" i="276"/>
  <c r="AO160" i="276"/>
  <c r="S201" i="276"/>
  <c r="S161" i="276"/>
  <c r="C201" i="276"/>
  <c r="C161" i="276"/>
  <c r="M202" i="276"/>
  <c r="M162" i="276"/>
  <c r="Y202" i="276"/>
  <c r="Y162" i="276"/>
  <c r="AK202" i="276"/>
  <c r="AK162" i="276"/>
  <c r="S203" i="276"/>
  <c r="S163" i="276"/>
  <c r="AI203" i="276"/>
  <c r="AI163" i="276"/>
  <c r="I204" i="276"/>
  <c r="I164" i="276"/>
  <c r="U204" i="276"/>
  <c r="U164" i="276"/>
  <c r="AG204" i="276"/>
  <c r="AG164" i="276"/>
  <c r="G205" i="276"/>
  <c r="G165" i="276"/>
  <c r="S205" i="276"/>
  <c r="S165" i="276"/>
  <c r="AE205" i="276"/>
  <c r="AE165" i="276"/>
  <c r="C205" i="276"/>
  <c r="C165" i="276"/>
  <c r="M206" i="276"/>
  <c r="M166" i="276"/>
  <c r="Y206" i="276"/>
  <c r="Y166" i="276"/>
  <c r="AO206" i="276"/>
  <c r="AO166" i="276"/>
  <c r="AE207" i="276"/>
  <c r="AE167" i="276"/>
  <c r="E208" i="276"/>
  <c r="E168" i="276"/>
  <c r="Q208" i="276"/>
  <c r="Q168" i="276"/>
  <c r="Y208" i="276"/>
  <c r="Y168" i="276"/>
  <c r="AK208" i="276"/>
  <c r="AK168" i="276"/>
  <c r="O209" i="276"/>
  <c r="O169" i="276"/>
  <c r="AA209" i="276"/>
  <c r="AA169" i="276"/>
  <c r="AI209" i="276"/>
  <c r="AI169" i="276"/>
  <c r="E210" i="276"/>
  <c r="E170" i="276"/>
  <c r="Q210" i="276"/>
  <c r="Q170" i="276"/>
  <c r="AC210" i="276"/>
  <c r="AC170" i="276"/>
  <c r="AO210" i="276"/>
  <c r="AO170" i="276"/>
  <c r="K211" i="276"/>
  <c r="K171" i="276"/>
  <c r="W211" i="276"/>
  <c r="W171" i="276"/>
  <c r="AI211" i="276"/>
  <c r="AI171" i="276"/>
  <c r="E212" i="276"/>
  <c r="E172" i="276"/>
  <c r="U212" i="276"/>
  <c r="U172" i="276"/>
  <c r="AN212" i="276"/>
  <c r="AN172" i="276"/>
  <c r="V213" i="276"/>
  <c r="V173" i="276"/>
  <c r="L214" i="276"/>
  <c r="L174" i="276"/>
  <c r="T216" i="276"/>
  <c r="T176" i="276"/>
  <c r="Z217" i="276"/>
  <c r="Z177" i="276"/>
  <c r="AB218" i="276"/>
  <c r="AB178" i="276"/>
  <c r="AH89" i="276"/>
  <c r="AH139" i="276" s="1"/>
  <c r="AH179" i="276" s="1"/>
  <c r="AB183" i="276"/>
  <c r="AB143" i="276"/>
  <c r="H187" i="276"/>
  <c r="H147" i="276"/>
  <c r="P195" i="276"/>
  <c r="P155" i="276"/>
  <c r="AJ201" i="276"/>
  <c r="AJ161" i="276"/>
  <c r="AI147" i="276"/>
  <c r="B182" i="276"/>
  <c r="AR142" i="276"/>
  <c r="F52" i="276"/>
  <c r="F102" i="276" s="1"/>
  <c r="J52" i="276"/>
  <c r="J102" i="276" s="1"/>
  <c r="N52" i="276"/>
  <c r="N102" i="276" s="1"/>
  <c r="R52" i="276"/>
  <c r="R102" i="276" s="1"/>
  <c r="V52" i="276"/>
  <c r="V102" i="276" s="1"/>
  <c r="Z52" i="276"/>
  <c r="Z102" i="276" s="1"/>
  <c r="AD52" i="276"/>
  <c r="AD102" i="276" s="1"/>
  <c r="AH52" i="276"/>
  <c r="AH102" i="276" s="1"/>
  <c r="AL52" i="276"/>
  <c r="AL102" i="276" s="1"/>
  <c r="AP52" i="276"/>
  <c r="AP102" i="276" s="1"/>
  <c r="B184" i="276"/>
  <c r="AQ184" i="276" s="1"/>
  <c r="AR144" i="276"/>
  <c r="AQ144" i="276"/>
  <c r="AS144" i="276" s="1"/>
  <c r="F54" i="276"/>
  <c r="F104" i="276" s="1"/>
  <c r="J54" i="276"/>
  <c r="J104" i="276" s="1"/>
  <c r="N54" i="276"/>
  <c r="N104" i="276" s="1"/>
  <c r="R54" i="276"/>
  <c r="R104" i="276" s="1"/>
  <c r="V54" i="276"/>
  <c r="V104" i="276" s="1"/>
  <c r="Z54" i="276"/>
  <c r="Z104" i="276" s="1"/>
  <c r="AD54" i="276"/>
  <c r="AD104" i="276" s="1"/>
  <c r="AH54" i="276"/>
  <c r="AH104" i="276" s="1"/>
  <c r="AL54" i="276"/>
  <c r="AL104" i="276" s="1"/>
  <c r="AP54" i="276"/>
  <c r="AP104" i="276" s="1"/>
  <c r="D185" i="276"/>
  <c r="D145" i="276"/>
  <c r="H185" i="276"/>
  <c r="H145" i="276"/>
  <c r="L185" i="276"/>
  <c r="L145" i="276"/>
  <c r="P185" i="276"/>
  <c r="P145" i="276"/>
  <c r="T185" i="276"/>
  <c r="T145" i="276"/>
  <c r="X185" i="276"/>
  <c r="X145" i="276"/>
  <c r="AB185" i="276"/>
  <c r="AB145" i="276"/>
  <c r="AF185" i="276"/>
  <c r="AF145" i="276"/>
  <c r="AJ185" i="276"/>
  <c r="AJ145" i="276"/>
  <c r="AN185" i="276"/>
  <c r="AN145" i="276"/>
  <c r="AR146" i="276"/>
  <c r="AQ146" i="276"/>
  <c r="AS146" i="276" s="1"/>
  <c r="B186" i="276"/>
  <c r="AQ186" i="276" s="1"/>
  <c r="F56" i="276"/>
  <c r="F106" i="276" s="1"/>
  <c r="J56" i="276"/>
  <c r="J106" i="276" s="1"/>
  <c r="N56" i="276"/>
  <c r="N106" i="276" s="1"/>
  <c r="R56" i="276"/>
  <c r="R106" i="276" s="1"/>
  <c r="V56" i="276"/>
  <c r="V106" i="276" s="1"/>
  <c r="Z56" i="276"/>
  <c r="Z106" i="276" s="1"/>
  <c r="AD56" i="276"/>
  <c r="AD106" i="276" s="1"/>
  <c r="AH56" i="276"/>
  <c r="AH106" i="276" s="1"/>
  <c r="AL56" i="276"/>
  <c r="AL106" i="276" s="1"/>
  <c r="AP56" i="276"/>
  <c r="AP106" i="276" s="1"/>
  <c r="B188" i="276"/>
  <c r="AQ188" i="276" s="1"/>
  <c r="AQ148" i="276"/>
  <c r="AS148" i="276" s="1"/>
  <c r="AR148" i="276"/>
  <c r="F58" i="276"/>
  <c r="F108" i="276" s="1"/>
  <c r="J58" i="276"/>
  <c r="J108" i="276" s="1"/>
  <c r="N58" i="276"/>
  <c r="N108" i="276" s="1"/>
  <c r="R58" i="276"/>
  <c r="R108" i="276" s="1"/>
  <c r="V58" i="276"/>
  <c r="V108" i="276" s="1"/>
  <c r="Z58" i="276"/>
  <c r="Z108" i="276" s="1"/>
  <c r="AD58" i="276"/>
  <c r="AD108" i="276" s="1"/>
  <c r="AH58" i="276"/>
  <c r="AH108" i="276" s="1"/>
  <c r="AL58" i="276"/>
  <c r="AL108" i="276" s="1"/>
  <c r="AP58" i="276"/>
  <c r="AP108" i="276" s="1"/>
  <c r="D149" i="276"/>
  <c r="D189" i="276"/>
  <c r="H189" i="276"/>
  <c r="H149" i="276"/>
  <c r="L189" i="276"/>
  <c r="L149" i="276"/>
  <c r="P189" i="276"/>
  <c r="P149" i="276"/>
  <c r="T149" i="276"/>
  <c r="T189" i="276"/>
  <c r="X189" i="276"/>
  <c r="X149" i="276"/>
  <c r="AB189" i="276"/>
  <c r="AB149" i="276"/>
  <c r="AJ149" i="276"/>
  <c r="AJ189" i="276"/>
  <c r="AN189" i="276"/>
  <c r="AN149" i="276"/>
  <c r="B190" i="276"/>
  <c r="AQ190" i="276" s="1"/>
  <c r="AQ150" i="276"/>
  <c r="AS150" i="276" s="1"/>
  <c r="AR150" i="276"/>
  <c r="F60" i="276"/>
  <c r="F110" i="276" s="1"/>
  <c r="J60" i="276"/>
  <c r="J110" i="276" s="1"/>
  <c r="N60" i="276"/>
  <c r="N110" i="276" s="1"/>
  <c r="R60" i="276"/>
  <c r="R110" i="276" s="1"/>
  <c r="V60" i="276"/>
  <c r="V110" i="276" s="1"/>
  <c r="Z60" i="276"/>
  <c r="Z110" i="276" s="1"/>
  <c r="AD60" i="276"/>
  <c r="AD110" i="276" s="1"/>
  <c r="AH60" i="276"/>
  <c r="AH110" i="276" s="1"/>
  <c r="AL60" i="276"/>
  <c r="AL110" i="276" s="1"/>
  <c r="AP60" i="276"/>
  <c r="AP110" i="276" s="1"/>
  <c r="B192" i="276"/>
  <c r="AQ192" i="276" s="1"/>
  <c r="AQ152" i="276"/>
  <c r="AS152" i="276" s="1"/>
  <c r="AR152" i="276"/>
  <c r="F62" i="276"/>
  <c r="F112" i="276" s="1"/>
  <c r="J62" i="276"/>
  <c r="J112" i="276" s="1"/>
  <c r="N62" i="276"/>
  <c r="N112" i="276" s="1"/>
  <c r="R62" i="276"/>
  <c r="R112" i="276" s="1"/>
  <c r="V62" i="276"/>
  <c r="V112" i="276" s="1"/>
  <c r="Z62" i="276"/>
  <c r="Z112" i="276" s="1"/>
  <c r="AD62" i="276"/>
  <c r="AD112" i="276" s="1"/>
  <c r="AH62" i="276"/>
  <c r="AH112" i="276" s="1"/>
  <c r="AL62" i="276"/>
  <c r="AL112" i="276" s="1"/>
  <c r="AP62" i="276"/>
  <c r="AP112" i="276" s="1"/>
  <c r="D193" i="276"/>
  <c r="D153" i="276"/>
  <c r="H193" i="276"/>
  <c r="H153" i="276"/>
  <c r="P193" i="276"/>
  <c r="P153" i="276"/>
  <c r="T193" i="276"/>
  <c r="T153" i="276"/>
  <c r="X153" i="276"/>
  <c r="X193" i="276"/>
  <c r="AB193" i="276"/>
  <c r="AB153" i="276"/>
  <c r="AF193" i="276"/>
  <c r="AF153" i="276"/>
  <c r="AJ193" i="276"/>
  <c r="AJ153" i="276"/>
  <c r="AN193" i="276"/>
  <c r="AN153" i="276"/>
  <c r="B194" i="276"/>
  <c r="AQ194" i="276" s="1"/>
  <c r="AQ154" i="276"/>
  <c r="AS154" i="276" s="1"/>
  <c r="AR154" i="276"/>
  <c r="F64" i="276"/>
  <c r="F114" i="276" s="1"/>
  <c r="J64" i="276"/>
  <c r="J114" i="276" s="1"/>
  <c r="N64" i="276"/>
  <c r="N114" i="276" s="1"/>
  <c r="R64" i="276"/>
  <c r="R114" i="276" s="1"/>
  <c r="V64" i="276"/>
  <c r="V114" i="276" s="1"/>
  <c r="Z64" i="276"/>
  <c r="Z114" i="276" s="1"/>
  <c r="AD64" i="276"/>
  <c r="AD114" i="276" s="1"/>
  <c r="AH64" i="276"/>
  <c r="AH114" i="276" s="1"/>
  <c r="AL64" i="276"/>
  <c r="AL114" i="276" s="1"/>
  <c r="AP64" i="276"/>
  <c r="AP114" i="276" s="1"/>
  <c r="B196" i="276"/>
  <c r="AQ196" i="276" s="1"/>
  <c r="AQ156" i="276"/>
  <c r="AS156" i="276" s="1"/>
  <c r="AR156" i="276"/>
  <c r="F66" i="276"/>
  <c r="F116" i="276" s="1"/>
  <c r="J66" i="276"/>
  <c r="J116" i="276" s="1"/>
  <c r="N66" i="276"/>
  <c r="N116" i="276" s="1"/>
  <c r="R66" i="276"/>
  <c r="R116" i="276" s="1"/>
  <c r="V66" i="276"/>
  <c r="V116" i="276" s="1"/>
  <c r="Z66" i="276"/>
  <c r="Z116" i="276" s="1"/>
  <c r="AD66" i="276"/>
  <c r="AD116" i="276" s="1"/>
  <c r="AH66" i="276"/>
  <c r="AH116" i="276" s="1"/>
  <c r="AL66" i="276"/>
  <c r="AL116" i="276" s="1"/>
  <c r="AP66" i="276"/>
  <c r="AP116" i="276" s="1"/>
  <c r="D197" i="276"/>
  <c r="D157" i="276"/>
  <c r="L197" i="276"/>
  <c r="L157" i="276"/>
  <c r="P197" i="276"/>
  <c r="P157" i="276"/>
  <c r="T197" i="276"/>
  <c r="T157" i="276"/>
  <c r="AF197" i="276"/>
  <c r="AF157" i="276"/>
  <c r="AJ197" i="276"/>
  <c r="AJ157" i="276"/>
  <c r="B198" i="276"/>
  <c r="AQ198" i="276" s="1"/>
  <c r="AQ158" i="276"/>
  <c r="AS158" i="276" s="1"/>
  <c r="AR158" i="276"/>
  <c r="F68" i="276"/>
  <c r="F118" i="276" s="1"/>
  <c r="J68" i="276"/>
  <c r="J118" i="276" s="1"/>
  <c r="N68" i="276"/>
  <c r="N118" i="276" s="1"/>
  <c r="R68" i="276"/>
  <c r="R118" i="276" s="1"/>
  <c r="V68" i="276"/>
  <c r="V118" i="276" s="1"/>
  <c r="Z68" i="276"/>
  <c r="Z118" i="276" s="1"/>
  <c r="AD68" i="276"/>
  <c r="AD118" i="276" s="1"/>
  <c r="AH68" i="276"/>
  <c r="AH118" i="276" s="1"/>
  <c r="AL68" i="276"/>
  <c r="AL118" i="276" s="1"/>
  <c r="AP68" i="276"/>
  <c r="AP118" i="276" s="1"/>
  <c r="H199" i="276"/>
  <c r="H159" i="276"/>
  <c r="L199" i="276"/>
  <c r="L159" i="276"/>
  <c r="P199" i="276"/>
  <c r="P159" i="276"/>
  <c r="T199" i="276"/>
  <c r="T159" i="276"/>
  <c r="X199" i="276"/>
  <c r="X159" i="276"/>
  <c r="AB199" i="276"/>
  <c r="AB159" i="276"/>
  <c r="AF199" i="276"/>
  <c r="AF159" i="276"/>
  <c r="AJ199" i="276"/>
  <c r="AJ159" i="276"/>
  <c r="AN199" i="276"/>
  <c r="AN159" i="276"/>
  <c r="F70" i="276"/>
  <c r="F120" i="276" s="1"/>
  <c r="J70" i="276"/>
  <c r="J120" i="276" s="1"/>
  <c r="N70" i="276"/>
  <c r="N120" i="276" s="1"/>
  <c r="R70" i="276"/>
  <c r="R120" i="276" s="1"/>
  <c r="V70" i="276"/>
  <c r="V120" i="276" s="1"/>
  <c r="Z70" i="276"/>
  <c r="Z120" i="276" s="1"/>
  <c r="AD70" i="276"/>
  <c r="AD120" i="276" s="1"/>
  <c r="AH70" i="276"/>
  <c r="AH120" i="276" s="1"/>
  <c r="AL70" i="276"/>
  <c r="AL120" i="276" s="1"/>
  <c r="AP70" i="276"/>
  <c r="AP120" i="276" s="1"/>
  <c r="H201" i="276"/>
  <c r="H161" i="276"/>
  <c r="L201" i="276"/>
  <c r="L161" i="276"/>
  <c r="P201" i="276"/>
  <c r="P161" i="276"/>
  <c r="X201" i="276"/>
  <c r="X161" i="276"/>
  <c r="AB201" i="276"/>
  <c r="AB161" i="276"/>
  <c r="AF201" i="276"/>
  <c r="AF161" i="276"/>
  <c r="AN201" i="276"/>
  <c r="AN161" i="276"/>
  <c r="B202" i="276"/>
  <c r="AQ202" i="276" s="1"/>
  <c r="AQ162" i="276"/>
  <c r="AS162" i="276" s="1"/>
  <c r="AR162" i="276"/>
  <c r="F72" i="276"/>
  <c r="F122" i="276" s="1"/>
  <c r="J72" i="276"/>
  <c r="J122" i="276" s="1"/>
  <c r="N72" i="276"/>
  <c r="N122" i="276" s="1"/>
  <c r="R72" i="276"/>
  <c r="R122" i="276" s="1"/>
  <c r="V72" i="276"/>
  <c r="V122" i="276" s="1"/>
  <c r="Z72" i="276"/>
  <c r="Z122" i="276" s="1"/>
  <c r="AD72" i="276"/>
  <c r="AD122" i="276" s="1"/>
  <c r="AH72" i="276"/>
  <c r="AH122" i="276" s="1"/>
  <c r="AL72" i="276"/>
  <c r="AL122" i="276" s="1"/>
  <c r="AP72" i="276"/>
  <c r="AP122" i="276" s="1"/>
  <c r="D203" i="276"/>
  <c r="D163" i="276"/>
  <c r="H203" i="276"/>
  <c r="H163" i="276"/>
  <c r="L203" i="276"/>
  <c r="L163" i="276"/>
  <c r="P203" i="276"/>
  <c r="P163" i="276"/>
  <c r="X203" i="276"/>
  <c r="X163" i="276"/>
  <c r="AB203" i="276"/>
  <c r="AB163" i="276"/>
  <c r="AF203" i="276"/>
  <c r="AF163" i="276"/>
  <c r="AJ203" i="276"/>
  <c r="AJ163" i="276"/>
  <c r="AN203" i="276"/>
  <c r="AN163" i="276"/>
  <c r="B204" i="276"/>
  <c r="AQ204" i="276" s="1"/>
  <c r="AQ164" i="276"/>
  <c r="AS164" i="276" s="1"/>
  <c r="AR164" i="276"/>
  <c r="F74" i="276"/>
  <c r="F124" i="276" s="1"/>
  <c r="J74" i="276"/>
  <c r="J124" i="276" s="1"/>
  <c r="N74" i="276"/>
  <c r="N124" i="276" s="1"/>
  <c r="R74" i="276"/>
  <c r="R124" i="276" s="1"/>
  <c r="V74" i="276"/>
  <c r="V124" i="276" s="1"/>
  <c r="Z74" i="276"/>
  <c r="Z124" i="276" s="1"/>
  <c r="AD74" i="276"/>
  <c r="AD124" i="276" s="1"/>
  <c r="AH74" i="276"/>
  <c r="AH124" i="276" s="1"/>
  <c r="AL74" i="276"/>
  <c r="AL124" i="276" s="1"/>
  <c r="AP74" i="276"/>
  <c r="AP124" i="276" s="1"/>
  <c r="D205" i="276"/>
  <c r="D165" i="276"/>
  <c r="H205" i="276"/>
  <c r="H165" i="276"/>
  <c r="L205" i="276"/>
  <c r="L165" i="276"/>
  <c r="P205" i="276"/>
  <c r="P165" i="276"/>
  <c r="T205" i="276"/>
  <c r="T165" i="276"/>
  <c r="X205" i="276"/>
  <c r="X165" i="276"/>
  <c r="AB205" i="276"/>
  <c r="AB165" i="276"/>
  <c r="AF205" i="276"/>
  <c r="AF165" i="276"/>
  <c r="AJ205" i="276"/>
  <c r="AJ165" i="276"/>
  <c r="AN205" i="276"/>
  <c r="AN165" i="276"/>
  <c r="B206" i="276"/>
  <c r="AQ206" i="276" s="1"/>
  <c r="AQ166" i="276"/>
  <c r="AS166" i="276" s="1"/>
  <c r="AR166" i="276"/>
  <c r="F76" i="276"/>
  <c r="F126" i="276" s="1"/>
  <c r="J76" i="276"/>
  <c r="J126" i="276" s="1"/>
  <c r="N76" i="276"/>
  <c r="N126" i="276" s="1"/>
  <c r="R76" i="276"/>
  <c r="R126" i="276" s="1"/>
  <c r="V76" i="276"/>
  <c r="V126" i="276" s="1"/>
  <c r="Z76" i="276"/>
  <c r="Z126" i="276" s="1"/>
  <c r="AD76" i="276"/>
  <c r="AD126" i="276" s="1"/>
  <c r="AH76" i="276"/>
  <c r="AH126" i="276" s="1"/>
  <c r="AL76" i="276"/>
  <c r="AL126" i="276" s="1"/>
  <c r="AP76" i="276"/>
  <c r="AP126" i="276" s="1"/>
  <c r="D207" i="276"/>
  <c r="D167" i="276"/>
  <c r="H207" i="276"/>
  <c r="H167" i="276"/>
  <c r="L207" i="276"/>
  <c r="L167" i="276"/>
  <c r="P207" i="276"/>
  <c r="P167" i="276"/>
  <c r="T207" i="276"/>
  <c r="T167" i="276"/>
  <c r="X207" i="276"/>
  <c r="X167" i="276"/>
  <c r="AB207" i="276"/>
  <c r="AB167" i="276"/>
  <c r="AF207" i="276"/>
  <c r="AF167" i="276"/>
  <c r="AJ207" i="276"/>
  <c r="AJ167" i="276"/>
  <c r="AN207" i="276"/>
  <c r="AN167" i="276"/>
  <c r="B208" i="276"/>
  <c r="AQ208" i="276" s="1"/>
  <c r="AQ168" i="276"/>
  <c r="AS168" i="276" s="1"/>
  <c r="AR168" i="276"/>
  <c r="F78" i="276"/>
  <c r="F128" i="276" s="1"/>
  <c r="J78" i="276"/>
  <c r="J128" i="276" s="1"/>
  <c r="N78" i="276"/>
  <c r="N128" i="276" s="1"/>
  <c r="R78" i="276"/>
  <c r="R128" i="276" s="1"/>
  <c r="V78" i="276"/>
  <c r="V128" i="276" s="1"/>
  <c r="Z78" i="276"/>
  <c r="Z128" i="276" s="1"/>
  <c r="AD78" i="276"/>
  <c r="AD128" i="276" s="1"/>
  <c r="AH78" i="276"/>
  <c r="AH128" i="276" s="1"/>
  <c r="AL78" i="276"/>
  <c r="AL128" i="276" s="1"/>
  <c r="AP78" i="276"/>
  <c r="AP128" i="276" s="1"/>
  <c r="D209" i="276"/>
  <c r="D169" i="276"/>
  <c r="H209" i="276"/>
  <c r="H169" i="276"/>
  <c r="L209" i="276"/>
  <c r="L169" i="276"/>
  <c r="P209" i="276"/>
  <c r="P169" i="276"/>
  <c r="T209" i="276"/>
  <c r="T169" i="276"/>
  <c r="X209" i="276"/>
  <c r="X169" i="276"/>
  <c r="AB209" i="276"/>
  <c r="AB169" i="276"/>
  <c r="AF209" i="276"/>
  <c r="AF169" i="276"/>
  <c r="AJ209" i="276"/>
  <c r="AJ169" i="276"/>
  <c r="AN209" i="276"/>
  <c r="AN169" i="276"/>
  <c r="B210" i="276"/>
  <c r="AQ210" i="276" s="1"/>
  <c r="AQ170" i="276"/>
  <c r="AS170" i="276" s="1"/>
  <c r="AR170" i="276"/>
  <c r="F80" i="276"/>
  <c r="F130" i="276" s="1"/>
  <c r="J80" i="276"/>
  <c r="J130" i="276" s="1"/>
  <c r="N80" i="276"/>
  <c r="N130" i="276" s="1"/>
  <c r="R80" i="276"/>
  <c r="R130" i="276" s="1"/>
  <c r="V80" i="276"/>
  <c r="V130" i="276" s="1"/>
  <c r="Z80" i="276"/>
  <c r="Z130" i="276" s="1"/>
  <c r="AD80" i="276"/>
  <c r="AD130" i="276" s="1"/>
  <c r="AH80" i="276"/>
  <c r="AH130" i="276" s="1"/>
  <c r="AL80" i="276"/>
  <c r="AL130" i="276" s="1"/>
  <c r="AP80" i="276"/>
  <c r="AP130" i="276" s="1"/>
  <c r="D211" i="276"/>
  <c r="D171" i="276"/>
  <c r="H211" i="276"/>
  <c r="H171" i="276"/>
  <c r="L211" i="276"/>
  <c r="L171" i="276"/>
  <c r="P211" i="276"/>
  <c r="P171" i="276"/>
  <c r="T211" i="276"/>
  <c r="T171" i="276"/>
  <c r="X211" i="276"/>
  <c r="X171" i="276"/>
  <c r="AB211" i="276"/>
  <c r="AB171" i="276"/>
  <c r="AF211" i="276"/>
  <c r="AF171" i="276"/>
  <c r="AJ211" i="276"/>
  <c r="AJ171" i="276"/>
  <c r="AN211" i="276"/>
  <c r="AN171" i="276"/>
  <c r="B132" i="276"/>
  <c r="B172" i="276" s="1"/>
  <c r="AQ82" i="276"/>
  <c r="C132" i="276" s="1"/>
  <c r="AM82" i="276"/>
  <c r="AM132" i="276" s="1"/>
  <c r="AI82" i="276"/>
  <c r="AI132" i="276" s="1"/>
  <c r="AE82" i="276"/>
  <c r="AE132" i="276" s="1"/>
  <c r="AA82" i="276"/>
  <c r="AA132" i="276" s="1"/>
  <c r="W82" i="276"/>
  <c r="W132" i="276" s="1"/>
  <c r="S82" i="276"/>
  <c r="S132" i="276" s="1"/>
  <c r="O82" i="276"/>
  <c r="O132" i="276" s="1"/>
  <c r="K82" i="276"/>
  <c r="K132" i="276" s="1"/>
  <c r="G82" i="276"/>
  <c r="G132" i="276" s="1"/>
  <c r="AO82" i="276"/>
  <c r="AO132" i="276" s="1"/>
  <c r="AK82" i="276"/>
  <c r="AK132" i="276" s="1"/>
  <c r="AG82" i="276"/>
  <c r="AG132" i="276" s="1"/>
  <c r="F82" i="276"/>
  <c r="F132" i="276" s="1"/>
  <c r="L82" i="276"/>
  <c r="L132" i="276" s="1"/>
  <c r="Q82" i="276"/>
  <c r="Q132" i="276" s="1"/>
  <c r="V82" i="276"/>
  <c r="V132" i="276" s="1"/>
  <c r="AB82" i="276"/>
  <c r="AB132" i="276" s="1"/>
  <c r="AH82" i="276"/>
  <c r="AH132" i="276" s="1"/>
  <c r="AP82" i="276"/>
  <c r="AP132" i="276" s="1"/>
  <c r="H213" i="276"/>
  <c r="H173" i="276"/>
  <c r="P213" i="276"/>
  <c r="P173" i="276"/>
  <c r="X213" i="276"/>
  <c r="X173" i="276"/>
  <c r="AF213" i="276"/>
  <c r="AF173" i="276"/>
  <c r="AN213" i="276"/>
  <c r="AN173" i="276"/>
  <c r="F214" i="276"/>
  <c r="F174" i="276"/>
  <c r="N214" i="276"/>
  <c r="N174" i="276"/>
  <c r="V214" i="276"/>
  <c r="V174" i="276"/>
  <c r="AD214" i="276"/>
  <c r="AD174" i="276"/>
  <c r="AL214" i="276"/>
  <c r="AL174" i="276"/>
  <c r="F85" i="276"/>
  <c r="F135" i="276" s="1"/>
  <c r="V85" i="276"/>
  <c r="V135" i="276" s="1"/>
  <c r="H216" i="276"/>
  <c r="H176" i="276"/>
  <c r="X216" i="276"/>
  <c r="X176" i="276"/>
  <c r="AN216" i="276"/>
  <c r="AN176" i="276"/>
  <c r="N217" i="276"/>
  <c r="N177" i="276"/>
  <c r="AD217" i="276"/>
  <c r="AD177" i="276"/>
  <c r="F89" i="276"/>
  <c r="F139" i="276" s="1"/>
  <c r="F179" i="276" s="1"/>
  <c r="V89" i="276"/>
  <c r="V139" i="276" s="1"/>
  <c r="V179" i="276" s="1"/>
  <c r="B216" i="276"/>
  <c r="AQ216" i="276" s="1"/>
  <c r="AQ176" i="276"/>
  <c r="AS176" i="276" s="1"/>
  <c r="AR176" i="276"/>
  <c r="O183" i="276"/>
  <c r="O143" i="276"/>
  <c r="AA183" i="276"/>
  <c r="AA143" i="276"/>
  <c r="AM183" i="276"/>
  <c r="AM143" i="276"/>
  <c r="I184" i="276"/>
  <c r="I144" i="276"/>
  <c r="U184" i="276"/>
  <c r="U144" i="276"/>
  <c r="AG184" i="276"/>
  <c r="AG144" i="276"/>
  <c r="G185" i="276"/>
  <c r="G145" i="276"/>
  <c r="S185" i="276"/>
  <c r="S145" i="276"/>
  <c r="AE185" i="276"/>
  <c r="AE145" i="276"/>
  <c r="C185" i="276"/>
  <c r="C145" i="276"/>
  <c r="G187" i="276"/>
  <c r="G147" i="276"/>
  <c r="S187" i="276"/>
  <c r="S147" i="276"/>
  <c r="AE187" i="276"/>
  <c r="AE147" i="276"/>
  <c r="C187" i="276"/>
  <c r="C147" i="276"/>
  <c r="M188" i="276"/>
  <c r="M148" i="276"/>
  <c r="U188" i="276"/>
  <c r="U148" i="276"/>
  <c r="AG188" i="276"/>
  <c r="AG148" i="276"/>
  <c r="W189" i="276"/>
  <c r="W149" i="276"/>
  <c r="AI189" i="276"/>
  <c r="AI149" i="276"/>
  <c r="K191" i="276"/>
  <c r="K151" i="276"/>
  <c r="W191" i="276"/>
  <c r="W151" i="276"/>
  <c r="AI191" i="276"/>
  <c r="AI151" i="276"/>
  <c r="E192" i="276"/>
  <c r="E152" i="276"/>
  <c r="M192" i="276"/>
  <c r="M152" i="276"/>
  <c r="Y192" i="276"/>
  <c r="Y152" i="276"/>
  <c r="AK192" i="276"/>
  <c r="AK152" i="276"/>
  <c r="O193" i="276"/>
  <c r="O153" i="276"/>
  <c r="AA193" i="276"/>
  <c r="AA153" i="276"/>
  <c r="AM193" i="276"/>
  <c r="AM153" i="276"/>
  <c r="K195" i="276"/>
  <c r="K155" i="276"/>
  <c r="S195" i="276"/>
  <c r="S155" i="276"/>
  <c r="AE195" i="276"/>
  <c r="AE155" i="276"/>
  <c r="C195" i="276"/>
  <c r="C155" i="276"/>
  <c r="M196" i="276"/>
  <c r="M156" i="276"/>
  <c r="Y196" i="276"/>
  <c r="Y156" i="276"/>
  <c r="AO196" i="276"/>
  <c r="AO156" i="276"/>
  <c r="K197" i="276"/>
  <c r="K157" i="276"/>
  <c r="AE197" i="276"/>
  <c r="AE157" i="276"/>
  <c r="E198" i="276"/>
  <c r="E158" i="276"/>
  <c r="M198" i="276"/>
  <c r="M158" i="276"/>
  <c r="Y198" i="276"/>
  <c r="Y158" i="276"/>
  <c r="AK198" i="276"/>
  <c r="AK158" i="276"/>
  <c r="O199" i="276"/>
  <c r="O159" i="276"/>
  <c r="AM199" i="276"/>
  <c r="AM159" i="276"/>
  <c r="I200" i="276"/>
  <c r="I160" i="276"/>
  <c r="Y200" i="276"/>
  <c r="Y160" i="276"/>
  <c r="AK200" i="276"/>
  <c r="AK160" i="276"/>
  <c r="K201" i="276"/>
  <c r="K161" i="276"/>
  <c r="W201" i="276"/>
  <c r="W161" i="276"/>
  <c r="AI201" i="276"/>
  <c r="AI161" i="276"/>
  <c r="E202" i="276"/>
  <c r="E162" i="276"/>
  <c r="Q202" i="276"/>
  <c r="Q162" i="276"/>
  <c r="AC202" i="276"/>
  <c r="AC162" i="276"/>
  <c r="AO202" i="276"/>
  <c r="AO162" i="276"/>
  <c r="K203" i="276"/>
  <c r="K163" i="276"/>
  <c r="AA203" i="276"/>
  <c r="AA163" i="276"/>
  <c r="C203" i="276"/>
  <c r="C163" i="276"/>
  <c r="M204" i="276"/>
  <c r="M164" i="276"/>
  <c r="Y204" i="276"/>
  <c r="Y164" i="276"/>
  <c r="AK204" i="276"/>
  <c r="AK164" i="276"/>
  <c r="K205" i="276"/>
  <c r="K165" i="276"/>
  <c r="W205" i="276"/>
  <c r="W165" i="276"/>
  <c r="AA205" i="276"/>
  <c r="AA165" i="276"/>
  <c r="AM205" i="276"/>
  <c r="AM165" i="276"/>
  <c r="I206" i="276"/>
  <c r="I166" i="276"/>
  <c r="U206" i="276"/>
  <c r="U166" i="276"/>
  <c r="AG206" i="276"/>
  <c r="AG166" i="276"/>
  <c r="G207" i="276"/>
  <c r="G167" i="276"/>
  <c r="O207" i="276"/>
  <c r="O167" i="276"/>
  <c r="AA207" i="276"/>
  <c r="AA167" i="276"/>
  <c r="I208" i="276"/>
  <c r="I168" i="276"/>
  <c r="U208" i="276"/>
  <c r="U168" i="276"/>
  <c r="AG208" i="276"/>
  <c r="AG168" i="276"/>
  <c r="AO208" i="276"/>
  <c r="AO168" i="276"/>
  <c r="K209" i="276"/>
  <c r="K169" i="276"/>
  <c r="W209" i="276"/>
  <c r="W169" i="276"/>
  <c r="C209" i="276"/>
  <c r="C169" i="276"/>
  <c r="M210" i="276"/>
  <c r="M170" i="276"/>
  <c r="Y210" i="276"/>
  <c r="Y170" i="276"/>
  <c r="AK210" i="276"/>
  <c r="AK170" i="276"/>
  <c r="AA211" i="276"/>
  <c r="AA171" i="276"/>
  <c r="AM211" i="276"/>
  <c r="AM171" i="276"/>
  <c r="J212" i="276"/>
  <c r="J172" i="276"/>
  <c r="Z212" i="276"/>
  <c r="Z172" i="276"/>
  <c r="F213" i="276"/>
  <c r="F173" i="276"/>
  <c r="AD213" i="276"/>
  <c r="AD173" i="276"/>
  <c r="AB214" i="276"/>
  <c r="AB174" i="276"/>
  <c r="B135" i="276"/>
  <c r="B175" i="276" s="1"/>
  <c r="AO85" i="276"/>
  <c r="AO135" i="276" s="1"/>
  <c r="AK85" i="276"/>
  <c r="AK135" i="276" s="1"/>
  <c r="AG85" i="276"/>
  <c r="AG135" i="276" s="1"/>
  <c r="AC85" i="276"/>
  <c r="AC135" i="276" s="1"/>
  <c r="Y85" i="276"/>
  <c r="Y135" i="276" s="1"/>
  <c r="U85" i="276"/>
  <c r="U135" i="276" s="1"/>
  <c r="Q85" i="276"/>
  <c r="Q135" i="276" s="1"/>
  <c r="M85" i="276"/>
  <c r="M135" i="276" s="1"/>
  <c r="I85" i="276"/>
  <c r="I135" i="276" s="1"/>
  <c r="E85" i="276"/>
  <c r="E135" i="276" s="1"/>
  <c r="AN85" i="276"/>
  <c r="AN135" i="276" s="1"/>
  <c r="AJ85" i="276"/>
  <c r="AJ135" i="276" s="1"/>
  <c r="AF85" i="276"/>
  <c r="AF135" i="276" s="1"/>
  <c r="AB85" i="276"/>
  <c r="AB135" i="276" s="1"/>
  <c r="X85" i="276"/>
  <c r="X135" i="276" s="1"/>
  <c r="T85" i="276"/>
  <c r="T135" i="276" s="1"/>
  <c r="P85" i="276"/>
  <c r="P135" i="276" s="1"/>
  <c r="L85" i="276"/>
  <c r="L135" i="276" s="1"/>
  <c r="H85" i="276"/>
  <c r="H135" i="276" s="1"/>
  <c r="D85" i="276"/>
  <c r="D135" i="276" s="1"/>
  <c r="AQ85" i="276"/>
  <c r="C135" i="276" s="1"/>
  <c r="AM85" i="276"/>
  <c r="AM135" i="276" s="1"/>
  <c r="AI85" i="276"/>
  <c r="AI135" i="276" s="1"/>
  <c r="AE85" i="276"/>
  <c r="AE135" i="276" s="1"/>
  <c r="AA85" i="276"/>
  <c r="AA135" i="276" s="1"/>
  <c r="W85" i="276"/>
  <c r="W135" i="276" s="1"/>
  <c r="S85" i="276"/>
  <c r="S135" i="276" s="1"/>
  <c r="O85" i="276"/>
  <c r="O135" i="276" s="1"/>
  <c r="K85" i="276"/>
  <c r="K135" i="276" s="1"/>
  <c r="G85" i="276"/>
  <c r="G135" i="276" s="1"/>
  <c r="C85" i="276"/>
  <c r="R85" i="276"/>
  <c r="R135" i="276" s="1"/>
  <c r="AH85" i="276"/>
  <c r="AH135" i="276" s="1"/>
  <c r="AJ216" i="276"/>
  <c r="AJ176" i="276"/>
  <c r="AP217" i="276"/>
  <c r="AP177" i="276"/>
  <c r="B139" i="276"/>
  <c r="B179" i="276" s="1"/>
  <c r="AO89" i="276"/>
  <c r="AO139" i="276" s="1"/>
  <c r="AO179" i="276" s="1"/>
  <c r="AK89" i="276"/>
  <c r="AK139" i="276" s="1"/>
  <c r="AK179" i="276" s="1"/>
  <c r="AG89" i="276"/>
  <c r="AG139" i="276" s="1"/>
  <c r="AG179" i="276" s="1"/>
  <c r="AC89" i="276"/>
  <c r="AC139" i="276" s="1"/>
  <c r="AC179" i="276" s="1"/>
  <c r="Y89" i="276"/>
  <c r="Y139" i="276" s="1"/>
  <c r="Y179" i="276" s="1"/>
  <c r="U89" i="276"/>
  <c r="U139" i="276" s="1"/>
  <c r="U179" i="276" s="1"/>
  <c r="Q89" i="276"/>
  <c r="Q139" i="276" s="1"/>
  <c r="Q179" i="276" s="1"/>
  <c r="M89" i="276"/>
  <c r="M139" i="276" s="1"/>
  <c r="M179" i="276" s="1"/>
  <c r="I89" i="276"/>
  <c r="I139" i="276" s="1"/>
  <c r="I179" i="276" s="1"/>
  <c r="E89" i="276"/>
  <c r="E139" i="276" s="1"/>
  <c r="E179" i="276" s="1"/>
  <c r="AN89" i="276"/>
  <c r="AN139" i="276" s="1"/>
  <c r="AN179" i="276" s="1"/>
  <c r="AJ89" i="276"/>
  <c r="AJ139" i="276" s="1"/>
  <c r="AJ179" i="276" s="1"/>
  <c r="AF89" i="276"/>
  <c r="AF139" i="276" s="1"/>
  <c r="AF179" i="276" s="1"/>
  <c r="AB89" i="276"/>
  <c r="AB139" i="276" s="1"/>
  <c r="AB179" i="276" s="1"/>
  <c r="X89" i="276"/>
  <c r="X139" i="276" s="1"/>
  <c r="X179" i="276" s="1"/>
  <c r="T89" i="276"/>
  <c r="T139" i="276" s="1"/>
  <c r="T179" i="276" s="1"/>
  <c r="P89" i="276"/>
  <c r="P139" i="276" s="1"/>
  <c r="P179" i="276" s="1"/>
  <c r="L89" i="276"/>
  <c r="L139" i="276" s="1"/>
  <c r="L179" i="276" s="1"/>
  <c r="H89" i="276"/>
  <c r="H139" i="276" s="1"/>
  <c r="H179" i="276" s="1"/>
  <c r="D89" i="276"/>
  <c r="D139" i="276" s="1"/>
  <c r="D179" i="276" s="1"/>
  <c r="AQ89" i="276"/>
  <c r="C139" i="276" s="1"/>
  <c r="C179" i="276" s="1"/>
  <c r="AM89" i="276"/>
  <c r="AM139" i="276" s="1"/>
  <c r="AM179" i="276" s="1"/>
  <c r="AI89" i="276"/>
  <c r="AI139" i="276" s="1"/>
  <c r="AI179" i="276" s="1"/>
  <c r="AE89" i="276"/>
  <c r="AE139" i="276" s="1"/>
  <c r="AE179" i="276" s="1"/>
  <c r="AA89" i="276"/>
  <c r="AA139" i="276" s="1"/>
  <c r="AA179" i="276" s="1"/>
  <c r="W89" i="276"/>
  <c r="W139" i="276" s="1"/>
  <c r="W179" i="276" s="1"/>
  <c r="S89" i="276"/>
  <c r="S139" i="276" s="1"/>
  <c r="S179" i="276" s="1"/>
  <c r="O89" i="276"/>
  <c r="O139" i="276" s="1"/>
  <c r="O179" i="276" s="1"/>
  <c r="K89" i="276"/>
  <c r="K139" i="276" s="1"/>
  <c r="K179" i="276" s="1"/>
  <c r="G89" i="276"/>
  <c r="G139" i="276" s="1"/>
  <c r="G179" i="276" s="1"/>
  <c r="C89" i="276"/>
  <c r="D151" i="276"/>
  <c r="D191" i="276"/>
  <c r="B193" i="276"/>
  <c r="AQ193" i="276" s="1"/>
  <c r="AQ153" i="276"/>
  <c r="AS153" i="276" s="1"/>
  <c r="AR153" i="276"/>
  <c r="H197" i="276"/>
  <c r="H157" i="276"/>
  <c r="C52" i="276"/>
  <c r="G52" i="276"/>
  <c r="G102" i="276" s="1"/>
  <c r="K52" i="276"/>
  <c r="K102" i="276" s="1"/>
  <c r="O52" i="276"/>
  <c r="O102" i="276" s="1"/>
  <c r="S52" i="276"/>
  <c r="S102" i="276" s="1"/>
  <c r="W52" i="276"/>
  <c r="W102" i="276" s="1"/>
  <c r="AA52" i="276"/>
  <c r="AA102" i="276" s="1"/>
  <c r="AE52" i="276"/>
  <c r="AE102" i="276" s="1"/>
  <c r="AI52" i="276"/>
  <c r="AI102" i="276" s="1"/>
  <c r="AM52" i="276"/>
  <c r="AM102" i="276" s="1"/>
  <c r="E53" i="276"/>
  <c r="E103" i="276" s="1"/>
  <c r="I53" i="276"/>
  <c r="I103" i="276" s="1"/>
  <c r="M53" i="276"/>
  <c r="M103" i="276" s="1"/>
  <c r="Q53" i="276"/>
  <c r="Q103" i="276" s="1"/>
  <c r="U53" i="276"/>
  <c r="U103" i="276" s="1"/>
  <c r="Y53" i="276"/>
  <c r="Y103" i="276" s="1"/>
  <c r="AC53" i="276"/>
  <c r="AC103" i="276" s="1"/>
  <c r="AG53" i="276"/>
  <c r="AG103" i="276" s="1"/>
  <c r="AK53" i="276"/>
  <c r="AK103" i="276" s="1"/>
  <c r="AO53" i="276"/>
  <c r="AO103" i="276" s="1"/>
  <c r="C54" i="276"/>
  <c r="G54" i="276"/>
  <c r="G104" i="276" s="1"/>
  <c r="K54" i="276"/>
  <c r="K104" i="276" s="1"/>
  <c r="O54" i="276"/>
  <c r="O104" i="276" s="1"/>
  <c r="S54" i="276"/>
  <c r="S104" i="276" s="1"/>
  <c r="W54" i="276"/>
  <c r="W104" i="276" s="1"/>
  <c r="AA54" i="276"/>
  <c r="AA104" i="276" s="1"/>
  <c r="AE54" i="276"/>
  <c r="AE104" i="276" s="1"/>
  <c r="AI54" i="276"/>
  <c r="AI104" i="276" s="1"/>
  <c r="AM54" i="276"/>
  <c r="AM104" i="276" s="1"/>
  <c r="AQ54" i="276"/>
  <c r="C104" i="276" s="1"/>
  <c r="E55" i="276"/>
  <c r="E105" i="276" s="1"/>
  <c r="I55" i="276"/>
  <c r="I105" i="276" s="1"/>
  <c r="M55" i="276"/>
  <c r="M105" i="276" s="1"/>
  <c r="Q55" i="276"/>
  <c r="Q105" i="276" s="1"/>
  <c r="U55" i="276"/>
  <c r="U105" i="276" s="1"/>
  <c r="Y55" i="276"/>
  <c r="Y105" i="276" s="1"/>
  <c r="AC55" i="276"/>
  <c r="AC105" i="276" s="1"/>
  <c r="AG55" i="276"/>
  <c r="AG105" i="276" s="1"/>
  <c r="AK55" i="276"/>
  <c r="AK105" i="276" s="1"/>
  <c r="AO55" i="276"/>
  <c r="AO105" i="276" s="1"/>
  <c r="C56" i="276"/>
  <c r="G56" i="276"/>
  <c r="G106" i="276" s="1"/>
  <c r="K56" i="276"/>
  <c r="K106" i="276" s="1"/>
  <c r="O56" i="276"/>
  <c r="O106" i="276" s="1"/>
  <c r="S56" i="276"/>
  <c r="S106" i="276" s="1"/>
  <c r="W56" i="276"/>
  <c r="W106" i="276" s="1"/>
  <c r="AA56" i="276"/>
  <c r="AA106" i="276" s="1"/>
  <c r="AE56" i="276"/>
  <c r="AE106" i="276" s="1"/>
  <c r="AI56" i="276"/>
  <c r="AI106" i="276" s="1"/>
  <c r="AM56" i="276"/>
  <c r="AM106" i="276" s="1"/>
  <c r="AQ56" i="276"/>
  <c r="C106" i="276" s="1"/>
  <c r="E57" i="276"/>
  <c r="E107" i="276" s="1"/>
  <c r="I57" i="276"/>
  <c r="I107" i="276" s="1"/>
  <c r="M57" i="276"/>
  <c r="M107" i="276" s="1"/>
  <c r="Q57" i="276"/>
  <c r="Q107" i="276" s="1"/>
  <c r="U57" i="276"/>
  <c r="U107" i="276" s="1"/>
  <c r="Y57" i="276"/>
  <c r="Y107" i="276" s="1"/>
  <c r="AC57" i="276"/>
  <c r="AC107" i="276" s="1"/>
  <c r="AG57" i="276"/>
  <c r="AG107" i="276" s="1"/>
  <c r="AK57" i="276"/>
  <c r="AK107" i="276" s="1"/>
  <c r="AO57" i="276"/>
  <c r="AO107" i="276" s="1"/>
  <c r="C58" i="276"/>
  <c r="G58" i="276"/>
  <c r="G108" i="276" s="1"/>
  <c r="K58" i="276"/>
  <c r="K108" i="276" s="1"/>
  <c r="O58" i="276"/>
  <c r="O108" i="276" s="1"/>
  <c r="S58" i="276"/>
  <c r="S108" i="276" s="1"/>
  <c r="W58" i="276"/>
  <c r="W108" i="276" s="1"/>
  <c r="AA58" i="276"/>
  <c r="AA108" i="276" s="1"/>
  <c r="AE58" i="276"/>
  <c r="AE108" i="276" s="1"/>
  <c r="AI58" i="276"/>
  <c r="AI108" i="276" s="1"/>
  <c r="AM58" i="276"/>
  <c r="AM108" i="276" s="1"/>
  <c r="AQ58" i="276"/>
  <c r="C108" i="276" s="1"/>
  <c r="E59" i="276"/>
  <c r="E109" i="276" s="1"/>
  <c r="I59" i="276"/>
  <c r="I109" i="276" s="1"/>
  <c r="M59" i="276"/>
  <c r="M109" i="276" s="1"/>
  <c r="Q59" i="276"/>
  <c r="Q109" i="276" s="1"/>
  <c r="U59" i="276"/>
  <c r="U109" i="276" s="1"/>
  <c r="Y59" i="276"/>
  <c r="Y109" i="276" s="1"/>
  <c r="AC59" i="276"/>
  <c r="AC109" i="276" s="1"/>
  <c r="AG59" i="276"/>
  <c r="AG109" i="276" s="1"/>
  <c r="AK59" i="276"/>
  <c r="AK109" i="276" s="1"/>
  <c r="AO59" i="276"/>
  <c r="AO109" i="276" s="1"/>
  <c r="C60" i="276"/>
  <c r="G60" i="276"/>
  <c r="G110" i="276" s="1"/>
  <c r="K60" i="276"/>
  <c r="K110" i="276" s="1"/>
  <c r="O60" i="276"/>
  <c r="O110" i="276" s="1"/>
  <c r="S60" i="276"/>
  <c r="S110" i="276" s="1"/>
  <c r="W60" i="276"/>
  <c r="W110" i="276" s="1"/>
  <c r="AA60" i="276"/>
  <c r="AA110" i="276" s="1"/>
  <c r="AE60" i="276"/>
  <c r="AE110" i="276" s="1"/>
  <c r="AI60" i="276"/>
  <c r="AI110" i="276" s="1"/>
  <c r="AM60" i="276"/>
  <c r="AM110" i="276" s="1"/>
  <c r="AQ60" i="276"/>
  <c r="C110" i="276" s="1"/>
  <c r="E61" i="276"/>
  <c r="E111" i="276" s="1"/>
  <c r="I61" i="276"/>
  <c r="I111" i="276" s="1"/>
  <c r="M61" i="276"/>
  <c r="M111" i="276" s="1"/>
  <c r="Q61" i="276"/>
  <c r="Q111" i="276" s="1"/>
  <c r="U61" i="276"/>
  <c r="U111" i="276" s="1"/>
  <c r="Y61" i="276"/>
  <c r="Y111" i="276" s="1"/>
  <c r="AC61" i="276"/>
  <c r="AC111" i="276" s="1"/>
  <c r="AG61" i="276"/>
  <c r="AG111" i="276" s="1"/>
  <c r="AK61" i="276"/>
  <c r="AK111" i="276" s="1"/>
  <c r="AO61" i="276"/>
  <c r="AO111" i="276" s="1"/>
  <c r="C62" i="276"/>
  <c r="G62" i="276"/>
  <c r="G112" i="276" s="1"/>
  <c r="K62" i="276"/>
  <c r="K112" i="276" s="1"/>
  <c r="O62" i="276"/>
  <c r="O112" i="276" s="1"/>
  <c r="S62" i="276"/>
  <c r="S112" i="276" s="1"/>
  <c r="W62" i="276"/>
  <c r="W112" i="276" s="1"/>
  <c r="AA62" i="276"/>
  <c r="AA112" i="276" s="1"/>
  <c r="AE62" i="276"/>
  <c r="AE112" i="276" s="1"/>
  <c r="AI62" i="276"/>
  <c r="AI112" i="276" s="1"/>
  <c r="AM62" i="276"/>
  <c r="AM112" i="276" s="1"/>
  <c r="AQ62" i="276"/>
  <c r="C112" i="276" s="1"/>
  <c r="E63" i="276"/>
  <c r="E113" i="276" s="1"/>
  <c r="I63" i="276"/>
  <c r="I113" i="276" s="1"/>
  <c r="M63" i="276"/>
  <c r="M113" i="276" s="1"/>
  <c r="Q63" i="276"/>
  <c r="Q113" i="276" s="1"/>
  <c r="U63" i="276"/>
  <c r="U113" i="276" s="1"/>
  <c r="Y63" i="276"/>
  <c r="Y113" i="276" s="1"/>
  <c r="AC63" i="276"/>
  <c r="AC113" i="276" s="1"/>
  <c r="AG63" i="276"/>
  <c r="AG113" i="276" s="1"/>
  <c r="AK63" i="276"/>
  <c r="AK113" i="276" s="1"/>
  <c r="AO63" i="276"/>
  <c r="AO113" i="276" s="1"/>
  <c r="C64" i="276"/>
  <c r="G64" i="276"/>
  <c r="G114" i="276" s="1"/>
  <c r="K64" i="276"/>
  <c r="K114" i="276" s="1"/>
  <c r="O64" i="276"/>
  <c r="O114" i="276" s="1"/>
  <c r="S64" i="276"/>
  <c r="S114" i="276" s="1"/>
  <c r="W64" i="276"/>
  <c r="W114" i="276" s="1"/>
  <c r="AA64" i="276"/>
  <c r="AA114" i="276" s="1"/>
  <c r="AE64" i="276"/>
  <c r="AE114" i="276" s="1"/>
  <c r="AI64" i="276"/>
  <c r="AI114" i="276" s="1"/>
  <c r="AM64" i="276"/>
  <c r="AM114" i="276" s="1"/>
  <c r="AQ64" i="276"/>
  <c r="C114" i="276" s="1"/>
  <c r="E65" i="276"/>
  <c r="E115" i="276" s="1"/>
  <c r="I65" i="276"/>
  <c r="I115" i="276" s="1"/>
  <c r="M65" i="276"/>
  <c r="M115" i="276" s="1"/>
  <c r="Q65" i="276"/>
  <c r="Q115" i="276" s="1"/>
  <c r="U65" i="276"/>
  <c r="U115" i="276" s="1"/>
  <c r="Y65" i="276"/>
  <c r="Y115" i="276" s="1"/>
  <c r="AC65" i="276"/>
  <c r="AC115" i="276" s="1"/>
  <c r="AG65" i="276"/>
  <c r="AG115" i="276" s="1"/>
  <c r="AK65" i="276"/>
  <c r="AK115" i="276" s="1"/>
  <c r="AO65" i="276"/>
  <c r="AO115" i="276" s="1"/>
  <c r="C66" i="276"/>
  <c r="G66" i="276"/>
  <c r="G116" i="276" s="1"/>
  <c r="K66" i="276"/>
  <c r="K116" i="276" s="1"/>
  <c r="O66" i="276"/>
  <c r="O116" i="276" s="1"/>
  <c r="S66" i="276"/>
  <c r="S116" i="276" s="1"/>
  <c r="W66" i="276"/>
  <c r="W116" i="276" s="1"/>
  <c r="AA66" i="276"/>
  <c r="AA116" i="276" s="1"/>
  <c r="AE66" i="276"/>
  <c r="AE116" i="276" s="1"/>
  <c r="AI66" i="276"/>
  <c r="AI116" i="276" s="1"/>
  <c r="AM66" i="276"/>
  <c r="AM116" i="276" s="1"/>
  <c r="AQ66" i="276"/>
  <c r="C116" i="276" s="1"/>
  <c r="E67" i="276"/>
  <c r="E117" i="276" s="1"/>
  <c r="I67" i="276"/>
  <c r="I117" i="276" s="1"/>
  <c r="M67" i="276"/>
  <c r="M117" i="276" s="1"/>
  <c r="Q67" i="276"/>
  <c r="Q117" i="276" s="1"/>
  <c r="U67" i="276"/>
  <c r="U117" i="276" s="1"/>
  <c r="Y67" i="276"/>
  <c r="Y117" i="276" s="1"/>
  <c r="AC67" i="276"/>
  <c r="AC117" i="276" s="1"/>
  <c r="AG67" i="276"/>
  <c r="AG117" i="276" s="1"/>
  <c r="AK67" i="276"/>
  <c r="AK117" i="276" s="1"/>
  <c r="AO67" i="276"/>
  <c r="AO117" i="276" s="1"/>
  <c r="C68" i="276"/>
  <c r="G68" i="276"/>
  <c r="G118" i="276" s="1"/>
  <c r="K68" i="276"/>
  <c r="K118" i="276" s="1"/>
  <c r="O68" i="276"/>
  <c r="O118" i="276" s="1"/>
  <c r="S68" i="276"/>
  <c r="S118" i="276" s="1"/>
  <c r="W68" i="276"/>
  <c r="W118" i="276" s="1"/>
  <c r="AA68" i="276"/>
  <c r="AA118" i="276" s="1"/>
  <c r="AE68" i="276"/>
  <c r="AE118" i="276" s="1"/>
  <c r="AI68" i="276"/>
  <c r="AI118" i="276" s="1"/>
  <c r="AM68" i="276"/>
  <c r="AM118" i="276" s="1"/>
  <c r="AQ68" i="276"/>
  <c r="C118" i="276" s="1"/>
  <c r="E69" i="276"/>
  <c r="E119" i="276" s="1"/>
  <c r="I69" i="276"/>
  <c r="I119" i="276" s="1"/>
  <c r="M69" i="276"/>
  <c r="M119" i="276" s="1"/>
  <c r="Q69" i="276"/>
  <c r="Q119" i="276" s="1"/>
  <c r="U69" i="276"/>
  <c r="U119" i="276" s="1"/>
  <c r="Y69" i="276"/>
  <c r="Y119" i="276" s="1"/>
  <c r="AC69" i="276"/>
  <c r="AC119" i="276" s="1"/>
  <c r="AG69" i="276"/>
  <c r="AG119" i="276" s="1"/>
  <c r="AK69" i="276"/>
  <c r="AK119" i="276" s="1"/>
  <c r="AO69" i="276"/>
  <c r="AO119" i="276" s="1"/>
  <c r="C70" i="276"/>
  <c r="G70" i="276"/>
  <c r="G120" i="276" s="1"/>
  <c r="K70" i="276"/>
  <c r="K120" i="276" s="1"/>
  <c r="O70" i="276"/>
  <c r="O120" i="276" s="1"/>
  <c r="S70" i="276"/>
  <c r="S120" i="276" s="1"/>
  <c r="W70" i="276"/>
  <c r="W120" i="276" s="1"/>
  <c r="AA70" i="276"/>
  <c r="AA120" i="276" s="1"/>
  <c r="AE70" i="276"/>
  <c r="AE120" i="276" s="1"/>
  <c r="AI70" i="276"/>
  <c r="AI120" i="276" s="1"/>
  <c r="AM70" i="276"/>
  <c r="AM120" i="276" s="1"/>
  <c r="AQ70" i="276"/>
  <c r="C120" i="276" s="1"/>
  <c r="E71" i="276"/>
  <c r="E121" i="276" s="1"/>
  <c r="I71" i="276"/>
  <c r="I121" i="276" s="1"/>
  <c r="M71" i="276"/>
  <c r="M121" i="276" s="1"/>
  <c r="Q71" i="276"/>
  <c r="Q121" i="276" s="1"/>
  <c r="U71" i="276"/>
  <c r="U121" i="276" s="1"/>
  <c r="Y71" i="276"/>
  <c r="Y121" i="276" s="1"/>
  <c r="AC71" i="276"/>
  <c r="AC121" i="276" s="1"/>
  <c r="AG71" i="276"/>
  <c r="AG121" i="276" s="1"/>
  <c r="AK71" i="276"/>
  <c r="AK121" i="276" s="1"/>
  <c r="AO71" i="276"/>
  <c r="AO121" i="276" s="1"/>
  <c r="C72" i="276"/>
  <c r="G72" i="276"/>
  <c r="G122" i="276" s="1"/>
  <c r="K72" i="276"/>
  <c r="K122" i="276" s="1"/>
  <c r="O72" i="276"/>
  <c r="O122" i="276" s="1"/>
  <c r="S72" i="276"/>
  <c r="S122" i="276" s="1"/>
  <c r="W72" i="276"/>
  <c r="W122" i="276" s="1"/>
  <c r="AA72" i="276"/>
  <c r="AA122" i="276" s="1"/>
  <c r="AE72" i="276"/>
  <c r="AE122" i="276" s="1"/>
  <c r="AI72" i="276"/>
  <c r="AI122" i="276" s="1"/>
  <c r="AM72" i="276"/>
  <c r="AM122" i="276" s="1"/>
  <c r="AQ72" i="276"/>
  <c r="C122" i="276" s="1"/>
  <c r="E73" i="276"/>
  <c r="E123" i="276" s="1"/>
  <c r="I73" i="276"/>
  <c r="I123" i="276" s="1"/>
  <c r="M73" i="276"/>
  <c r="M123" i="276" s="1"/>
  <c r="Q73" i="276"/>
  <c r="Q123" i="276" s="1"/>
  <c r="U73" i="276"/>
  <c r="U123" i="276" s="1"/>
  <c r="Y73" i="276"/>
  <c r="Y123" i="276" s="1"/>
  <c r="AC73" i="276"/>
  <c r="AC123" i="276" s="1"/>
  <c r="AG73" i="276"/>
  <c r="AG123" i="276" s="1"/>
  <c r="AK73" i="276"/>
  <c r="AK123" i="276" s="1"/>
  <c r="AO73" i="276"/>
  <c r="AO123" i="276" s="1"/>
  <c r="C74" i="276"/>
  <c r="G74" i="276"/>
  <c r="G124" i="276" s="1"/>
  <c r="K74" i="276"/>
  <c r="K124" i="276" s="1"/>
  <c r="O74" i="276"/>
  <c r="O124" i="276" s="1"/>
  <c r="S74" i="276"/>
  <c r="S124" i="276" s="1"/>
  <c r="W74" i="276"/>
  <c r="W124" i="276" s="1"/>
  <c r="AA74" i="276"/>
  <c r="AA124" i="276" s="1"/>
  <c r="AE74" i="276"/>
  <c r="AE124" i="276" s="1"/>
  <c r="AI74" i="276"/>
  <c r="AI124" i="276" s="1"/>
  <c r="AM74" i="276"/>
  <c r="AM124" i="276" s="1"/>
  <c r="AQ74" i="276"/>
  <c r="C124" i="276" s="1"/>
  <c r="E75" i="276"/>
  <c r="E125" i="276" s="1"/>
  <c r="I75" i="276"/>
  <c r="I125" i="276" s="1"/>
  <c r="M75" i="276"/>
  <c r="M125" i="276" s="1"/>
  <c r="Q75" i="276"/>
  <c r="Q125" i="276" s="1"/>
  <c r="U75" i="276"/>
  <c r="U125" i="276" s="1"/>
  <c r="Y75" i="276"/>
  <c r="Y125" i="276" s="1"/>
  <c r="AC75" i="276"/>
  <c r="AC125" i="276" s="1"/>
  <c r="AG75" i="276"/>
  <c r="AG125" i="276" s="1"/>
  <c r="AK75" i="276"/>
  <c r="AK125" i="276" s="1"/>
  <c r="AO75" i="276"/>
  <c r="AO125" i="276" s="1"/>
  <c r="C76" i="276"/>
  <c r="G76" i="276"/>
  <c r="G126" i="276" s="1"/>
  <c r="K76" i="276"/>
  <c r="K126" i="276" s="1"/>
  <c r="O76" i="276"/>
  <c r="O126" i="276" s="1"/>
  <c r="S76" i="276"/>
  <c r="S126" i="276" s="1"/>
  <c r="W76" i="276"/>
  <c r="W126" i="276" s="1"/>
  <c r="AA76" i="276"/>
  <c r="AA126" i="276" s="1"/>
  <c r="AE76" i="276"/>
  <c r="AE126" i="276" s="1"/>
  <c r="AI76" i="276"/>
  <c r="AI126" i="276" s="1"/>
  <c r="AM76" i="276"/>
  <c r="AM126" i="276" s="1"/>
  <c r="AQ76" i="276"/>
  <c r="C126" i="276" s="1"/>
  <c r="E77" i="276"/>
  <c r="E127" i="276" s="1"/>
  <c r="I77" i="276"/>
  <c r="I127" i="276" s="1"/>
  <c r="M77" i="276"/>
  <c r="M127" i="276" s="1"/>
  <c r="Q77" i="276"/>
  <c r="Q127" i="276" s="1"/>
  <c r="U77" i="276"/>
  <c r="U127" i="276" s="1"/>
  <c r="Y77" i="276"/>
  <c r="Y127" i="276" s="1"/>
  <c r="AC77" i="276"/>
  <c r="AC127" i="276" s="1"/>
  <c r="AG77" i="276"/>
  <c r="AG127" i="276" s="1"/>
  <c r="AK77" i="276"/>
  <c r="AK127" i="276" s="1"/>
  <c r="AO77" i="276"/>
  <c r="AO127" i="276" s="1"/>
  <c r="C78" i="276"/>
  <c r="G78" i="276"/>
  <c r="G128" i="276" s="1"/>
  <c r="K78" i="276"/>
  <c r="K128" i="276" s="1"/>
  <c r="O78" i="276"/>
  <c r="O128" i="276" s="1"/>
  <c r="S78" i="276"/>
  <c r="S128" i="276" s="1"/>
  <c r="W78" i="276"/>
  <c r="W128" i="276" s="1"/>
  <c r="AA78" i="276"/>
  <c r="AA128" i="276" s="1"/>
  <c r="AE78" i="276"/>
  <c r="AE128" i="276" s="1"/>
  <c r="AI78" i="276"/>
  <c r="AI128" i="276" s="1"/>
  <c r="AM78" i="276"/>
  <c r="AM128" i="276" s="1"/>
  <c r="AQ78" i="276"/>
  <c r="C128" i="276" s="1"/>
  <c r="E79" i="276"/>
  <c r="E129" i="276" s="1"/>
  <c r="I79" i="276"/>
  <c r="I129" i="276" s="1"/>
  <c r="M79" i="276"/>
  <c r="M129" i="276" s="1"/>
  <c r="Q79" i="276"/>
  <c r="Q129" i="276" s="1"/>
  <c r="U79" i="276"/>
  <c r="U129" i="276" s="1"/>
  <c r="Y79" i="276"/>
  <c r="Y129" i="276" s="1"/>
  <c r="AC79" i="276"/>
  <c r="AC129" i="276" s="1"/>
  <c r="AG79" i="276"/>
  <c r="AG129" i="276" s="1"/>
  <c r="AK79" i="276"/>
  <c r="AK129" i="276" s="1"/>
  <c r="AO79" i="276"/>
  <c r="AO129" i="276" s="1"/>
  <c r="C80" i="276"/>
  <c r="G80" i="276"/>
  <c r="G130" i="276" s="1"/>
  <c r="K80" i="276"/>
  <c r="K130" i="276" s="1"/>
  <c r="O80" i="276"/>
  <c r="O130" i="276" s="1"/>
  <c r="S80" i="276"/>
  <c r="S130" i="276" s="1"/>
  <c r="W80" i="276"/>
  <c r="W130" i="276" s="1"/>
  <c r="AA80" i="276"/>
  <c r="AA130" i="276" s="1"/>
  <c r="AE80" i="276"/>
  <c r="AE130" i="276" s="1"/>
  <c r="AI80" i="276"/>
  <c r="AI130" i="276" s="1"/>
  <c r="AM80" i="276"/>
  <c r="AM130" i="276" s="1"/>
  <c r="AQ80" i="276"/>
  <c r="C130" i="276" s="1"/>
  <c r="E81" i="276"/>
  <c r="E131" i="276" s="1"/>
  <c r="I81" i="276"/>
  <c r="I131" i="276" s="1"/>
  <c r="M81" i="276"/>
  <c r="M131" i="276" s="1"/>
  <c r="Q81" i="276"/>
  <c r="Q131" i="276" s="1"/>
  <c r="U81" i="276"/>
  <c r="U131" i="276" s="1"/>
  <c r="Y81" i="276"/>
  <c r="Y131" i="276" s="1"/>
  <c r="AC81" i="276"/>
  <c r="AC131" i="276" s="1"/>
  <c r="AG81" i="276"/>
  <c r="AG131" i="276" s="1"/>
  <c r="AK81" i="276"/>
  <c r="AK131" i="276" s="1"/>
  <c r="AO81" i="276"/>
  <c r="AO131" i="276" s="1"/>
  <c r="C82" i="276"/>
  <c r="H82" i="276"/>
  <c r="H132" i="276" s="1"/>
  <c r="M82" i="276"/>
  <c r="M132" i="276" s="1"/>
  <c r="R82" i="276"/>
  <c r="R132" i="276" s="1"/>
  <c r="X82" i="276"/>
  <c r="X132" i="276" s="1"/>
  <c r="AC82" i="276"/>
  <c r="AC132" i="276" s="1"/>
  <c r="AJ82" i="276"/>
  <c r="AJ132" i="276" s="1"/>
  <c r="B133" i="276"/>
  <c r="B173" i="276" s="1"/>
  <c r="AO83" i="276"/>
  <c r="AO133" i="276" s="1"/>
  <c r="AK83" i="276"/>
  <c r="AK133" i="276" s="1"/>
  <c r="AG83" i="276"/>
  <c r="AG133" i="276" s="1"/>
  <c r="AC83" i="276"/>
  <c r="AC133" i="276" s="1"/>
  <c r="Y83" i="276"/>
  <c r="Y133" i="276" s="1"/>
  <c r="U83" i="276"/>
  <c r="U133" i="276" s="1"/>
  <c r="Q83" i="276"/>
  <c r="Q133" i="276" s="1"/>
  <c r="M83" i="276"/>
  <c r="M133" i="276" s="1"/>
  <c r="I83" i="276"/>
  <c r="I133" i="276" s="1"/>
  <c r="E83" i="276"/>
  <c r="E133" i="276" s="1"/>
  <c r="AQ83" i="276"/>
  <c r="C133" i="276" s="1"/>
  <c r="AM83" i="276"/>
  <c r="AM133" i="276" s="1"/>
  <c r="AI83" i="276"/>
  <c r="AI133" i="276" s="1"/>
  <c r="AE83" i="276"/>
  <c r="AE133" i="276" s="1"/>
  <c r="AA83" i="276"/>
  <c r="AA133" i="276" s="1"/>
  <c r="W83" i="276"/>
  <c r="W133" i="276" s="1"/>
  <c r="S83" i="276"/>
  <c r="S133" i="276" s="1"/>
  <c r="O83" i="276"/>
  <c r="O133" i="276" s="1"/>
  <c r="K83" i="276"/>
  <c r="K133" i="276" s="1"/>
  <c r="G83" i="276"/>
  <c r="G133" i="276" s="1"/>
  <c r="C83" i="276"/>
  <c r="J83" i="276"/>
  <c r="J133" i="276" s="1"/>
  <c r="R83" i="276"/>
  <c r="R133" i="276" s="1"/>
  <c r="Z83" i="276"/>
  <c r="Z133" i="276" s="1"/>
  <c r="AH83" i="276"/>
  <c r="AH133" i="276" s="1"/>
  <c r="AP83" i="276"/>
  <c r="AP133" i="276" s="1"/>
  <c r="H84" i="276"/>
  <c r="H134" i="276" s="1"/>
  <c r="P84" i="276"/>
  <c r="P134" i="276" s="1"/>
  <c r="X84" i="276"/>
  <c r="X134" i="276" s="1"/>
  <c r="AF84" i="276"/>
  <c r="AF134" i="276" s="1"/>
  <c r="J85" i="276"/>
  <c r="J135" i="276" s="1"/>
  <c r="Z85" i="276"/>
  <c r="Z135" i="276" s="1"/>
  <c r="AP85" i="276"/>
  <c r="AP135" i="276" s="1"/>
  <c r="L216" i="276"/>
  <c r="L176" i="276"/>
  <c r="AB216" i="276"/>
  <c r="AB176" i="276"/>
  <c r="B137" i="276"/>
  <c r="B177" i="276" s="1"/>
  <c r="AO87" i="276"/>
  <c r="AO137" i="276" s="1"/>
  <c r="AK87" i="276"/>
  <c r="AK137" i="276" s="1"/>
  <c r="AG87" i="276"/>
  <c r="AG137" i="276" s="1"/>
  <c r="AC87" i="276"/>
  <c r="AC137" i="276" s="1"/>
  <c r="Y87" i="276"/>
  <c r="Y137" i="276" s="1"/>
  <c r="U87" i="276"/>
  <c r="U137" i="276" s="1"/>
  <c r="Q87" i="276"/>
  <c r="Q137" i="276" s="1"/>
  <c r="M87" i="276"/>
  <c r="M137" i="276" s="1"/>
  <c r="I87" i="276"/>
  <c r="I137" i="276" s="1"/>
  <c r="E87" i="276"/>
  <c r="E137" i="276" s="1"/>
  <c r="AN87" i="276"/>
  <c r="AN137" i="276" s="1"/>
  <c r="AJ87" i="276"/>
  <c r="AJ137" i="276" s="1"/>
  <c r="AF87" i="276"/>
  <c r="AF137" i="276" s="1"/>
  <c r="AB87" i="276"/>
  <c r="AB137" i="276" s="1"/>
  <c r="X87" i="276"/>
  <c r="X137" i="276" s="1"/>
  <c r="T87" i="276"/>
  <c r="T137" i="276" s="1"/>
  <c r="P87" i="276"/>
  <c r="P137" i="276" s="1"/>
  <c r="L87" i="276"/>
  <c r="L137" i="276" s="1"/>
  <c r="H87" i="276"/>
  <c r="H137" i="276" s="1"/>
  <c r="D87" i="276"/>
  <c r="D137" i="276" s="1"/>
  <c r="AQ87" i="276"/>
  <c r="C137" i="276" s="1"/>
  <c r="AM87" i="276"/>
  <c r="AM137" i="276" s="1"/>
  <c r="AI87" i="276"/>
  <c r="AI137" i="276" s="1"/>
  <c r="AE87" i="276"/>
  <c r="AE137" i="276" s="1"/>
  <c r="AA87" i="276"/>
  <c r="AA137" i="276" s="1"/>
  <c r="W87" i="276"/>
  <c r="W137" i="276" s="1"/>
  <c r="S87" i="276"/>
  <c r="S137" i="276" s="1"/>
  <c r="O87" i="276"/>
  <c r="O137" i="276" s="1"/>
  <c r="K87" i="276"/>
  <c r="K137" i="276" s="1"/>
  <c r="G87" i="276"/>
  <c r="G137" i="276" s="1"/>
  <c r="C87" i="276"/>
  <c r="R87" i="276"/>
  <c r="R137" i="276" s="1"/>
  <c r="AH87" i="276"/>
  <c r="AH137" i="276" s="1"/>
  <c r="D218" i="276"/>
  <c r="D178" i="276"/>
  <c r="T218" i="276"/>
  <c r="T178" i="276"/>
  <c r="AJ218" i="276"/>
  <c r="AJ178" i="276"/>
  <c r="J89" i="276"/>
  <c r="J139" i="276" s="1"/>
  <c r="J179" i="276" s="1"/>
  <c r="Z89" i="276"/>
  <c r="Z139" i="276" s="1"/>
  <c r="Z179" i="276" s="1"/>
  <c r="AP89" i="276"/>
  <c r="AP139" i="276" s="1"/>
  <c r="AP179" i="276" s="1"/>
  <c r="B105" i="276"/>
  <c r="B145" i="276" s="1"/>
  <c r="B120" i="276"/>
  <c r="B160" i="276" s="1"/>
  <c r="K183" i="276"/>
  <c r="K143" i="276"/>
  <c r="W183" i="276"/>
  <c r="W143" i="276"/>
  <c r="AI183" i="276"/>
  <c r="AI143" i="276"/>
  <c r="E184" i="276"/>
  <c r="E144" i="276"/>
  <c r="Q184" i="276"/>
  <c r="Q144" i="276"/>
  <c r="AC184" i="276"/>
  <c r="AC144" i="276"/>
  <c r="AO184" i="276"/>
  <c r="AO144" i="276"/>
  <c r="O185" i="276"/>
  <c r="O145" i="276"/>
  <c r="AA185" i="276"/>
  <c r="AA145" i="276"/>
  <c r="AM185" i="276"/>
  <c r="AM145" i="276"/>
  <c r="O187" i="276"/>
  <c r="O147" i="276"/>
  <c r="AA187" i="276"/>
  <c r="AA147" i="276"/>
  <c r="AM187" i="276"/>
  <c r="AM147" i="276"/>
  <c r="I188" i="276"/>
  <c r="I148" i="276"/>
  <c r="Y188" i="276"/>
  <c r="Y148" i="276"/>
  <c r="AO188" i="276"/>
  <c r="AO148" i="276"/>
  <c r="O189" i="276"/>
  <c r="O149" i="276"/>
  <c r="AA189" i="276"/>
  <c r="AA149" i="276"/>
  <c r="AM189" i="276"/>
  <c r="AM149" i="276"/>
  <c r="G191" i="276"/>
  <c r="G151" i="276"/>
  <c r="S191" i="276"/>
  <c r="S151" i="276"/>
  <c r="AE151" i="276"/>
  <c r="AE191" i="276"/>
  <c r="C191" i="276"/>
  <c r="C151" i="276"/>
  <c r="Q192" i="276"/>
  <c r="Q152" i="276"/>
  <c r="AC192" i="276"/>
  <c r="AC152" i="276"/>
  <c r="AO192" i="276"/>
  <c r="AO152" i="276"/>
  <c r="K193" i="276"/>
  <c r="K153" i="276"/>
  <c r="W193" i="276"/>
  <c r="W153" i="276"/>
  <c r="AI193" i="276"/>
  <c r="AI153" i="276"/>
  <c r="AA195" i="276"/>
  <c r="AA155" i="276"/>
  <c r="AM195" i="276"/>
  <c r="AM155" i="276"/>
  <c r="I196" i="276"/>
  <c r="I156" i="276"/>
  <c r="U196" i="276"/>
  <c r="U156" i="276"/>
  <c r="AK196" i="276"/>
  <c r="AK156" i="276"/>
  <c r="G197" i="276"/>
  <c r="G157" i="276"/>
  <c r="W197" i="276"/>
  <c r="W157" i="276"/>
  <c r="AM197" i="276"/>
  <c r="AM157" i="276"/>
  <c r="Q198" i="276"/>
  <c r="Q158" i="276"/>
  <c r="AC198" i="276"/>
  <c r="AC158" i="276"/>
  <c r="AO198" i="276"/>
  <c r="AO158" i="276"/>
  <c r="W199" i="276"/>
  <c r="W159" i="276"/>
  <c r="AE199" i="276"/>
  <c r="AE159" i="276"/>
  <c r="C199" i="276"/>
  <c r="C159" i="276"/>
  <c r="U200" i="276"/>
  <c r="U160" i="276"/>
  <c r="AG200" i="276"/>
  <c r="AG160" i="276"/>
  <c r="G201" i="276"/>
  <c r="G161" i="276"/>
  <c r="AA201" i="276"/>
  <c r="AA161" i="276"/>
  <c r="AM201" i="276"/>
  <c r="AM161" i="276"/>
  <c r="I202" i="276"/>
  <c r="I162" i="276"/>
  <c r="U202" i="276"/>
  <c r="U162" i="276"/>
  <c r="AG202" i="276"/>
  <c r="AG162" i="276"/>
  <c r="O203" i="276"/>
  <c r="O163" i="276"/>
  <c r="AE203" i="276"/>
  <c r="AE163" i="276"/>
  <c r="E204" i="276"/>
  <c r="E164" i="276"/>
  <c r="Q204" i="276"/>
  <c r="Q164" i="276"/>
  <c r="AC204" i="276"/>
  <c r="AC164" i="276"/>
  <c r="AO204" i="276"/>
  <c r="AO164" i="276"/>
  <c r="O205" i="276"/>
  <c r="O165" i="276"/>
  <c r="AI205" i="276"/>
  <c r="AI165" i="276"/>
  <c r="E206" i="276"/>
  <c r="E166" i="276"/>
  <c r="Q206" i="276"/>
  <c r="Q166" i="276"/>
  <c r="AC206" i="276"/>
  <c r="AC166" i="276"/>
  <c r="AK206" i="276"/>
  <c r="AK166" i="276"/>
  <c r="K207" i="276"/>
  <c r="K167" i="276"/>
  <c r="W207" i="276"/>
  <c r="W167" i="276"/>
  <c r="AM207" i="276"/>
  <c r="AM167" i="276"/>
  <c r="M208" i="276"/>
  <c r="M168" i="276"/>
  <c r="AC208" i="276"/>
  <c r="AC168" i="276"/>
  <c r="G209" i="276"/>
  <c r="G169" i="276"/>
  <c r="S209" i="276"/>
  <c r="S169" i="276"/>
  <c r="AE209" i="276"/>
  <c r="AE169" i="276"/>
  <c r="AM209" i="276"/>
  <c r="AM169" i="276"/>
  <c r="I210" i="276"/>
  <c r="I170" i="276"/>
  <c r="U210" i="276"/>
  <c r="U170" i="276"/>
  <c r="AG210" i="276"/>
  <c r="AG170" i="276"/>
  <c r="G211" i="276"/>
  <c r="G171" i="276"/>
  <c r="S211" i="276"/>
  <c r="S171" i="276"/>
  <c r="C211" i="276"/>
  <c r="C171" i="276"/>
  <c r="P212" i="276"/>
  <c r="P172" i="276"/>
  <c r="AF212" i="276"/>
  <c r="AF172" i="276"/>
  <c r="N213" i="276"/>
  <c r="N173" i="276"/>
  <c r="AL213" i="276"/>
  <c r="AL173" i="276"/>
  <c r="D216" i="276"/>
  <c r="D176" i="276"/>
  <c r="J217" i="276"/>
  <c r="J177" i="276"/>
  <c r="L218" i="276"/>
  <c r="L178" i="276"/>
  <c r="R89" i="276"/>
  <c r="R139" i="276" s="1"/>
  <c r="R179" i="276" s="1"/>
  <c r="L183" i="276"/>
  <c r="L143" i="276"/>
  <c r="AN187" i="276"/>
  <c r="AN147" i="276"/>
  <c r="T191" i="276"/>
  <c r="T151" i="276"/>
  <c r="AF195" i="276"/>
  <c r="AF155" i="276"/>
  <c r="AF218" i="276"/>
  <c r="AF178" i="276"/>
  <c r="D52" i="276"/>
  <c r="D102" i="276" s="1"/>
  <c r="H52" i="276"/>
  <c r="H102" i="276" s="1"/>
  <c r="L52" i="276"/>
  <c r="L102" i="276" s="1"/>
  <c r="P52" i="276"/>
  <c r="P102" i="276" s="1"/>
  <c r="T52" i="276"/>
  <c r="T102" i="276" s="1"/>
  <c r="X52" i="276"/>
  <c r="X102" i="276" s="1"/>
  <c r="AB52" i="276"/>
  <c r="AB102" i="276" s="1"/>
  <c r="AF52" i="276"/>
  <c r="AF102" i="276" s="1"/>
  <c r="AJ52" i="276"/>
  <c r="AJ102" i="276" s="1"/>
  <c r="AN52" i="276"/>
  <c r="AN102" i="276" s="1"/>
  <c r="B183" i="276"/>
  <c r="AQ183" i="276" s="1"/>
  <c r="AR143" i="276"/>
  <c r="AQ143" i="276"/>
  <c r="AS143" i="276" s="1"/>
  <c r="F53" i="276"/>
  <c r="F103" i="276" s="1"/>
  <c r="J53" i="276"/>
  <c r="J103" i="276" s="1"/>
  <c r="N53" i="276"/>
  <c r="N103" i="276" s="1"/>
  <c r="R53" i="276"/>
  <c r="R103" i="276" s="1"/>
  <c r="V53" i="276"/>
  <c r="V103" i="276" s="1"/>
  <c r="Z53" i="276"/>
  <c r="Z103" i="276" s="1"/>
  <c r="AD53" i="276"/>
  <c r="AD103" i="276" s="1"/>
  <c r="AH53" i="276"/>
  <c r="AH103" i="276" s="1"/>
  <c r="AL53" i="276"/>
  <c r="AL103" i="276" s="1"/>
  <c r="AP53" i="276"/>
  <c r="AP103" i="276" s="1"/>
  <c r="D54" i="276"/>
  <c r="D104" i="276" s="1"/>
  <c r="H54" i="276"/>
  <c r="H104" i="276" s="1"/>
  <c r="L54" i="276"/>
  <c r="L104" i="276" s="1"/>
  <c r="P54" i="276"/>
  <c r="P104" i="276" s="1"/>
  <c r="T54" i="276"/>
  <c r="T104" i="276" s="1"/>
  <c r="X54" i="276"/>
  <c r="X104" i="276" s="1"/>
  <c r="AB54" i="276"/>
  <c r="AB104" i="276" s="1"/>
  <c r="AF54" i="276"/>
  <c r="AF104" i="276" s="1"/>
  <c r="AJ54" i="276"/>
  <c r="AJ104" i="276" s="1"/>
  <c r="AN54" i="276"/>
  <c r="AN104" i="276" s="1"/>
  <c r="F55" i="276"/>
  <c r="F105" i="276" s="1"/>
  <c r="J55" i="276"/>
  <c r="J105" i="276" s="1"/>
  <c r="N55" i="276"/>
  <c r="N105" i="276" s="1"/>
  <c r="R55" i="276"/>
  <c r="R105" i="276" s="1"/>
  <c r="V55" i="276"/>
  <c r="V105" i="276" s="1"/>
  <c r="Z55" i="276"/>
  <c r="Z105" i="276" s="1"/>
  <c r="AD55" i="276"/>
  <c r="AD105" i="276" s="1"/>
  <c r="AH55" i="276"/>
  <c r="AH105" i="276" s="1"/>
  <c r="AL55" i="276"/>
  <c r="AL105" i="276" s="1"/>
  <c r="D56" i="276"/>
  <c r="D106" i="276" s="1"/>
  <c r="H56" i="276"/>
  <c r="H106" i="276" s="1"/>
  <c r="L56" i="276"/>
  <c r="L106" i="276" s="1"/>
  <c r="P56" i="276"/>
  <c r="P106" i="276" s="1"/>
  <c r="T56" i="276"/>
  <c r="T106" i="276" s="1"/>
  <c r="X56" i="276"/>
  <c r="X106" i="276" s="1"/>
  <c r="AB56" i="276"/>
  <c r="AB106" i="276" s="1"/>
  <c r="AF56" i="276"/>
  <c r="AF106" i="276" s="1"/>
  <c r="AJ56" i="276"/>
  <c r="AJ106" i="276" s="1"/>
  <c r="AN56" i="276"/>
  <c r="AN106" i="276" s="1"/>
  <c r="B187" i="276"/>
  <c r="AQ187" i="276" s="1"/>
  <c r="AR147" i="276"/>
  <c r="AQ147" i="276"/>
  <c r="AS147" i="276" s="1"/>
  <c r="F57" i="276"/>
  <c r="F107" i="276" s="1"/>
  <c r="J57" i="276"/>
  <c r="J107" i="276" s="1"/>
  <c r="N57" i="276"/>
  <c r="N107" i="276" s="1"/>
  <c r="R57" i="276"/>
  <c r="R107" i="276" s="1"/>
  <c r="V57" i="276"/>
  <c r="V107" i="276" s="1"/>
  <c r="Z57" i="276"/>
  <c r="Z107" i="276" s="1"/>
  <c r="AD57" i="276"/>
  <c r="AD107" i="276" s="1"/>
  <c r="AH57" i="276"/>
  <c r="AH107" i="276" s="1"/>
  <c r="AL57" i="276"/>
  <c r="AL107" i="276" s="1"/>
  <c r="AP57" i="276"/>
  <c r="AP107" i="276" s="1"/>
  <c r="D58" i="276"/>
  <c r="D108" i="276" s="1"/>
  <c r="H58" i="276"/>
  <c r="H108" i="276" s="1"/>
  <c r="L58" i="276"/>
  <c r="L108" i="276" s="1"/>
  <c r="P58" i="276"/>
  <c r="P108" i="276" s="1"/>
  <c r="T58" i="276"/>
  <c r="T108" i="276" s="1"/>
  <c r="X58" i="276"/>
  <c r="X108" i="276" s="1"/>
  <c r="AB58" i="276"/>
  <c r="AB108" i="276" s="1"/>
  <c r="AF58" i="276"/>
  <c r="AF108" i="276" s="1"/>
  <c r="AJ58" i="276"/>
  <c r="AJ108" i="276" s="1"/>
  <c r="AN58" i="276"/>
  <c r="AN108" i="276" s="1"/>
  <c r="F59" i="276"/>
  <c r="F109" i="276" s="1"/>
  <c r="J59" i="276"/>
  <c r="J109" i="276" s="1"/>
  <c r="N59" i="276"/>
  <c r="N109" i="276" s="1"/>
  <c r="R59" i="276"/>
  <c r="R109" i="276" s="1"/>
  <c r="V59" i="276"/>
  <c r="V109" i="276" s="1"/>
  <c r="Z59" i="276"/>
  <c r="Z109" i="276" s="1"/>
  <c r="AD59" i="276"/>
  <c r="AD109" i="276" s="1"/>
  <c r="AH59" i="276"/>
  <c r="AH109" i="276" s="1"/>
  <c r="AL59" i="276"/>
  <c r="AL109" i="276" s="1"/>
  <c r="AP59" i="276"/>
  <c r="AP109" i="276" s="1"/>
  <c r="D60" i="276"/>
  <c r="D110" i="276" s="1"/>
  <c r="H60" i="276"/>
  <c r="H110" i="276" s="1"/>
  <c r="L60" i="276"/>
  <c r="L110" i="276" s="1"/>
  <c r="P60" i="276"/>
  <c r="P110" i="276" s="1"/>
  <c r="T60" i="276"/>
  <c r="T110" i="276" s="1"/>
  <c r="X60" i="276"/>
  <c r="X110" i="276" s="1"/>
  <c r="AB60" i="276"/>
  <c r="AB110" i="276" s="1"/>
  <c r="AF60" i="276"/>
  <c r="AF110" i="276" s="1"/>
  <c r="AJ60" i="276"/>
  <c r="AJ110" i="276" s="1"/>
  <c r="AN60" i="276"/>
  <c r="AN110" i="276" s="1"/>
  <c r="B191" i="276"/>
  <c r="AQ191" i="276" s="1"/>
  <c r="AQ151" i="276"/>
  <c r="AS151" i="276" s="1"/>
  <c r="AR151" i="276"/>
  <c r="F61" i="276"/>
  <c r="F111" i="276" s="1"/>
  <c r="J61" i="276"/>
  <c r="J111" i="276" s="1"/>
  <c r="N61" i="276"/>
  <c r="N111" i="276" s="1"/>
  <c r="R61" i="276"/>
  <c r="R111" i="276" s="1"/>
  <c r="V61" i="276"/>
  <c r="V111" i="276" s="1"/>
  <c r="Z61" i="276"/>
  <c r="Z111" i="276" s="1"/>
  <c r="AD61" i="276"/>
  <c r="AD111" i="276" s="1"/>
  <c r="AH61" i="276"/>
  <c r="AH111" i="276" s="1"/>
  <c r="AL61" i="276"/>
  <c r="AL111" i="276" s="1"/>
  <c r="AP61" i="276"/>
  <c r="AP111" i="276" s="1"/>
  <c r="D62" i="276"/>
  <c r="D112" i="276" s="1"/>
  <c r="H62" i="276"/>
  <c r="H112" i="276" s="1"/>
  <c r="L62" i="276"/>
  <c r="L112" i="276" s="1"/>
  <c r="P62" i="276"/>
  <c r="P112" i="276" s="1"/>
  <c r="T62" i="276"/>
  <c r="T112" i="276" s="1"/>
  <c r="X62" i="276"/>
  <c r="X112" i="276" s="1"/>
  <c r="AB62" i="276"/>
  <c r="AB112" i="276" s="1"/>
  <c r="AF62" i="276"/>
  <c r="AF112" i="276" s="1"/>
  <c r="AJ62" i="276"/>
  <c r="AJ112" i="276" s="1"/>
  <c r="AN62" i="276"/>
  <c r="AN112" i="276" s="1"/>
  <c r="F63" i="276"/>
  <c r="F113" i="276" s="1"/>
  <c r="J63" i="276"/>
  <c r="J113" i="276" s="1"/>
  <c r="N63" i="276"/>
  <c r="N113" i="276" s="1"/>
  <c r="R63" i="276"/>
  <c r="R113" i="276" s="1"/>
  <c r="V63" i="276"/>
  <c r="V113" i="276" s="1"/>
  <c r="Z63" i="276"/>
  <c r="Z113" i="276" s="1"/>
  <c r="AD63" i="276"/>
  <c r="AD113" i="276" s="1"/>
  <c r="AH63" i="276"/>
  <c r="AH113" i="276" s="1"/>
  <c r="AL63" i="276"/>
  <c r="AL113" i="276" s="1"/>
  <c r="D64" i="276"/>
  <c r="D114" i="276" s="1"/>
  <c r="H64" i="276"/>
  <c r="H114" i="276" s="1"/>
  <c r="L64" i="276"/>
  <c r="L114" i="276" s="1"/>
  <c r="P64" i="276"/>
  <c r="P114" i="276" s="1"/>
  <c r="T64" i="276"/>
  <c r="T114" i="276" s="1"/>
  <c r="X64" i="276"/>
  <c r="X114" i="276" s="1"/>
  <c r="AB64" i="276"/>
  <c r="AB114" i="276" s="1"/>
  <c r="AF64" i="276"/>
  <c r="AF114" i="276" s="1"/>
  <c r="AJ64" i="276"/>
  <c r="AJ114" i="276" s="1"/>
  <c r="AN64" i="276"/>
  <c r="AN114" i="276" s="1"/>
  <c r="B195" i="276"/>
  <c r="AQ195" i="276" s="1"/>
  <c r="AQ155" i="276"/>
  <c r="AS155" i="276" s="1"/>
  <c r="AR155" i="276"/>
  <c r="F65" i="276"/>
  <c r="F115" i="276" s="1"/>
  <c r="J65" i="276"/>
  <c r="J115" i="276" s="1"/>
  <c r="N65" i="276"/>
  <c r="N115" i="276" s="1"/>
  <c r="R65" i="276"/>
  <c r="R115" i="276" s="1"/>
  <c r="V65" i="276"/>
  <c r="V115" i="276" s="1"/>
  <c r="Z65" i="276"/>
  <c r="Z115" i="276" s="1"/>
  <c r="AD65" i="276"/>
  <c r="AD115" i="276" s="1"/>
  <c r="AH65" i="276"/>
  <c r="AH115" i="276" s="1"/>
  <c r="AL65" i="276"/>
  <c r="AL115" i="276" s="1"/>
  <c r="AP65" i="276"/>
  <c r="AP115" i="276" s="1"/>
  <c r="D66" i="276"/>
  <c r="D116" i="276" s="1"/>
  <c r="H66" i="276"/>
  <c r="H116" i="276" s="1"/>
  <c r="L66" i="276"/>
  <c r="L116" i="276" s="1"/>
  <c r="P66" i="276"/>
  <c r="P116" i="276" s="1"/>
  <c r="T66" i="276"/>
  <c r="T116" i="276" s="1"/>
  <c r="X66" i="276"/>
  <c r="X116" i="276" s="1"/>
  <c r="AB66" i="276"/>
  <c r="AB116" i="276" s="1"/>
  <c r="AF66" i="276"/>
  <c r="AF116" i="276" s="1"/>
  <c r="AJ66" i="276"/>
  <c r="AJ116" i="276" s="1"/>
  <c r="AN66" i="276"/>
  <c r="AN116" i="276" s="1"/>
  <c r="B197" i="276"/>
  <c r="AQ197" i="276" s="1"/>
  <c r="AQ157" i="276"/>
  <c r="AS157" i="276" s="1"/>
  <c r="AR157" i="276"/>
  <c r="F67" i="276"/>
  <c r="F117" i="276" s="1"/>
  <c r="J67" i="276"/>
  <c r="J117" i="276" s="1"/>
  <c r="N67" i="276"/>
  <c r="N117" i="276" s="1"/>
  <c r="R67" i="276"/>
  <c r="R117" i="276" s="1"/>
  <c r="V67" i="276"/>
  <c r="V117" i="276" s="1"/>
  <c r="Z67" i="276"/>
  <c r="Z117" i="276" s="1"/>
  <c r="AD67" i="276"/>
  <c r="AD117" i="276" s="1"/>
  <c r="AH67" i="276"/>
  <c r="AH117" i="276" s="1"/>
  <c r="AL67" i="276"/>
  <c r="AL117" i="276" s="1"/>
  <c r="AP67" i="276"/>
  <c r="AP117" i="276" s="1"/>
  <c r="D68" i="276"/>
  <c r="D118" i="276" s="1"/>
  <c r="H68" i="276"/>
  <c r="H118" i="276" s="1"/>
  <c r="L68" i="276"/>
  <c r="L118" i="276" s="1"/>
  <c r="P68" i="276"/>
  <c r="P118" i="276" s="1"/>
  <c r="T68" i="276"/>
  <c r="T118" i="276" s="1"/>
  <c r="X68" i="276"/>
  <c r="X118" i="276" s="1"/>
  <c r="AB68" i="276"/>
  <c r="AB118" i="276" s="1"/>
  <c r="AF68" i="276"/>
  <c r="AF118" i="276" s="1"/>
  <c r="AJ68" i="276"/>
  <c r="AJ118" i="276" s="1"/>
  <c r="AN68" i="276"/>
  <c r="AN118" i="276" s="1"/>
  <c r="B199" i="276"/>
  <c r="AQ199" i="276" s="1"/>
  <c r="AQ159" i="276"/>
  <c r="AS159" i="276" s="1"/>
  <c r="AR159" i="276"/>
  <c r="F69" i="276"/>
  <c r="F119" i="276" s="1"/>
  <c r="J69" i="276"/>
  <c r="J119" i="276" s="1"/>
  <c r="N69" i="276"/>
  <c r="N119" i="276" s="1"/>
  <c r="R69" i="276"/>
  <c r="R119" i="276" s="1"/>
  <c r="V69" i="276"/>
  <c r="V119" i="276" s="1"/>
  <c r="Z69" i="276"/>
  <c r="Z119" i="276" s="1"/>
  <c r="AD69" i="276"/>
  <c r="AD119" i="276" s="1"/>
  <c r="AH69" i="276"/>
  <c r="AH119" i="276" s="1"/>
  <c r="AL69" i="276"/>
  <c r="AL119" i="276" s="1"/>
  <c r="AP69" i="276"/>
  <c r="AP119" i="276" s="1"/>
  <c r="D70" i="276"/>
  <c r="D120" i="276" s="1"/>
  <c r="H70" i="276"/>
  <c r="H120" i="276" s="1"/>
  <c r="L70" i="276"/>
  <c r="L120" i="276" s="1"/>
  <c r="P70" i="276"/>
  <c r="P120" i="276" s="1"/>
  <c r="T70" i="276"/>
  <c r="T120" i="276" s="1"/>
  <c r="X70" i="276"/>
  <c r="X120" i="276" s="1"/>
  <c r="AB70" i="276"/>
  <c r="AB120" i="276" s="1"/>
  <c r="AF70" i="276"/>
  <c r="AF120" i="276" s="1"/>
  <c r="AJ70" i="276"/>
  <c r="AJ120" i="276" s="1"/>
  <c r="B201" i="276"/>
  <c r="AQ201" i="276" s="1"/>
  <c r="AQ161" i="276"/>
  <c r="AS161" i="276" s="1"/>
  <c r="F71" i="276"/>
  <c r="F121" i="276" s="1"/>
  <c r="J71" i="276"/>
  <c r="J121" i="276" s="1"/>
  <c r="N71" i="276"/>
  <c r="N121" i="276" s="1"/>
  <c r="R71" i="276"/>
  <c r="R121" i="276" s="1"/>
  <c r="V71" i="276"/>
  <c r="V121" i="276" s="1"/>
  <c r="Z71" i="276"/>
  <c r="Z121" i="276" s="1"/>
  <c r="AD71" i="276"/>
  <c r="AD121" i="276" s="1"/>
  <c r="AH71" i="276"/>
  <c r="AH121" i="276" s="1"/>
  <c r="AL71" i="276"/>
  <c r="AL121" i="276" s="1"/>
  <c r="AP71" i="276"/>
  <c r="AP121" i="276" s="1"/>
  <c r="D72" i="276"/>
  <c r="D122" i="276" s="1"/>
  <c r="H72" i="276"/>
  <c r="H122" i="276" s="1"/>
  <c r="L72" i="276"/>
  <c r="L122" i="276" s="1"/>
  <c r="P72" i="276"/>
  <c r="P122" i="276" s="1"/>
  <c r="T72" i="276"/>
  <c r="T122" i="276" s="1"/>
  <c r="X72" i="276"/>
  <c r="X122" i="276" s="1"/>
  <c r="AB72" i="276"/>
  <c r="AB122" i="276" s="1"/>
  <c r="AF72" i="276"/>
  <c r="AF122" i="276" s="1"/>
  <c r="AJ72" i="276"/>
  <c r="AJ122" i="276" s="1"/>
  <c r="AN72" i="276"/>
  <c r="AN122" i="276" s="1"/>
  <c r="B203" i="276"/>
  <c r="AQ203" i="276" s="1"/>
  <c r="AQ163" i="276"/>
  <c r="AS163" i="276" s="1"/>
  <c r="AR163" i="276"/>
  <c r="F73" i="276"/>
  <c r="F123" i="276" s="1"/>
  <c r="J73" i="276"/>
  <c r="J123" i="276" s="1"/>
  <c r="N73" i="276"/>
  <c r="N123" i="276" s="1"/>
  <c r="R73" i="276"/>
  <c r="R123" i="276" s="1"/>
  <c r="V73" i="276"/>
  <c r="V123" i="276" s="1"/>
  <c r="Z73" i="276"/>
  <c r="Z123" i="276" s="1"/>
  <c r="AD73" i="276"/>
  <c r="AD123" i="276" s="1"/>
  <c r="AH73" i="276"/>
  <c r="AH123" i="276" s="1"/>
  <c r="AL73" i="276"/>
  <c r="AL123" i="276" s="1"/>
  <c r="AP73" i="276"/>
  <c r="AP123" i="276" s="1"/>
  <c r="D74" i="276"/>
  <c r="D124" i="276" s="1"/>
  <c r="H74" i="276"/>
  <c r="H124" i="276" s="1"/>
  <c r="L74" i="276"/>
  <c r="L124" i="276" s="1"/>
  <c r="P74" i="276"/>
  <c r="P124" i="276" s="1"/>
  <c r="T74" i="276"/>
  <c r="T124" i="276" s="1"/>
  <c r="X74" i="276"/>
  <c r="X124" i="276" s="1"/>
  <c r="AB74" i="276"/>
  <c r="AB124" i="276" s="1"/>
  <c r="AF74" i="276"/>
  <c r="AF124" i="276" s="1"/>
  <c r="AJ74" i="276"/>
  <c r="AJ124" i="276" s="1"/>
  <c r="AN74" i="276"/>
  <c r="AN124" i="276" s="1"/>
  <c r="B205" i="276"/>
  <c r="AQ205" i="276" s="1"/>
  <c r="AQ165" i="276"/>
  <c r="AS165" i="276" s="1"/>
  <c r="AR165" i="276"/>
  <c r="F75" i="276"/>
  <c r="F125" i="276" s="1"/>
  <c r="J75" i="276"/>
  <c r="J125" i="276" s="1"/>
  <c r="N75" i="276"/>
  <c r="N125" i="276" s="1"/>
  <c r="R75" i="276"/>
  <c r="R125" i="276" s="1"/>
  <c r="V75" i="276"/>
  <c r="V125" i="276" s="1"/>
  <c r="Z75" i="276"/>
  <c r="Z125" i="276" s="1"/>
  <c r="AD75" i="276"/>
  <c r="AD125" i="276" s="1"/>
  <c r="AH75" i="276"/>
  <c r="AH125" i="276" s="1"/>
  <c r="AL75" i="276"/>
  <c r="AL125" i="276" s="1"/>
  <c r="AP75" i="276"/>
  <c r="AP125" i="276" s="1"/>
  <c r="D76" i="276"/>
  <c r="D126" i="276" s="1"/>
  <c r="H76" i="276"/>
  <c r="H126" i="276" s="1"/>
  <c r="L76" i="276"/>
  <c r="L126" i="276" s="1"/>
  <c r="P76" i="276"/>
  <c r="P126" i="276" s="1"/>
  <c r="T76" i="276"/>
  <c r="T126" i="276" s="1"/>
  <c r="X76" i="276"/>
  <c r="X126" i="276" s="1"/>
  <c r="AB76" i="276"/>
  <c r="AB126" i="276" s="1"/>
  <c r="AF76" i="276"/>
  <c r="AF126" i="276" s="1"/>
  <c r="AJ76" i="276"/>
  <c r="AJ126" i="276" s="1"/>
  <c r="AN76" i="276"/>
  <c r="AN126" i="276" s="1"/>
  <c r="B207" i="276"/>
  <c r="AQ207" i="276" s="1"/>
  <c r="AQ167" i="276"/>
  <c r="AS167" i="276" s="1"/>
  <c r="AR167" i="276"/>
  <c r="F77" i="276"/>
  <c r="F127" i="276" s="1"/>
  <c r="J77" i="276"/>
  <c r="J127" i="276" s="1"/>
  <c r="N77" i="276"/>
  <c r="N127" i="276" s="1"/>
  <c r="R77" i="276"/>
  <c r="R127" i="276" s="1"/>
  <c r="V77" i="276"/>
  <c r="V127" i="276" s="1"/>
  <c r="Z77" i="276"/>
  <c r="Z127" i="276" s="1"/>
  <c r="AD77" i="276"/>
  <c r="AD127" i="276" s="1"/>
  <c r="AH77" i="276"/>
  <c r="AH127" i="276" s="1"/>
  <c r="AL77" i="276"/>
  <c r="AL127" i="276" s="1"/>
  <c r="AP77" i="276"/>
  <c r="AP127" i="276" s="1"/>
  <c r="D78" i="276"/>
  <c r="D128" i="276" s="1"/>
  <c r="H78" i="276"/>
  <c r="H128" i="276" s="1"/>
  <c r="L78" i="276"/>
  <c r="L128" i="276" s="1"/>
  <c r="P78" i="276"/>
  <c r="P128" i="276" s="1"/>
  <c r="T78" i="276"/>
  <c r="T128" i="276" s="1"/>
  <c r="X78" i="276"/>
  <c r="X128" i="276" s="1"/>
  <c r="AB78" i="276"/>
  <c r="AB128" i="276" s="1"/>
  <c r="AF78" i="276"/>
  <c r="AF128" i="276" s="1"/>
  <c r="AJ78" i="276"/>
  <c r="AJ128" i="276" s="1"/>
  <c r="AN78" i="276"/>
  <c r="AN128" i="276" s="1"/>
  <c r="B209" i="276"/>
  <c r="AQ209" i="276" s="1"/>
  <c r="AQ169" i="276"/>
  <c r="AS169" i="276" s="1"/>
  <c r="AR169" i="276"/>
  <c r="F79" i="276"/>
  <c r="F129" i="276" s="1"/>
  <c r="J79" i="276"/>
  <c r="J129" i="276" s="1"/>
  <c r="N79" i="276"/>
  <c r="N129" i="276" s="1"/>
  <c r="R79" i="276"/>
  <c r="R129" i="276" s="1"/>
  <c r="V79" i="276"/>
  <c r="V129" i="276" s="1"/>
  <c r="Z79" i="276"/>
  <c r="Z129" i="276" s="1"/>
  <c r="AD79" i="276"/>
  <c r="AD129" i="276" s="1"/>
  <c r="AH79" i="276"/>
  <c r="AH129" i="276" s="1"/>
  <c r="AL79" i="276"/>
  <c r="AL129" i="276" s="1"/>
  <c r="AP79" i="276"/>
  <c r="AP129" i="276" s="1"/>
  <c r="D80" i="276"/>
  <c r="D130" i="276" s="1"/>
  <c r="H80" i="276"/>
  <c r="H130" i="276" s="1"/>
  <c r="L80" i="276"/>
  <c r="L130" i="276" s="1"/>
  <c r="P80" i="276"/>
  <c r="P130" i="276" s="1"/>
  <c r="T80" i="276"/>
  <c r="T130" i="276" s="1"/>
  <c r="X80" i="276"/>
  <c r="X130" i="276" s="1"/>
  <c r="AB80" i="276"/>
  <c r="AB130" i="276" s="1"/>
  <c r="AF80" i="276"/>
  <c r="AF130" i="276" s="1"/>
  <c r="AJ80" i="276"/>
  <c r="AJ130" i="276" s="1"/>
  <c r="AN80" i="276"/>
  <c r="AN130" i="276" s="1"/>
  <c r="B211" i="276"/>
  <c r="AQ211" i="276" s="1"/>
  <c r="AQ171" i="276"/>
  <c r="AS171" i="276" s="1"/>
  <c r="AR171" i="276"/>
  <c r="F81" i="276"/>
  <c r="F131" i="276" s="1"/>
  <c r="J81" i="276"/>
  <c r="J131" i="276" s="1"/>
  <c r="N81" i="276"/>
  <c r="N131" i="276" s="1"/>
  <c r="R81" i="276"/>
  <c r="R131" i="276" s="1"/>
  <c r="V81" i="276"/>
  <c r="V131" i="276" s="1"/>
  <c r="Z81" i="276"/>
  <c r="Z131" i="276" s="1"/>
  <c r="AD81" i="276"/>
  <c r="AD131" i="276" s="1"/>
  <c r="AH81" i="276"/>
  <c r="AH131" i="276" s="1"/>
  <c r="AL81" i="276"/>
  <c r="AL131" i="276" s="1"/>
  <c r="AP81" i="276"/>
  <c r="AP131" i="276" s="1"/>
  <c r="D82" i="276"/>
  <c r="D132" i="276" s="1"/>
  <c r="I82" i="276"/>
  <c r="I132" i="276" s="1"/>
  <c r="N82" i="276"/>
  <c r="N132" i="276" s="1"/>
  <c r="T82" i="276"/>
  <c r="T132" i="276" s="1"/>
  <c r="Y82" i="276"/>
  <c r="Y132" i="276" s="1"/>
  <c r="AD82" i="276"/>
  <c r="AD132" i="276" s="1"/>
  <c r="AL82" i="276"/>
  <c r="AL132" i="276" s="1"/>
  <c r="D213" i="276"/>
  <c r="D173" i="276"/>
  <c r="L213" i="276"/>
  <c r="L173" i="276"/>
  <c r="T213" i="276"/>
  <c r="T173" i="276"/>
  <c r="AB213" i="276"/>
  <c r="AB173" i="276"/>
  <c r="AJ213" i="276"/>
  <c r="AJ173" i="276"/>
  <c r="B134" i="276"/>
  <c r="B174" i="276" s="1"/>
  <c r="AQ84" i="276"/>
  <c r="C134" i="276" s="1"/>
  <c r="AM84" i="276"/>
  <c r="AM134" i="276" s="1"/>
  <c r="AI84" i="276"/>
  <c r="AI134" i="276" s="1"/>
  <c r="AE84" i="276"/>
  <c r="AE134" i="276" s="1"/>
  <c r="AA84" i="276"/>
  <c r="AA134" i="276" s="1"/>
  <c r="W84" i="276"/>
  <c r="W134" i="276" s="1"/>
  <c r="S84" i="276"/>
  <c r="S134" i="276" s="1"/>
  <c r="O84" i="276"/>
  <c r="O134" i="276" s="1"/>
  <c r="K84" i="276"/>
  <c r="K134" i="276" s="1"/>
  <c r="G84" i="276"/>
  <c r="G134" i="276" s="1"/>
  <c r="C84" i="276"/>
  <c r="AO84" i="276"/>
  <c r="AO134" i="276" s="1"/>
  <c r="AK84" i="276"/>
  <c r="AK134" i="276" s="1"/>
  <c r="AG84" i="276"/>
  <c r="AG134" i="276" s="1"/>
  <c r="AC84" i="276"/>
  <c r="AC134" i="276" s="1"/>
  <c r="Y84" i="276"/>
  <c r="Y134" i="276" s="1"/>
  <c r="U84" i="276"/>
  <c r="U134" i="276" s="1"/>
  <c r="Q84" i="276"/>
  <c r="Q134" i="276" s="1"/>
  <c r="M84" i="276"/>
  <c r="M134" i="276" s="1"/>
  <c r="I84" i="276"/>
  <c r="I134" i="276" s="1"/>
  <c r="E84" i="276"/>
  <c r="E134" i="276" s="1"/>
  <c r="J84" i="276"/>
  <c r="J134" i="276" s="1"/>
  <c r="R84" i="276"/>
  <c r="R134" i="276" s="1"/>
  <c r="Z84" i="276"/>
  <c r="Z134" i="276" s="1"/>
  <c r="AH84" i="276"/>
  <c r="AH134" i="276" s="1"/>
  <c r="AP84" i="276"/>
  <c r="AP134" i="276" s="1"/>
  <c r="N85" i="276"/>
  <c r="N135" i="276" s="1"/>
  <c r="AD85" i="276"/>
  <c r="AD135" i="276" s="1"/>
  <c r="C216" i="276"/>
  <c r="C176" i="276"/>
  <c r="P216" i="276"/>
  <c r="P176" i="276"/>
  <c r="AF216" i="276"/>
  <c r="AF176" i="276"/>
  <c r="F87" i="276"/>
  <c r="F137" i="276" s="1"/>
  <c r="V87" i="276"/>
  <c r="V137" i="276" s="1"/>
  <c r="AL87" i="276"/>
  <c r="AL137" i="276" s="1"/>
  <c r="H218" i="276"/>
  <c r="H178" i="276"/>
  <c r="X218" i="276"/>
  <c r="X178" i="276"/>
  <c r="AN218" i="276"/>
  <c r="AN178" i="276"/>
  <c r="N89" i="276"/>
  <c r="N139" i="276" s="1"/>
  <c r="N179" i="276" s="1"/>
  <c r="AD89" i="276"/>
  <c r="AD139" i="276" s="1"/>
  <c r="AD179" i="276" s="1"/>
  <c r="K149" i="276"/>
  <c r="AJ151" i="276"/>
  <c r="AB157" i="276"/>
  <c r="T163" i="276"/>
  <c r="X187" i="276"/>
  <c r="E86" i="276"/>
  <c r="E136" i="276" s="1"/>
  <c r="I86" i="276"/>
  <c r="I136" i="276" s="1"/>
  <c r="M86" i="276"/>
  <c r="M136" i="276" s="1"/>
  <c r="Q86" i="276"/>
  <c r="Q136" i="276" s="1"/>
  <c r="U86" i="276"/>
  <c r="U136" i="276" s="1"/>
  <c r="Y86" i="276"/>
  <c r="Y136" i="276" s="1"/>
  <c r="AC86" i="276"/>
  <c r="AC136" i="276" s="1"/>
  <c r="AG86" i="276"/>
  <c r="AG136" i="276" s="1"/>
  <c r="AK86" i="276"/>
  <c r="AK136" i="276" s="1"/>
  <c r="AO86" i="276"/>
  <c r="AO136" i="276" s="1"/>
  <c r="E88" i="276"/>
  <c r="E138" i="276" s="1"/>
  <c r="I88" i="276"/>
  <c r="I138" i="276" s="1"/>
  <c r="M88" i="276"/>
  <c r="M138" i="276" s="1"/>
  <c r="Q88" i="276"/>
  <c r="Q138" i="276" s="1"/>
  <c r="U88" i="276"/>
  <c r="U138" i="276" s="1"/>
  <c r="Y88" i="276"/>
  <c r="Y138" i="276" s="1"/>
  <c r="AC88" i="276"/>
  <c r="AC138" i="276" s="1"/>
  <c r="AG88" i="276"/>
  <c r="AG138" i="276" s="1"/>
  <c r="AK88" i="276"/>
  <c r="AK138" i="276" s="1"/>
  <c r="AO88" i="276"/>
  <c r="AO138" i="276" s="1"/>
  <c r="F86" i="276"/>
  <c r="F136" i="276" s="1"/>
  <c r="J86" i="276"/>
  <c r="J136" i="276" s="1"/>
  <c r="N86" i="276"/>
  <c r="N136" i="276" s="1"/>
  <c r="R86" i="276"/>
  <c r="R136" i="276" s="1"/>
  <c r="V86" i="276"/>
  <c r="V136" i="276" s="1"/>
  <c r="Z86" i="276"/>
  <c r="Z136" i="276" s="1"/>
  <c r="AD86" i="276"/>
  <c r="AD136" i="276" s="1"/>
  <c r="AH86" i="276"/>
  <c r="AH136" i="276" s="1"/>
  <c r="AL86" i="276"/>
  <c r="AL136" i="276" s="1"/>
  <c r="AP86" i="276"/>
  <c r="AP136" i="276" s="1"/>
  <c r="B218" i="276"/>
  <c r="AQ218" i="276" s="1"/>
  <c r="AQ178" i="276"/>
  <c r="AS178" i="276" s="1"/>
  <c r="AR178" i="276"/>
  <c r="F88" i="276"/>
  <c r="F138" i="276" s="1"/>
  <c r="J88" i="276"/>
  <c r="J138" i="276" s="1"/>
  <c r="N88" i="276"/>
  <c r="N138" i="276" s="1"/>
  <c r="R88" i="276"/>
  <c r="R138" i="276" s="1"/>
  <c r="V88" i="276"/>
  <c r="V138" i="276" s="1"/>
  <c r="Z88" i="276"/>
  <c r="Z138" i="276" s="1"/>
  <c r="AD88" i="276"/>
  <c r="AD138" i="276" s="1"/>
  <c r="AH88" i="276"/>
  <c r="AH138" i="276" s="1"/>
  <c r="AL88" i="276"/>
  <c r="AL138" i="276" s="1"/>
  <c r="AP88" i="276"/>
  <c r="AP138" i="276" s="1"/>
  <c r="C86" i="276"/>
  <c r="G86" i="276"/>
  <c r="G136" i="276" s="1"/>
  <c r="K86" i="276"/>
  <c r="K136" i="276" s="1"/>
  <c r="O86" i="276"/>
  <c r="O136" i="276" s="1"/>
  <c r="S86" i="276"/>
  <c r="S136" i="276" s="1"/>
  <c r="W86" i="276"/>
  <c r="W136" i="276" s="1"/>
  <c r="AA86" i="276"/>
  <c r="AA136" i="276" s="1"/>
  <c r="AE86" i="276"/>
  <c r="AE136" i="276" s="1"/>
  <c r="AI86" i="276"/>
  <c r="AI136" i="276" s="1"/>
  <c r="AM86" i="276"/>
  <c r="AM136" i="276" s="1"/>
  <c r="C88" i="276"/>
  <c r="G88" i="276"/>
  <c r="G138" i="276" s="1"/>
  <c r="K88" i="276"/>
  <c r="K138" i="276" s="1"/>
  <c r="O88" i="276"/>
  <c r="O138" i="276" s="1"/>
  <c r="S88" i="276"/>
  <c r="S138" i="276" s="1"/>
  <c r="W88" i="276"/>
  <c r="W138" i="276" s="1"/>
  <c r="AA88" i="276"/>
  <c r="AA138" i="276" s="1"/>
  <c r="AE88" i="276"/>
  <c r="AE138" i="276" s="1"/>
  <c r="AI88" i="276"/>
  <c r="AI138" i="276" s="1"/>
  <c r="AM88" i="276"/>
  <c r="AM138" i="276" s="1"/>
  <c r="AQ88" i="276"/>
  <c r="C138" i="276" s="1"/>
  <c r="AD189" i="275"/>
  <c r="AD149" i="275"/>
  <c r="AD197" i="275"/>
  <c r="AD157" i="275"/>
  <c r="AD187" i="275"/>
  <c r="AD147" i="275"/>
  <c r="AD183" i="275"/>
  <c r="AD143" i="275"/>
  <c r="AD191" i="275"/>
  <c r="AD151" i="275"/>
  <c r="AD195" i="275"/>
  <c r="AD155" i="275"/>
  <c r="AD185" i="275"/>
  <c r="AD145" i="275"/>
  <c r="AD193" i="275"/>
  <c r="AD153" i="275"/>
  <c r="D182" i="275"/>
  <c r="D142" i="275"/>
  <c r="J183" i="275"/>
  <c r="J143" i="275"/>
  <c r="H184" i="275"/>
  <c r="H144" i="275"/>
  <c r="AF184" i="275"/>
  <c r="AF144" i="275"/>
  <c r="Z185" i="275"/>
  <c r="Z145" i="275"/>
  <c r="P186" i="275"/>
  <c r="P146" i="275"/>
  <c r="AN186" i="275"/>
  <c r="AN146" i="275"/>
  <c r="AP187" i="275"/>
  <c r="AP147" i="275"/>
  <c r="X188" i="275"/>
  <c r="X148" i="275"/>
  <c r="AN188" i="275"/>
  <c r="AN148" i="275"/>
  <c r="AP189" i="275"/>
  <c r="AP149" i="275"/>
  <c r="X190" i="275"/>
  <c r="X150" i="275"/>
  <c r="J191" i="275"/>
  <c r="J151" i="275"/>
  <c r="H192" i="275"/>
  <c r="H152" i="275"/>
  <c r="AF192" i="275"/>
  <c r="AF152" i="275"/>
  <c r="J193" i="275"/>
  <c r="J153" i="275"/>
  <c r="AP193" i="275"/>
  <c r="AP153" i="275"/>
  <c r="H194" i="275"/>
  <c r="H154" i="275"/>
  <c r="X194" i="275"/>
  <c r="X154" i="275"/>
  <c r="AN194" i="275"/>
  <c r="AN154" i="275"/>
  <c r="J195" i="275"/>
  <c r="J155" i="275"/>
  <c r="Z195" i="275"/>
  <c r="Z155" i="275"/>
  <c r="AP195" i="275"/>
  <c r="AP155" i="275"/>
  <c r="H196" i="275"/>
  <c r="H156" i="275"/>
  <c r="P196" i="275"/>
  <c r="P156" i="275"/>
  <c r="X196" i="275"/>
  <c r="X156" i="275"/>
  <c r="AF196" i="275"/>
  <c r="AF156" i="275"/>
  <c r="AN196" i="275"/>
  <c r="AN156" i="275"/>
  <c r="J197" i="275"/>
  <c r="J157" i="275"/>
  <c r="Z197" i="275"/>
  <c r="Z157" i="275"/>
  <c r="AP197" i="275"/>
  <c r="AP157" i="275"/>
  <c r="H198" i="275"/>
  <c r="H158" i="275"/>
  <c r="P198" i="275"/>
  <c r="P158" i="275"/>
  <c r="X198" i="275"/>
  <c r="X158" i="275"/>
  <c r="AF198" i="275"/>
  <c r="AF158" i="275"/>
  <c r="AN198" i="275"/>
  <c r="AN158" i="275"/>
  <c r="D200" i="275"/>
  <c r="D160" i="275"/>
  <c r="L200" i="275"/>
  <c r="L160" i="275"/>
  <c r="T200" i="275"/>
  <c r="T160" i="275"/>
  <c r="AB200" i="275"/>
  <c r="AB160" i="275"/>
  <c r="AJ200" i="275"/>
  <c r="AJ160" i="275"/>
  <c r="D204" i="275"/>
  <c r="D164" i="275"/>
  <c r="L204" i="275"/>
  <c r="L164" i="275"/>
  <c r="T204" i="275"/>
  <c r="T164" i="275"/>
  <c r="AB204" i="275"/>
  <c r="AB164" i="275"/>
  <c r="AJ204" i="275"/>
  <c r="AJ164" i="275"/>
  <c r="D208" i="275"/>
  <c r="D168" i="275"/>
  <c r="L208" i="275"/>
  <c r="L168" i="275"/>
  <c r="T208" i="275"/>
  <c r="T168" i="275"/>
  <c r="AB208" i="275"/>
  <c r="AB168" i="275"/>
  <c r="AJ208" i="275"/>
  <c r="AJ168" i="275"/>
  <c r="D172" i="275"/>
  <c r="D212" i="275"/>
  <c r="L212" i="275"/>
  <c r="L172" i="275"/>
  <c r="T212" i="275"/>
  <c r="T172" i="275"/>
  <c r="AB212" i="275"/>
  <c r="AB172" i="275"/>
  <c r="AJ172" i="275"/>
  <c r="AJ212" i="275"/>
  <c r="L216" i="275"/>
  <c r="L176" i="275"/>
  <c r="AB216" i="275"/>
  <c r="AB176" i="275"/>
  <c r="H182" i="275"/>
  <c r="H142" i="275"/>
  <c r="X182" i="275"/>
  <c r="X142" i="275"/>
  <c r="AN182" i="275"/>
  <c r="AN142" i="275"/>
  <c r="N53" i="275"/>
  <c r="N103" i="275" s="1"/>
  <c r="C184" i="275"/>
  <c r="C144" i="275"/>
  <c r="N55" i="275"/>
  <c r="N105" i="275" s="1"/>
  <c r="B186" i="275"/>
  <c r="AQ186" i="275" s="1"/>
  <c r="AR146" i="275"/>
  <c r="AQ146" i="275"/>
  <c r="AS146" i="275" s="1"/>
  <c r="Q186" i="275"/>
  <c r="Q146" i="275"/>
  <c r="AG186" i="275"/>
  <c r="AG146" i="275"/>
  <c r="N57" i="275"/>
  <c r="N107" i="275" s="1"/>
  <c r="N59" i="275"/>
  <c r="N109" i="275" s="1"/>
  <c r="B190" i="275"/>
  <c r="AQ190" i="275" s="1"/>
  <c r="AR150" i="275"/>
  <c r="AQ150" i="275"/>
  <c r="AS150" i="275" s="1"/>
  <c r="I190" i="275"/>
  <c r="I150" i="275"/>
  <c r="Q190" i="275"/>
  <c r="Q150" i="275"/>
  <c r="Y190" i="275"/>
  <c r="Y150" i="275"/>
  <c r="AG190" i="275"/>
  <c r="AG150" i="275"/>
  <c r="AO190" i="275"/>
  <c r="AO150" i="275"/>
  <c r="N61" i="275"/>
  <c r="N111" i="275" s="1"/>
  <c r="N63" i="275"/>
  <c r="N113" i="275" s="1"/>
  <c r="C194" i="275"/>
  <c r="C154" i="275"/>
  <c r="N65" i="275"/>
  <c r="N115" i="275" s="1"/>
  <c r="N67" i="275"/>
  <c r="N117" i="275" s="1"/>
  <c r="C198" i="275"/>
  <c r="C158" i="275"/>
  <c r="C202" i="275"/>
  <c r="C162" i="275"/>
  <c r="B206" i="275"/>
  <c r="AQ206" i="275" s="1"/>
  <c r="AR166" i="275"/>
  <c r="AQ166" i="275"/>
  <c r="AS166" i="275" s="1"/>
  <c r="C210" i="275"/>
  <c r="C170" i="275"/>
  <c r="C214" i="275"/>
  <c r="C174" i="275"/>
  <c r="T182" i="275"/>
  <c r="T142" i="275"/>
  <c r="Z183" i="275"/>
  <c r="Z143" i="275"/>
  <c r="P184" i="275"/>
  <c r="P144" i="275"/>
  <c r="AN184" i="275"/>
  <c r="AN144" i="275"/>
  <c r="AP185" i="275"/>
  <c r="AP145" i="275"/>
  <c r="X186" i="275"/>
  <c r="X146" i="275"/>
  <c r="J187" i="275"/>
  <c r="J147" i="275"/>
  <c r="P188" i="275"/>
  <c r="P148" i="275"/>
  <c r="J189" i="275"/>
  <c r="J149" i="275"/>
  <c r="H190" i="275"/>
  <c r="H150" i="275"/>
  <c r="AF190" i="275"/>
  <c r="AF150" i="275"/>
  <c r="Z191" i="275"/>
  <c r="Z151" i="275"/>
  <c r="P192" i="275"/>
  <c r="P152" i="275"/>
  <c r="AN192" i="275"/>
  <c r="AN152" i="275"/>
  <c r="P194" i="275"/>
  <c r="P154" i="275"/>
  <c r="E182" i="275"/>
  <c r="E142" i="275"/>
  <c r="I182" i="275"/>
  <c r="I142" i="275"/>
  <c r="M182" i="275"/>
  <c r="M142" i="275"/>
  <c r="Q182" i="275"/>
  <c r="Q142" i="275"/>
  <c r="U182" i="275"/>
  <c r="U142" i="275"/>
  <c r="Y182" i="275"/>
  <c r="Y142" i="275"/>
  <c r="AC182" i="275"/>
  <c r="AC142" i="275"/>
  <c r="AG182" i="275"/>
  <c r="AG142" i="275"/>
  <c r="AK182" i="275"/>
  <c r="AK142" i="275"/>
  <c r="AO182" i="275"/>
  <c r="AO142" i="275"/>
  <c r="L182" i="275"/>
  <c r="L142" i="275"/>
  <c r="AB182" i="275"/>
  <c r="AB142" i="275"/>
  <c r="AO53" i="275"/>
  <c r="AO103" i="275" s="1"/>
  <c r="AK53" i="275"/>
  <c r="AK103" i="275" s="1"/>
  <c r="AG53" i="275"/>
  <c r="AG103" i="275" s="1"/>
  <c r="AC53" i="275"/>
  <c r="AC103" i="275" s="1"/>
  <c r="Y53" i="275"/>
  <c r="Y103" i="275" s="1"/>
  <c r="U53" i="275"/>
  <c r="U103" i="275" s="1"/>
  <c r="Q53" i="275"/>
  <c r="Q103" i="275" s="1"/>
  <c r="M53" i="275"/>
  <c r="M103" i="275" s="1"/>
  <c r="I53" i="275"/>
  <c r="I103" i="275" s="1"/>
  <c r="E53" i="275"/>
  <c r="E103" i="275" s="1"/>
  <c r="B103" i="275"/>
  <c r="B143" i="275" s="1"/>
  <c r="AN53" i="275"/>
  <c r="AN103" i="275" s="1"/>
  <c r="AJ53" i="275"/>
  <c r="AJ103" i="275" s="1"/>
  <c r="AF53" i="275"/>
  <c r="AF103" i="275" s="1"/>
  <c r="AB53" i="275"/>
  <c r="AB103" i="275" s="1"/>
  <c r="X53" i="275"/>
  <c r="X103" i="275" s="1"/>
  <c r="T53" i="275"/>
  <c r="T103" i="275" s="1"/>
  <c r="P53" i="275"/>
  <c r="P103" i="275" s="1"/>
  <c r="L53" i="275"/>
  <c r="L103" i="275" s="1"/>
  <c r="H53" i="275"/>
  <c r="H103" i="275" s="1"/>
  <c r="D53" i="275"/>
  <c r="D103" i="275" s="1"/>
  <c r="AQ53" i="275"/>
  <c r="C103" i="275" s="1"/>
  <c r="AM53" i="275"/>
  <c r="AM103" i="275" s="1"/>
  <c r="AI53" i="275"/>
  <c r="AI103" i="275" s="1"/>
  <c r="AE53" i="275"/>
  <c r="AE103" i="275" s="1"/>
  <c r="AA53" i="275"/>
  <c r="AA103" i="275" s="1"/>
  <c r="W53" i="275"/>
  <c r="W103" i="275" s="1"/>
  <c r="S53" i="275"/>
  <c r="S103" i="275" s="1"/>
  <c r="O53" i="275"/>
  <c r="O103" i="275" s="1"/>
  <c r="K53" i="275"/>
  <c r="K103" i="275" s="1"/>
  <c r="G53" i="275"/>
  <c r="G103" i="275" s="1"/>
  <c r="C53" i="275"/>
  <c r="R53" i="275"/>
  <c r="R103" i="275" s="1"/>
  <c r="AH53" i="275"/>
  <c r="AH103" i="275" s="1"/>
  <c r="D184" i="275"/>
  <c r="D144" i="275"/>
  <c r="L184" i="275"/>
  <c r="L144" i="275"/>
  <c r="T184" i="275"/>
  <c r="T144" i="275"/>
  <c r="AB184" i="275"/>
  <c r="AB144" i="275"/>
  <c r="AJ184" i="275"/>
  <c r="AJ144" i="275"/>
  <c r="AO55" i="275"/>
  <c r="AO105" i="275" s="1"/>
  <c r="AK55" i="275"/>
  <c r="AK105" i="275" s="1"/>
  <c r="AG55" i="275"/>
  <c r="AG105" i="275" s="1"/>
  <c r="AC55" i="275"/>
  <c r="AC105" i="275" s="1"/>
  <c r="Y55" i="275"/>
  <c r="Y105" i="275" s="1"/>
  <c r="U55" i="275"/>
  <c r="U105" i="275" s="1"/>
  <c r="Q55" i="275"/>
  <c r="Q105" i="275" s="1"/>
  <c r="M55" i="275"/>
  <c r="M105" i="275" s="1"/>
  <c r="I55" i="275"/>
  <c r="I105" i="275" s="1"/>
  <c r="E55" i="275"/>
  <c r="E105" i="275" s="1"/>
  <c r="AN55" i="275"/>
  <c r="AN105" i="275" s="1"/>
  <c r="AJ55" i="275"/>
  <c r="AJ105" i="275" s="1"/>
  <c r="AF55" i="275"/>
  <c r="AF105" i="275" s="1"/>
  <c r="AB55" i="275"/>
  <c r="AB105" i="275" s="1"/>
  <c r="X55" i="275"/>
  <c r="X105" i="275" s="1"/>
  <c r="T55" i="275"/>
  <c r="T105" i="275" s="1"/>
  <c r="P55" i="275"/>
  <c r="P105" i="275" s="1"/>
  <c r="L55" i="275"/>
  <c r="L105" i="275" s="1"/>
  <c r="H55" i="275"/>
  <c r="H105" i="275" s="1"/>
  <c r="D55" i="275"/>
  <c r="D105" i="275" s="1"/>
  <c r="B105" i="275"/>
  <c r="B145" i="275" s="1"/>
  <c r="AQ55" i="275"/>
  <c r="C105" i="275" s="1"/>
  <c r="AM55" i="275"/>
  <c r="AM105" i="275" s="1"/>
  <c r="AI55" i="275"/>
  <c r="AI105" i="275" s="1"/>
  <c r="AE55" i="275"/>
  <c r="AE105" i="275" s="1"/>
  <c r="AA55" i="275"/>
  <c r="AA105" i="275" s="1"/>
  <c r="W55" i="275"/>
  <c r="W105" i="275" s="1"/>
  <c r="S55" i="275"/>
  <c r="S105" i="275" s="1"/>
  <c r="O55" i="275"/>
  <c r="O105" i="275" s="1"/>
  <c r="K55" i="275"/>
  <c r="K105" i="275" s="1"/>
  <c r="G55" i="275"/>
  <c r="G105" i="275" s="1"/>
  <c r="C55" i="275"/>
  <c r="R55" i="275"/>
  <c r="R105" i="275" s="1"/>
  <c r="AH55" i="275"/>
  <c r="AH105" i="275" s="1"/>
  <c r="D186" i="275"/>
  <c r="D146" i="275"/>
  <c r="L186" i="275"/>
  <c r="L146" i="275"/>
  <c r="T186" i="275"/>
  <c r="T146" i="275"/>
  <c r="AB186" i="275"/>
  <c r="AB146" i="275"/>
  <c r="AJ186" i="275"/>
  <c r="AJ146" i="275"/>
  <c r="B107" i="275"/>
  <c r="B147" i="275" s="1"/>
  <c r="AO57" i="275"/>
  <c r="AO107" i="275" s="1"/>
  <c r="AK57" i="275"/>
  <c r="AK107" i="275" s="1"/>
  <c r="AG57" i="275"/>
  <c r="AG107" i="275" s="1"/>
  <c r="AC57" i="275"/>
  <c r="AC107" i="275" s="1"/>
  <c r="Y57" i="275"/>
  <c r="Y107" i="275" s="1"/>
  <c r="U57" i="275"/>
  <c r="U107" i="275" s="1"/>
  <c r="Q57" i="275"/>
  <c r="Q107" i="275" s="1"/>
  <c r="M57" i="275"/>
  <c r="M107" i="275" s="1"/>
  <c r="I57" i="275"/>
  <c r="I107" i="275" s="1"/>
  <c r="E57" i="275"/>
  <c r="E107" i="275" s="1"/>
  <c r="AN57" i="275"/>
  <c r="AN107" i="275" s="1"/>
  <c r="AJ57" i="275"/>
  <c r="AJ107" i="275" s="1"/>
  <c r="AF57" i="275"/>
  <c r="AF107" i="275" s="1"/>
  <c r="AB57" i="275"/>
  <c r="AB107" i="275" s="1"/>
  <c r="X57" i="275"/>
  <c r="X107" i="275" s="1"/>
  <c r="T57" i="275"/>
  <c r="T107" i="275" s="1"/>
  <c r="P57" i="275"/>
  <c r="P107" i="275" s="1"/>
  <c r="L57" i="275"/>
  <c r="L107" i="275" s="1"/>
  <c r="H57" i="275"/>
  <c r="H107" i="275" s="1"/>
  <c r="D57" i="275"/>
  <c r="D107" i="275" s="1"/>
  <c r="AQ57" i="275"/>
  <c r="C107" i="275" s="1"/>
  <c r="AM57" i="275"/>
  <c r="AM107" i="275" s="1"/>
  <c r="AI57" i="275"/>
  <c r="AI107" i="275" s="1"/>
  <c r="AE57" i="275"/>
  <c r="AE107" i="275" s="1"/>
  <c r="AA57" i="275"/>
  <c r="AA107" i="275" s="1"/>
  <c r="W57" i="275"/>
  <c r="W107" i="275" s="1"/>
  <c r="S57" i="275"/>
  <c r="S107" i="275" s="1"/>
  <c r="O57" i="275"/>
  <c r="O107" i="275" s="1"/>
  <c r="K57" i="275"/>
  <c r="K107" i="275" s="1"/>
  <c r="G57" i="275"/>
  <c r="G107" i="275" s="1"/>
  <c r="C57" i="275"/>
  <c r="R57" i="275"/>
  <c r="R107" i="275" s="1"/>
  <c r="AH57" i="275"/>
  <c r="AH107" i="275" s="1"/>
  <c r="D188" i="275"/>
  <c r="D148" i="275"/>
  <c r="L188" i="275"/>
  <c r="L148" i="275"/>
  <c r="T188" i="275"/>
  <c r="T148" i="275"/>
  <c r="AB188" i="275"/>
  <c r="AB148" i="275"/>
  <c r="AJ148" i="275"/>
  <c r="AJ188" i="275"/>
  <c r="AO59" i="275"/>
  <c r="AO109" i="275" s="1"/>
  <c r="AK59" i="275"/>
  <c r="AK109" i="275" s="1"/>
  <c r="AG59" i="275"/>
  <c r="AG109" i="275" s="1"/>
  <c r="AC59" i="275"/>
  <c r="AC109" i="275" s="1"/>
  <c r="Y59" i="275"/>
  <c r="Y109" i="275" s="1"/>
  <c r="U59" i="275"/>
  <c r="U109" i="275" s="1"/>
  <c r="Q59" i="275"/>
  <c r="Q109" i="275" s="1"/>
  <c r="M59" i="275"/>
  <c r="M109" i="275" s="1"/>
  <c r="I59" i="275"/>
  <c r="I109" i="275" s="1"/>
  <c r="E59" i="275"/>
  <c r="E109" i="275" s="1"/>
  <c r="B109" i="275"/>
  <c r="B149" i="275" s="1"/>
  <c r="AN59" i="275"/>
  <c r="AN109" i="275" s="1"/>
  <c r="AJ59" i="275"/>
  <c r="AJ109" i="275" s="1"/>
  <c r="AF59" i="275"/>
  <c r="AF109" i="275" s="1"/>
  <c r="AB59" i="275"/>
  <c r="AB109" i="275" s="1"/>
  <c r="X59" i="275"/>
  <c r="X109" i="275" s="1"/>
  <c r="T59" i="275"/>
  <c r="T109" i="275" s="1"/>
  <c r="P59" i="275"/>
  <c r="P109" i="275" s="1"/>
  <c r="L59" i="275"/>
  <c r="L109" i="275" s="1"/>
  <c r="H59" i="275"/>
  <c r="H109" i="275" s="1"/>
  <c r="D59" i="275"/>
  <c r="D109" i="275" s="1"/>
  <c r="AQ59" i="275"/>
  <c r="C109" i="275" s="1"/>
  <c r="AM59" i="275"/>
  <c r="AM109" i="275" s="1"/>
  <c r="AI59" i="275"/>
  <c r="AI109" i="275" s="1"/>
  <c r="AE59" i="275"/>
  <c r="AE109" i="275" s="1"/>
  <c r="AA59" i="275"/>
  <c r="AA109" i="275" s="1"/>
  <c r="W59" i="275"/>
  <c r="W109" i="275" s="1"/>
  <c r="S59" i="275"/>
  <c r="S109" i="275" s="1"/>
  <c r="O59" i="275"/>
  <c r="O109" i="275" s="1"/>
  <c r="K59" i="275"/>
  <c r="K109" i="275" s="1"/>
  <c r="G59" i="275"/>
  <c r="G109" i="275" s="1"/>
  <c r="C59" i="275"/>
  <c r="R59" i="275"/>
  <c r="R109" i="275" s="1"/>
  <c r="AH59" i="275"/>
  <c r="AH109" i="275" s="1"/>
  <c r="D190" i="275"/>
  <c r="D150" i="275"/>
  <c r="L190" i="275"/>
  <c r="L150" i="275"/>
  <c r="T190" i="275"/>
  <c r="T150" i="275"/>
  <c r="AB190" i="275"/>
  <c r="AB150" i="275"/>
  <c r="AJ190" i="275"/>
  <c r="AJ150" i="275"/>
  <c r="B111" i="275"/>
  <c r="B151" i="275" s="1"/>
  <c r="AO61" i="275"/>
  <c r="AO111" i="275" s="1"/>
  <c r="AK61" i="275"/>
  <c r="AK111" i="275" s="1"/>
  <c r="AG61" i="275"/>
  <c r="AG111" i="275" s="1"/>
  <c r="AC61" i="275"/>
  <c r="AC111" i="275" s="1"/>
  <c r="Y61" i="275"/>
  <c r="Y111" i="275" s="1"/>
  <c r="U61" i="275"/>
  <c r="U111" i="275" s="1"/>
  <c r="Q61" i="275"/>
  <c r="Q111" i="275" s="1"/>
  <c r="M61" i="275"/>
  <c r="M111" i="275" s="1"/>
  <c r="I61" i="275"/>
  <c r="I111" i="275" s="1"/>
  <c r="E61" i="275"/>
  <c r="E111" i="275" s="1"/>
  <c r="AN61" i="275"/>
  <c r="AN111" i="275" s="1"/>
  <c r="AJ61" i="275"/>
  <c r="AJ111" i="275" s="1"/>
  <c r="AF61" i="275"/>
  <c r="AF111" i="275" s="1"/>
  <c r="AB61" i="275"/>
  <c r="AB111" i="275" s="1"/>
  <c r="X61" i="275"/>
  <c r="X111" i="275" s="1"/>
  <c r="T61" i="275"/>
  <c r="T111" i="275" s="1"/>
  <c r="P61" i="275"/>
  <c r="P111" i="275" s="1"/>
  <c r="L61" i="275"/>
  <c r="L111" i="275" s="1"/>
  <c r="H61" i="275"/>
  <c r="H111" i="275" s="1"/>
  <c r="D61" i="275"/>
  <c r="D111" i="275" s="1"/>
  <c r="AQ61" i="275"/>
  <c r="C111" i="275" s="1"/>
  <c r="AM61" i="275"/>
  <c r="AM111" i="275" s="1"/>
  <c r="AI61" i="275"/>
  <c r="AI111" i="275" s="1"/>
  <c r="AE61" i="275"/>
  <c r="AE111" i="275" s="1"/>
  <c r="AA61" i="275"/>
  <c r="AA111" i="275" s="1"/>
  <c r="W61" i="275"/>
  <c r="W111" i="275" s="1"/>
  <c r="S61" i="275"/>
  <c r="S111" i="275" s="1"/>
  <c r="O61" i="275"/>
  <c r="O111" i="275" s="1"/>
  <c r="K61" i="275"/>
  <c r="K111" i="275" s="1"/>
  <c r="G61" i="275"/>
  <c r="G111" i="275" s="1"/>
  <c r="C61" i="275"/>
  <c r="R61" i="275"/>
  <c r="R111" i="275" s="1"/>
  <c r="AH61" i="275"/>
  <c r="AH111" i="275" s="1"/>
  <c r="D192" i="275"/>
  <c r="D152" i="275"/>
  <c r="L192" i="275"/>
  <c r="L152" i="275"/>
  <c r="T152" i="275"/>
  <c r="T192" i="275"/>
  <c r="AB192" i="275"/>
  <c r="AB152" i="275"/>
  <c r="AJ192" i="275"/>
  <c r="AJ152" i="275"/>
  <c r="AO63" i="275"/>
  <c r="AO113" i="275" s="1"/>
  <c r="AK63" i="275"/>
  <c r="AK113" i="275" s="1"/>
  <c r="AG63" i="275"/>
  <c r="AG113" i="275" s="1"/>
  <c r="AC63" i="275"/>
  <c r="AC113" i="275" s="1"/>
  <c r="Y63" i="275"/>
  <c r="Y113" i="275" s="1"/>
  <c r="U63" i="275"/>
  <c r="U113" i="275" s="1"/>
  <c r="Q63" i="275"/>
  <c r="Q113" i="275" s="1"/>
  <c r="M63" i="275"/>
  <c r="M113" i="275" s="1"/>
  <c r="I63" i="275"/>
  <c r="I113" i="275" s="1"/>
  <c r="E63" i="275"/>
  <c r="E113" i="275" s="1"/>
  <c r="B113" i="275"/>
  <c r="B153" i="275" s="1"/>
  <c r="AN63" i="275"/>
  <c r="AN113" i="275" s="1"/>
  <c r="AJ63" i="275"/>
  <c r="AJ113" i="275" s="1"/>
  <c r="AF63" i="275"/>
  <c r="AF113" i="275" s="1"/>
  <c r="AB63" i="275"/>
  <c r="AB113" i="275" s="1"/>
  <c r="X63" i="275"/>
  <c r="X113" i="275" s="1"/>
  <c r="T63" i="275"/>
  <c r="T113" i="275" s="1"/>
  <c r="P63" i="275"/>
  <c r="P113" i="275" s="1"/>
  <c r="L63" i="275"/>
  <c r="L113" i="275" s="1"/>
  <c r="H63" i="275"/>
  <c r="H113" i="275" s="1"/>
  <c r="D63" i="275"/>
  <c r="D113" i="275" s="1"/>
  <c r="AQ63" i="275"/>
  <c r="C113" i="275" s="1"/>
  <c r="AM63" i="275"/>
  <c r="AM113" i="275" s="1"/>
  <c r="AI63" i="275"/>
  <c r="AI113" i="275" s="1"/>
  <c r="AE63" i="275"/>
  <c r="AE113" i="275" s="1"/>
  <c r="AA63" i="275"/>
  <c r="AA113" i="275" s="1"/>
  <c r="W63" i="275"/>
  <c r="W113" i="275" s="1"/>
  <c r="S63" i="275"/>
  <c r="S113" i="275" s="1"/>
  <c r="O63" i="275"/>
  <c r="O113" i="275" s="1"/>
  <c r="K63" i="275"/>
  <c r="K113" i="275" s="1"/>
  <c r="G63" i="275"/>
  <c r="G113" i="275" s="1"/>
  <c r="C63" i="275"/>
  <c r="R63" i="275"/>
  <c r="R113" i="275" s="1"/>
  <c r="AH63" i="275"/>
  <c r="AH113" i="275" s="1"/>
  <c r="D194" i="275"/>
  <c r="D154" i="275"/>
  <c r="L194" i="275"/>
  <c r="L154" i="275"/>
  <c r="T194" i="275"/>
  <c r="T154" i="275"/>
  <c r="AB194" i="275"/>
  <c r="AB154" i="275"/>
  <c r="AJ194" i="275"/>
  <c r="AJ154" i="275"/>
  <c r="B115" i="275"/>
  <c r="B155" i="275" s="1"/>
  <c r="AO65" i="275"/>
  <c r="AO115" i="275" s="1"/>
  <c r="AK65" i="275"/>
  <c r="AK115" i="275" s="1"/>
  <c r="AG65" i="275"/>
  <c r="AG115" i="275" s="1"/>
  <c r="AC65" i="275"/>
  <c r="AC115" i="275" s="1"/>
  <c r="Y65" i="275"/>
  <c r="Y115" i="275" s="1"/>
  <c r="U65" i="275"/>
  <c r="U115" i="275" s="1"/>
  <c r="Q65" i="275"/>
  <c r="Q115" i="275" s="1"/>
  <c r="M65" i="275"/>
  <c r="M115" i="275" s="1"/>
  <c r="I65" i="275"/>
  <c r="I115" i="275" s="1"/>
  <c r="E65" i="275"/>
  <c r="E115" i="275" s="1"/>
  <c r="AN65" i="275"/>
  <c r="AN115" i="275" s="1"/>
  <c r="AJ65" i="275"/>
  <c r="AJ115" i="275" s="1"/>
  <c r="AF65" i="275"/>
  <c r="AF115" i="275" s="1"/>
  <c r="AB65" i="275"/>
  <c r="AB115" i="275" s="1"/>
  <c r="X65" i="275"/>
  <c r="X115" i="275" s="1"/>
  <c r="T65" i="275"/>
  <c r="T115" i="275" s="1"/>
  <c r="P65" i="275"/>
  <c r="P115" i="275" s="1"/>
  <c r="L65" i="275"/>
  <c r="L115" i="275" s="1"/>
  <c r="H65" i="275"/>
  <c r="H115" i="275" s="1"/>
  <c r="D65" i="275"/>
  <c r="D115" i="275" s="1"/>
  <c r="AQ65" i="275"/>
  <c r="C115" i="275" s="1"/>
  <c r="AM65" i="275"/>
  <c r="AM115" i="275" s="1"/>
  <c r="AI65" i="275"/>
  <c r="AI115" i="275" s="1"/>
  <c r="AE65" i="275"/>
  <c r="AE115" i="275" s="1"/>
  <c r="AA65" i="275"/>
  <c r="AA115" i="275" s="1"/>
  <c r="W65" i="275"/>
  <c r="W115" i="275" s="1"/>
  <c r="S65" i="275"/>
  <c r="S115" i="275" s="1"/>
  <c r="O65" i="275"/>
  <c r="O115" i="275" s="1"/>
  <c r="K65" i="275"/>
  <c r="K115" i="275" s="1"/>
  <c r="G65" i="275"/>
  <c r="G115" i="275" s="1"/>
  <c r="C65" i="275"/>
  <c r="R65" i="275"/>
  <c r="R115" i="275" s="1"/>
  <c r="AH65" i="275"/>
  <c r="AH115" i="275" s="1"/>
  <c r="D196" i="275"/>
  <c r="D156" i="275"/>
  <c r="L196" i="275"/>
  <c r="L156" i="275"/>
  <c r="T196" i="275"/>
  <c r="T156" i="275"/>
  <c r="AB196" i="275"/>
  <c r="AB156" i="275"/>
  <c r="AJ196" i="275"/>
  <c r="AJ156" i="275"/>
  <c r="B117" i="275"/>
  <c r="B157" i="275" s="1"/>
  <c r="AO67" i="275"/>
  <c r="AO117" i="275" s="1"/>
  <c r="AK67" i="275"/>
  <c r="AK117" i="275" s="1"/>
  <c r="AG67" i="275"/>
  <c r="AG117" i="275" s="1"/>
  <c r="AC67" i="275"/>
  <c r="AC117" i="275" s="1"/>
  <c r="Y67" i="275"/>
  <c r="Y117" i="275" s="1"/>
  <c r="U67" i="275"/>
  <c r="U117" i="275" s="1"/>
  <c r="Q67" i="275"/>
  <c r="Q117" i="275" s="1"/>
  <c r="M67" i="275"/>
  <c r="M117" i="275" s="1"/>
  <c r="I67" i="275"/>
  <c r="I117" i="275" s="1"/>
  <c r="E67" i="275"/>
  <c r="E117" i="275" s="1"/>
  <c r="AN67" i="275"/>
  <c r="AN117" i="275" s="1"/>
  <c r="AJ67" i="275"/>
  <c r="AJ117" i="275" s="1"/>
  <c r="AF67" i="275"/>
  <c r="AF117" i="275" s="1"/>
  <c r="AB67" i="275"/>
  <c r="AB117" i="275" s="1"/>
  <c r="X67" i="275"/>
  <c r="X117" i="275" s="1"/>
  <c r="T67" i="275"/>
  <c r="T117" i="275" s="1"/>
  <c r="P67" i="275"/>
  <c r="P117" i="275" s="1"/>
  <c r="L67" i="275"/>
  <c r="L117" i="275" s="1"/>
  <c r="H67" i="275"/>
  <c r="H117" i="275" s="1"/>
  <c r="D67" i="275"/>
  <c r="D117" i="275" s="1"/>
  <c r="AQ67" i="275"/>
  <c r="C117" i="275" s="1"/>
  <c r="AM67" i="275"/>
  <c r="AM117" i="275" s="1"/>
  <c r="AI67" i="275"/>
  <c r="AI117" i="275" s="1"/>
  <c r="AE67" i="275"/>
  <c r="AE117" i="275" s="1"/>
  <c r="AA67" i="275"/>
  <c r="AA117" i="275" s="1"/>
  <c r="W67" i="275"/>
  <c r="W117" i="275" s="1"/>
  <c r="S67" i="275"/>
  <c r="S117" i="275" s="1"/>
  <c r="O67" i="275"/>
  <c r="O117" i="275" s="1"/>
  <c r="K67" i="275"/>
  <c r="K117" i="275" s="1"/>
  <c r="G67" i="275"/>
  <c r="G117" i="275" s="1"/>
  <c r="C67" i="275"/>
  <c r="R67" i="275"/>
  <c r="R117" i="275" s="1"/>
  <c r="AH67" i="275"/>
  <c r="AH117" i="275" s="1"/>
  <c r="D198" i="275"/>
  <c r="D158" i="275"/>
  <c r="L198" i="275"/>
  <c r="L158" i="275"/>
  <c r="T198" i="275"/>
  <c r="T158" i="275"/>
  <c r="AB198" i="275"/>
  <c r="AB158" i="275"/>
  <c r="AJ198" i="275"/>
  <c r="AJ158" i="275"/>
  <c r="B199" i="275"/>
  <c r="AQ199" i="275" s="1"/>
  <c r="AR159" i="275"/>
  <c r="AQ159" i="275"/>
  <c r="AS159" i="275" s="1"/>
  <c r="H200" i="275"/>
  <c r="H160" i="275"/>
  <c r="P200" i="275"/>
  <c r="P160" i="275"/>
  <c r="X200" i="275"/>
  <c r="X160" i="275"/>
  <c r="AF200" i="275"/>
  <c r="AF160" i="275"/>
  <c r="AN200" i="275"/>
  <c r="AN160" i="275"/>
  <c r="H204" i="275"/>
  <c r="H164" i="275"/>
  <c r="P204" i="275"/>
  <c r="P164" i="275"/>
  <c r="X204" i="275"/>
  <c r="X164" i="275"/>
  <c r="AF204" i="275"/>
  <c r="AF164" i="275"/>
  <c r="AN204" i="275"/>
  <c r="AN164" i="275"/>
  <c r="H208" i="275"/>
  <c r="H168" i="275"/>
  <c r="P208" i="275"/>
  <c r="P168" i="275"/>
  <c r="X208" i="275"/>
  <c r="X168" i="275"/>
  <c r="AF208" i="275"/>
  <c r="AF168" i="275"/>
  <c r="AN208" i="275"/>
  <c r="AN168" i="275"/>
  <c r="H212" i="275"/>
  <c r="H172" i="275"/>
  <c r="P212" i="275"/>
  <c r="P172" i="275"/>
  <c r="X212" i="275"/>
  <c r="X172" i="275"/>
  <c r="AF212" i="275"/>
  <c r="AF172" i="275"/>
  <c r="AN212" i="275"/>
  <c r="AN172" i="275"/>
  <c r="AJ182" i="275"/>
  <c r="AJ142" i="275"/>
  <c r="AP183" i="275"/>
  <c r="AP143" i="275"/>
  <c r="X184" i="275"/>
  <c r="X144" i="275"/>
  <c r="J185" i="275"/>
  <c r="J145" i="275"/>
  <c r="H146" i="275"/>
  <c r="H186" i="275"/>
  <c r="AF186" i="275"/>
  <c r="AF146" i="275"/>
  <c r="Z187" i="275"/>
  <c r="Z147" i="275"/>
  <c r="H188" i="275"/>
  <c r="H148" i="275"/>
  <c r="AF188" i="275"/>
  <c r="AF148" i="275"/>
  <c r="Z189" i="275"/>
  <c r="Z149" i="275"/>
  <c r="P190" i="275"/>
  <c r="P150" i="275"/>
  <c r="AN190" i="275"/>
  <c r="AN150" i="275"/>
  <c r="AP191" i="275"/>
  <c r="AP151" i="275"/>
  <c r="X192" i="275"/>
  <c r="X152" i="275"/>
  <c r="Z193" i="275"/>
  <c r="Z153" i="275"/>
  <c r="AF194" i="275"/>
  <c r="AF154" i="275"/>
  <c r="P182" i="275"/>
  <c r="P142" i="275"/>
  <c r="AF182" i="275"/>
  <c r="AF142" i="275"/>
  <c r="F53" i="275"/>
  <c r="F103" i="275" s="1"/>
  <c r="V53" i="275"/>
  <c r="V103" i="275" s="1"/>
  <c r="AL53" i="275"/>
  <c r="AL103" i="275" s="1"/>
  <c r="F55" i="275"/>
  <c r="F105" i="275" s="1"/>
  <c r="V55" i="275"/>
  <c r="V105" i="275" s="1"/>
  <c r="AL55" i="275"/>
  <c r="AL105" i="275" s="1"/>
  <c r="E186" i="275"/>
  <c r="E146" i="275"/>
  <c r="M186" i="275"/>
  <c r="M146" i="275"/>
  <c r="U186" i="275"/>
  <c r="U146" i="275"/>
  <c r="AC186" i="275"/>
  <c r="AC146" i="275"/>
  <c r="AK186" i="275"/>
  <c r="AK146" i="275"/>
  <c r="F57" i="275"/>
  <c r="F107" i="275" s="1"/>
  <c r="V57" i="275"/>
  <c r="V107" i="275" s="1"/>
  <c r="AL57" i="275"/>
  <c r="AL107" i="275" s="1"/>
  <c r="F59" i="275"/>
  <c r="F109" i="275" s="1"/>
  <c r="V59" i="275"/>
  <c r="V109" i="275" s="1"/>
  <c r="AL59" i="275"/>
  <c r="AL109" i="275" s="1"/>
  <c r="F61" i="275"/>
  <c r="F111" i="275" s="1"/>
  <c r="V61" i="275"/>
  <c r="V111" i="275" s="1"/>
  <c r="AL61" i="275"/>
  <c r="AL111" i="275" s="1"/>
  <c r="F63" i="275"/>
  <c r="F113" i="275" s="1"/>
  <c r="V63" i="275"/>
  <c r="V113" i="275" s="1"/>
  <c r="AL63" i="275"/>
  <c r="AL113" i="275" s="1"/>
  <c r="E194" i="275"/>
  <c r="E154" i="275"/>
  <c r="M194" i="275"/>
  <c r="M154" i="275"/>
  <c r="U194" i="275"/>
  <c r="U154" i="275"/>
  <c r="AC194" i="275"/>
  <c r="AC154" i="275"/>
  <c r="F65" i="275"/>
  <c r="F115" i="275" s="1"/>
  <c r="V65" i="275"/>
  <c r="V115" i="275" s="1"/>
  <c r="AL65" i="275"/>
  <c r="AL115" i="275" s="1"/>
  <c r="F67" i="275"/>
  <c r="F117" i="275" s="1"/>
  <c r="V67" i="275"/>
  <c r="V117" i="275" s="1"/>
  <c r="AL67" i="275"/>
  <c r="AL117" i="275" s="1"/>
  <c r="Q176" i="275"/>
  <c r="Q216" i="275"/>
  <c r="AG216" i="275"/>
  <c r="AG176" i="275"/>
  <c r="E218" i="275"/>
  <c r="E178" i="275"/>
  <c r="U218" i="275"/>
  <c r="U178" i="275"/>
  <c r="AK218" i="275"/>
  <c r="AK178" i="275"/>
  <c r="J69" i="275"/>
  <c r="J119" i="275" s="1"/>
  <c r="R69" i="275"/>
  <c r="R119" i="275" s="1"/>
  <c r="Z69" i="275"/>
  <c r="Z119" i="275" s="1"/>
  <c r="AH69" i="275"/>
  <c r="AH119" i="275" s="1"/>
  <c r="B201" i="275"/>
  <c r="AQ201" i="275" s="1"/>
  <c r="AR161" i="275"/>
  <c r="AQ161" i="275"/>
  <c r="AS161" i="275" s="1"/>
  <c r="N71" i="275"/>
  <c r="N121" i="275" s="1"/>
  <c r="R71" i="275"/>
  <c r="R121" i="275" s="1"/>
  <c r="Z71" i="275"/>
  <c r="Z121" i="275" s="1"/>
  <c r="AD71" i="275"/>
  <c r="AD121" i="275" s="1"/>
  <c r="AH71" i="275"/>
  <c r="AH121" i="275" s="1"/>
  <c r="AL71" i="275"/>
  <c r="AL121" i="275" s="1"/>
  <c r="AP71" i="275"/>
  <c r="AP121" i="275" s="1"/>
  <c r="L202" i="275"/>
  <c r="L162" i="275"/>
  <c r="X202" i="275"/>
  <c r="X162" i="275"/>
  <c r="AN202" i="275"/>
  <c r="AN162" i="275"/>
  <c r="J73" i="275"/>
  <c r="J123" i="275" s="1"/>
  <c r="R73" i="275"/>
  <c r="R123" i="275" s="1"/>
  <c r="AD73" i="275"/>
  <c r="AD123" i="275" s="1"/>
  <c r="AH73" i="275"/>
  <c r="AH123" i="275" s="1"/>
  <c r="AP73" i="275"/>
  <c r="AP123" i="275" s="1"/>
  <c r="B205" i="275"/>
  <c r="AQ205" i="275" s="1"/>
  <c r="AR165" i="275"/>
  <c r="AQ165" i="275"/>
  <c r="AS165" i="275" s="1"/>
  <c r="J75" i="275"/>
  <c r="J125" i="275" s="1"/>
  <c r="Z75" i="275"/>
  <c r="Z125" i="275" s="1"/>
  <c r="H206" i="275"/>
  <c r="H166" i="275"/>
  <c r="T206" i="275"/>
  <c r="T166" i="275"/>
  <c r="AF206" i="275"/>
  <c r="AF166" i="275"/>
  <c r="B207" i="275"/>
  <c r="AQ207" i="275" s="1"/>
  <c r="AR167" i="275"/>
  <c r="AQ167" i="275"/>
  <c r="AS167" i="275" s="1"/>
  <c r="N77" i="275"/>
  <c r="N127" i="275" s="1"/>
  <c r="Z77" i="275"/>
  <c r="Z127" i="275" s="1"/>
  <c r="AL77" i="275"/>
  <c r="AL127" i="275" s="1"/>
  <c r="B209" i="275"/>
  <c r="AQ209" i="275" s="1"/>
  <c r="AR169" i="275"/>
  <c r="AQ169" i="275"/>
  <c r="AS169" i="275" s="1"/>
  <c r="N79" i="275"/>
  <c r="N129" i="275" s="1"/>
  <c r="V79" i="275"/>
  <c r="V129" i="275" s="1"/>
  <c r="AH79" i="275"/>
  <c r="AH129" i="275" s="1"/>
  <c r="H170" i="275"/>
  <c r="H210" i="275"/>
  <c r="P210" i="275"/>
  <c r="P170" i="275"/>
  <c r="AB170" i="275"/>
  <c r="AB210" i="275"/>
  <c r="AJ210" i="275"/>
  <c r="AJ170" i="275"/>
  <c r="F81" i="275"/>
  <c r="F131" i="275" s="1"/>
  <c r="N81" i="275"/>
  <c r="N131" i="275" s="1"/>
  <c r="Z81" i="275"/>
  <c r="Z131" i="275" s="1"/>
  <c r="AL81" i="275"/>
  <c r="AL131" i="275" s="1"/>
  <c r="B213" i="275"/>
  <c r="AQ213" i="275" s="1"/>
  <c r="AR173" i="275"/>
  <c r="AQ173" i="275"/>
  <c r="AS173" i="275" s="1"/>
  <c r="N83" i="275"/>
  <c r="N133" i="275" s="1"/>
  <c r="AD83" i="275"/>
  <c r="AD133" i="275" s="1"/>
  <c r="H214" i="275"/>
  <c r="H174" i="275"/>
  <c r="T214" i="275"/>
  <c r="T174" i="275"/>
  <c r="AF214" i="275"/>
  <c r="AF174" i="275"/>
  <c r="AN214" i="275"/>
  <c r="AN174" i="275"/>
  <c r="R85" i="275"/>
  <c r="R135" i="275" s="1"/>
  <c r="H216" i="275"/>
  <c r="H176" i="275"/>
  <c r="P216" i="275"/>
  <c r="P176" i="275"/>
  <c r="AF216" i="275"/>
  <c r="AF176" i="275"/>
  <c r="AN216" i="275"/>
  <c r="AN176" i="275"/>
  <c r="J87" i="275"/>
  <c r="J137" i="275" s="1"/>
  <c r="V87" i="275"/>
  <c r="V137" i="275" s="1"/>
  <c r="AH87" i="275"/>
  <c r="AH137" i="275" s="1"/>
  <c r="H218" i="275"/>
  <c r="H178" i="275"/>
  <c r="T218" i="275"/>
  <c r="T178" i="275"/>
  <c r="AF218" i="275"/>
  <c r="AF178" i="275"/>
  <c r="AJ218" i="275"/>
  <c r="AJ178" i="275"/>
  <c r="F89" i="275"/>
  <c r="F139" i="275" s="1"/>
  <c r="F179" i="275" s="1"/>
  <c r="R89" i="275"/>
  <c r="R139" i="275" s="1"/>
  <c r="R179" i="275" s="1"/>
  <c r="AD89" i="275"/>
  <c r="AD139" i="275" s="1"/>
  <c r="AD179" i="275" s="1"/>
  <c r="I186" i="275"/>
  <c r="I146" i="275"/>
  <c r="AO186" i="275"/>
  <c r="AO146" i="275"/>
  <c r="Q194" i="275"/>
  <c r="Q154" i="275"/>
  <c r="E184" i="275"/>
  <c r="E144" i="275"/>
  <c r="I184" i="275"/>
  <c r="I144" i="275"/>
  <c r="Q184" i="275"/>
  <c r="Q144" i="275"/>
  <c r="U184" i="275"/>
  <c r="U144" i="275"/>
  <c r="Y184" i="275"/>
  <c r="Y144" i="275"/>
  <c r="AG184" i="275"/>
  <c r="AG144" i="275"/>
  <c r="AK184" i="275"/>
  <c r="AK144" i="275"/>
  <c r="AO184" i="275"/>
  <c r="AO144" i="275"/>
  <c r="E188" i="275"/>
  <c r="E148" i="275"/>
  <c r="Q188" i="275"/>
  <c r="Q148" i="275"/>
  <c r="U188" i="275"/>
  <c r="U148" i="275"/>
  <c r="Y188" i="275"/>
  <c r="Y148" i="275"/>
  <c r="AG188" i="275"/>
  <c r="AG148" i="275"/>
  <c r="AK188" i="275"/>
  <c r="AK148" i="275"/>
  <c r="AO188" i="275"/>
  <c r="AO148" i="275"/>
  <c r="E192" i="275"/>
  <c r="E152" i="275"/>
  <c r="I192" i="275"/>
  <c r="I152" i="275"/>
  <c r="Q192" i="275"/>
  <c r="Q152" i="275"/>
  <c r="U192" i="275"/>
  <c r="U152" i="275"/>
  <c r="Y192" i="275"/>
  <c r="Y152" i="275"/>
  <c r="AG192" i="275"/>
  <c r="AG152" i="275"/>
  <c r="AK192" i="275"/>
  <c r="AK152" i="275"/>
  <c r="AO192" i="275"/>
  <c r="AO152" i="275"/>
  <c r="AG194" i="275"/>
  <c r="AG154" i="275"/>
  <c r="AO194" i="275"/>
  <c r="AO154" i="275"/>
  <c r="E196" i="275"/>
  <c r="E156" i="275"/>
  <c r="I196" i="275"/>
  <c r="I156" i="275"/>
  <c r="Q196" i="275"/>
  <c r="Q156" i="275"/>
  <c r="U196" i="275"/>
  <c r="U156" i="275"/>
  <c r="Y196" i="275"/>
  <c r="Y156" i="275"/>
  <c r="AG196" i="275"/>
  <c r="AG156" i="275"/>
  <c r="AK196" i="275"/>
  <c r="AK156" i="275"/>
  <c r="AO196" i="275"/>
  <c r="AO156" i="275"/>
  <c r="I198" i="275"/>
  <c r="I158" i="275"/>
  <c r="M198" i="275"/>
  <c r="M158" i="275"/>
  <c r="Q198" i="275"/>
  <c r="Q158" i="275"/>
  <c r="Y198" i="275"/>
  <c r="Y158" i="275"/>
  <c r="AC198" i="275"/>
  <c r="AC158" i="275"/>
  <c r="AG198" i="275"/>
  <c r="AG158" i="275"/>
  <c r="AO198" i="275"/>
  <c r="AO158" i="275"/>
  <c r="C69" i="275"/>
  <c r="G69" i="275"/>
  <c r="G119" i="275" s="1"/>
  <c r="K69" i="275"/>
  <c r="K119" i="275" s="1"/>
  <c r="O69" i="275"/>
  <c r="O119" i="275" s="1"/>
  <c r="S69" i="275"/>
  <c r="S119" i="275" s="1"/>
  <c r="W69" i="275"/>
  <c r="W119" i="275" s="1"/>
  <c r="AA69" i="275"/>
  <c r="AA119" i="275" s="1"/>
  <c r="AE69" i="275"/>
  <c r="AE119" i="275" s="1"/>
  <c r="AI69" i="275"/>
  <c r="AI119" i="275" s="1"/>
  <c r="AM69" i="275"/>
  <c r="AM119" i="275" s="1"/>
  <c r="AQ69" i="275"/>
  <c r="C119" i="275" s="1"/>
  <c r="E200" i="275"/>
  <c r="E160" i="275"/>
  <c r="I200" i="275"/>
  <c r="I160" i="275"/>
  <c r="Q200" i="275"/>
  <c r="Q160" i="275"/>
  <c r="U200" i="275"/>
  <c r="U160" i="275"/>
  <c r="Y200" i="275"/>
  <c r="Y160" i="275"/>
  <c r="AG200" i="275"/>
  <c r="AG160" i="275"/>
  <c r="AK200" i="275"/>
  <c r="AK160" i="275"/>
  <c r="AO200" i="275"/>
  <c r="AO160" i="275"/>
  <c r="C71" i="275"/>
  <c r="G71" i="275"/>
  <c r="G121" i="275" s="1"/>
  <c r="K71" i="275"/>
  <c r="K121" i="275" s="1"/>
  <c r="O71" i="275"/>
  <c r="O121" i="275" s="1"/>
  <c r="S71" i="275"/>
  <c r="S121" i="275" s="1"/>
  <c r="W71" i="275"/>
  <c r="W121" i="275" s="1"/>
  <c r="AA71" i="275"/>
  <c r="AA121" i="275" s="1"/>
  <c r="AE71" i="275"/>
  <c r="AE121" i="275" s="1"/>
  <c r="AI71" i="275"/>
  <c r="AI121" i="275" s="1"/>
  <c r="AM71" i="275"/>
  <c r="AM121" i="275" s="1"/>
  <c r="AQ71" i="275"/>
  <c r="C121" i="275" s="1"/>
  <c r="E202" i="275"/>
  <c r="E162" i="275"/>
  <c r="I202" i="275"/>
  <c r="I162" i="275"/>
  <c r="M202" i="275"/>
  <c r="M162" i="275"/>
  <c r="Q202" i="275"/>
  <c r="Q162" i="275"/>
  <c r="U202" i="275"/>
  <c r="U162" i="275"/>
  <c r="Y202" i="275"/>
  <c r="Y162" i="275"/>
  <c r="AC202" i="275"/>
  <c r="AC162" i="275"/>
  <c r="AG202" i="275"/>
  <c r="AG162" i="275"/>
  <c r="AK202" i="275"/>
  <c r="AK162" i="275"/>
  <c r="AO202" i="275"/>
  <c r="AO162" i="275"/>
  <c r="C73" i="275"/>
  <c r="G73" i="275"/>
  <c r="G123" i="275" s="1"/>
  <c r="K73" i="275"/>
  <c r="K123" i="275" s="1"/>
  <c r="O73" i="275"/>
  <c r="O123" i="275" s="1"/>
  <c r="S73" i="275"/>
  <c r="S123" i="275" s="1"/>
  <c r="W73" i="275"/>
  <c r="W123" i="275" s="1"/>
  <c r="AA73" i="275"/>
  <c r="AA123" i="275" s="1"/>
  <c r="AE73" i="275"/>
  <c r="AE123" i="275" s="1"/>
  <c r="AI73" i="275"/>
  <c r="AI123" i="275" s="1"/>
  <c r="AM73" i="275"/>
  <c r="AM123" i="275" s="1"/>
  <c r="AQ73" i="275"/>
  <c r="C123" i="275" s="1"/>
  <c r="E204" i="275"/>
  <c r="E164" i="275"/>
  <c r="I204" i="275"/>
  <c r="I164" i="275"/>
  <c r="M204" i="275"/>
  <c r="M164" i="275"/>
  <c r="Q204" i="275"/>
  <c r="Q164" i="275"/>
  <c r="U204" i="275"/>
  <c r="U164" i="275"/>
  <c r="Y204" i="275"/>
  <c r="Y164" i="275"/>
  <c r="AG204" i="275"/>
  <c r="AG164" i="275"/>
  <c r="AK204" i="275"/>
  <c r="AK164" i="275"/>
  <c r="AO204" i="275"/>
  <c r="AO164" i="275"/>
  <c r="C75" i="275"/>
  <c r="G75" i="275"/>
  <c r="G125" i="275" s="1"/>
  <c r="K75" i="275"/>
  <c r="K125" i="275" s="1"/>
  <c r="O75" i="275"/>
  <c r="O125" i="275" s="1"/>
  <c r="S75" i="275"/>
  <c r="S125" i="275" s="1"/>
  <c r="W75" i="275"/>
  <c r="W125" i="275" s="1"/>
  <c r="AA75" i="275"/>
  <c r="AA125" i="275" s="1"/>
  <c r="AE75" i="275"/>
  <c r="AE125" i="275" s="1"/>
  <c r="AI75" i="275"/>
  <c r="AI125" i="275" s="1"/>
  <c r="AM75" i="275"/>
  <c r="AM125" i="275" s="1"/>
  <c r="AQ75" i="275"/>
  <c r="C125" i="275" s="1"/>
  <c r="E206" i="275"/>
  <c r="E166" i="275"/>
  <c r="I206" i="275"/>
  <c r="I166" i="275"/>
  <c r="M166" i="275"/>
  <c r="M206" i="275"/>
  <c r="Q206" i="275"/>
  <c r="Q166" i="275"/>
  <c r="U206" i="275"/>
  <c r="U166" i="275"/>
  <c r="Y206" i="275"/>
  <c r="Y166" i="275"/>
  <c r="AC206" i="275"/>
  <c r="AC166" i="275"/>
  <c r="AG206" i="275"/>
  <c r="AG166" i="275"/>
  <c r="AK206" i="275"/>
  <c r="AK166" i="275"/>
  <c r="AO206" i="275"/>
  <c r="AO166" i="275"/>
  <c r="C77" i="275"/>
  <c r="G77" i="275"/>
  <c r="G127" i="275" s="1"/>
  <c r="K77" i="275"/>
  <c r="K127" i="275" s="1"/>
  <c r="O77" i="275"/>
  <c r="O127" i="275" s="1"/>
  <c r="S77" i="275"/>
  <c r="S127" i="275" s="1"/>
  <c r="W77" i="275"/>
  <c r="W127" i="275" s="1"/>
  <c r="AA77" i="275"/>
  <c r="AA127" i="275" s="1"/>
  <c r="AE77" i="275"/>
  <c r="AE127" i="275" s="1"/>
  <c r="AI77" i="275"/>
  <c r="AI127" i="275" s="1"/>
  <c r="AM77" i="275"/>
  <c r="AM127" i="275" s="1"/>
  <c r="AQ77" i="275"/>
  <c r="C127" i="275" s="1"/>
  <c r="E208" i="275"/>
  <c r="E168" i="275"/>
  <c r="I208" i="275"/>
  <c r="I168" i="275"/>
  <c r="M208" i="275"/>
  <c r="M168" i="275"/>
  <c r="Q208" i="275"/>
  <c r="Q168" i="275"/>
  <c r="U208" i="275"/>
  <c r="U168" i="275"/>
  <c r="Y168" i="275"/>
  <c r="Y208" i="275"/>
  <c r="AC208" i="275"/>
  <c r="AC168" i="275"/>
  <c r="AG208" i="275"/>
  <c r="AG168" i="275"/>
  <c r="AK208" i="275"/>
  <c r="AK168" i="275"/>
  <c r="AO208" i="275"/>
  <c r="AO168" i="275"/>
  <c r="C79" i="275"/>
  <c r="G79" i="275"/>
  <c r="G129" i="275" s="1"/>
  <c r="K79" i="275"/>
  <c r="K129" i="275" s="1"/>
  <c r="O79" i="275"/>
  <c r="O129" i="275" s="1"/>
  <c r="S79" i="275"/>
  <c r="S129" i="275" s="1"/>
  <c r="W79" i="275"/>
  <c r="W129" i="275" s="1"/>
  <c r="AA79" i="275"/>
  <c r="AA129" i="275" s="1"/>
  <c r="AE79" i="275"/>
  <c r="AE129" i="275" s="1"/>
  <c r="AI79" i="275"/>
  <c r="AI129" i="275" s="1"/>
  <c r="AM79" i="275"/>
  <c r="AM129" i="275" s="1"/>
  <c r="AQ79" i="275"/>
  <c r="C129" i="275" s="1"/>
  <c r="E210" i="275"/>
  <c r="E170" i="275"/>
  <c r="I210" i="275"/>
  <c r="I170" i="275"/>
  <c r="M210" i="275"/>
  <c r="M170" i="275"/>
  <c r="Q170" i="275"/>
  <c r="Q210" i="275"/>
  <c r="U210" i="275"/>
  <c r="U170" i="275"/>
  <c r="Y210" i="275"/>
  <c r="Y170" i="275"/>
  <c r="AC170" i="275"/>
  <c r="AC210" i="275"/>
  <c r="AG210" i="275"/>
  <c r="AG170" i="275"/>
  <c r="AK210" i="275"/>
  <c r="AK170" i="275"/>
  <c r="AO210" i="275"/>
  <c r="AO170" i="275"/>
  <c r="C81" i="275"/>
  <c r="G81" i="275"/>
  <c r="G131" i="275" s="1"/>
  <c r="K81" i="275"/>
  <c r="K131" i="275" s="1"/>
  <c r="O81" i="275"/>
  <c r="O131" i="275" s="1"/>
  <c r="S81" i="275"/>
  <c r="S131" i="275" s="1"/>
  <c r="W81" i="275"/>
  <c r="W131" i="275" s="1"/>
  <c r="AA81" i="275"/>
  <c r="AA131" i="275" s="1"/>
  <c r="AE81" i="275"/>
  <c r="AE131" i="275" s="1"/>
  <c r="AI81" i="275"/>
  <c r="AI131" i="275" s="1"/>
  <c r="AM81" i="275"/>
  <c r="AM131" i="275" s="1"/>
  <c r="AQ81" i="275"/>
  <c r="C131" i="275" s="1"/>
  <c r="E172" i="275"/>
  <c r="E212" i="275"/>
  <c r="I212" i="275"/>
  <c r="I172" i="275"/>
  <c r="M212" i="275"/>
  <c r="M172" i="275"/>
  <c r="Q212" i="275"/>
  <c r="Q172" i="275"/>
  <c r="U212" i="275"/>
  <c r="U172" i="275"/>
  <c r="Y212" i="275"/>
  <c r="Y172" i="275"/>
  <c r="AC212" i="275"/>
  <c r="AC172" i="275"/>
  <c r="AG212" i="275"/>
  <c r="AG172" i="275"/>
  <c r="AK172" i="275"/>
  <c r="AK212" i="275"/>
  <c r="AO212" i="275"/>
  <c r="AO172" i="275"/>
  <c r="C83" i="275"/>
  <c r="G83" i="275"/>
  <c r="G133" i="275" s="1"/>
  <c r="K83" i="275"/>
  <c r="K133" i="275" s="1"/>
  <c r="O83" i="275"/>
  <c r="O133" i="275" s="1"/>
  <c r="S83" i="275"/>
  <c r="S133" i="275" s="1"/>
  <c r="W83" i="275"/>
  <c r="W133" i="275" s="1"/>
  <c r="AA83" i="275"/>
  <c r="AA133" i="275" s="1"/>
  <c r="AE83" i="275"/>
  <c r="AE133" i="275" s="1"/>
  <c r="AI83" i="275"/>
  <c r="AI133" i="275" s="1"/>
  <c r="AM83" i="275"/>
  <c r="AM133" i="275" s="1"/>
  <c r="AQ83" i="275"/>
  <c r="C133" i="275" s="1"/>
  <c r="E214" i="275"/>
  <c r="E174" i="275"/>
  <c r="I214" i="275"/>
  <c r="I174" i="275"/>
  <c r="M214" i="275"/>
  <c r="M174" i="275"/>
  <c r="Q214" i="275"/>
  <c r="Q174" i="275"/>
  <c r="U214" i="275"/>
  <c r="U174" i="275"/>
  <c r="Y214" i="275"/>
  <c r="Y174" i="275"/>
  <c r="AC214" i="275"/>
  <c r="AC174" i="275"/>
  <c r="AG214" i="275"/>
  <c r="AG174" i="275"/>
  <c r="AK174" i="275"/>
  <c r="AK214" i="275"/>
  <c r="AO214" i="275"/>
  <c r="AO174" i="275"/>
  <c r="C85" i="275"/>
  <c r="G85" i="275"/>
  <c r="G135" i="275" s="1"/>
  <c r="K85" i="275"/>
  <c r="K135" i="275" s="1"/>
  <c r="O85" i="275"/>
  <c r="O135" i="275" s="1"/>
  <c r="S85" i="275"/>
  <c r="S135" i="275" s="1"/>
  <c r="W85" i="275"/>
  <c r="W135" i="275" s="1"/>
  <c r="AA85" i="275"/>
  <c r="AA135" i="275" s="1"/>
  <c r="AE85" i="275"/>
  <c r="AE135" i="275" s="1"/>
  <c r="AI85" i="275"/>
  <c r="AI135" i="275" s="1"/>
  <c r="AM85" i="275"/>
  <c r="AM135" i="275" s="1"/>
  <c r="AQ85" i="275"/>
  <c r="C135" i="275" s="1"/>
  <c r="E216" i="275"/>
  <c r="E176" i="275"/>
  <c r="I216" i="275"/>
  <c r="I176" i="275"/>
  <c r="M216" i="275"/>
  <c r="M176" i="275"/>
  <c r="U216" i="275"/>
  <c r="U176" i="275"/>
  <c r="Y216" i="275"/>
  <c r="Y176" i="275"/>
  <c r="AC216" i="275"/>
  <c r="AC176" i="275"/>
  <c r="AK216" i="275"/>
  <c r="AK176" i="275"/>
  <c r="AO216" i="275"/>
  <c r="AO176" i="275"/>
  <c r="C87" i="275"/>
  <c r="G87" i="275"/>
  <c r="G137" i="275" s="1"/>
  <c r="K87" i="275"/>
  <c r="K137" i="275" s="1"/>
  <c r="O87" i="275"/>
  <c r="O137" i="275" s="1"/>
  <c r="S87" i="275"/>
  <c r="S137" i="275" s="1"/>
  <c r="W87" i="275"/>
  <c r="W137" i="275" s="1"/>
  <c r="AA87" i="275"/>
  <c r="AA137" i="275" s="1"/>
  <c r="AE87" i="275"/>
  <c r="AE137" i="275" s="1"/>
  <c r="AI87" i="275"/>
  <c r="AI137" i="275" s="1"/>
  <c r="AM87" i="275"/>
  <c r="AM137" i="275" s="1"/>
  <c r="AQ87" i="275"/>
  <c r="C137" i="275" s="1"/>
  <c r="I218" i="275"/>
  <c r="I178" i="275"/>
  <c r="M218" i="275"/>
  <c r="M178" i="275"/>
  <c r="Q218" i="275"/>
  <c r="Q178" i="275"/>
  <c r="Y218" i="275"/>
  <c r="Y178" i="275"/>
  <c r="AC218" i="275"/>
  <c r="AC178" i="275"/>
  <c r="AG218" i="275"/>
  <c r="AG178" i="275"/>
  <c r="AO178" i="275"/>
  <c r="AO218" i="275"/>
  <c r="C89" i="275"/>
  <c r="G89" i="275"/>
  <c r="G139" i="275" s="1"/>
  <c r="G179" i="275" s="1"/>
  <c r="K89" i="275"/>
  <c r="K139" i="275" s="1"/>
  <c r="K179" i="275" s="1"/>
  <c r="O89" i="275"/>
  <c r="O139" i="275" s="1"/>
  <c r="O179" i="275" s="1"/>
  <c r="S89" i="275"/>
  <c r="S139" i="275" s="1"/>
  <c r="S179" i="275" s="1"/>
  <c r="W89" i="275"/>
  <c r="W139" i="275" s="1"/>
  <c r="W179" i="275" s="1"/>
  <c r="AA89" i="275"/>
  <c r="AA139" i="275" s="1"/>
  <c r="AA179" i="275" s="1"/>
  <c r="AE89" i="275"/>
  <c r="AE139" i="275" s="1"/>
  <c r="AE179" i="275" s="1"/>
  <c r="AI89" i="275"/>
  <c r="AI139" i="275" s="1"/>
  <c r="AI179" i="275" s="1"/>
  <c r="AM89" i="275"/>
  <c r="AM139" i="275" s="1"/>
  <c r="AM179" i="275" s="1"/>
  <c r="AQ89" i="275"/>
  <c r="C139" i="275" s="1"/>
  <c r="C179" i="275" s="1"/>
  <c r="B102" i="275"/>
  <c r="B142" i="275" s="1"/>
  <c r="B104" i="275"/>
  <c r="B144" i="275" s="1"/>
  <c r="B114" i="275"/>
  <c r="B154" i="275" s="1"/>
  <c r="B118" i="275"/>
  <c r="B158" i="275" s="1"/>
  <c r="B134" i="275"/>
  <c r="B174" i="275" s="1"/>
  <c r="U150" i="275"/>
  <c r="AK154" i="275"/>
  <c r="M156" i="275"/>
  <c r="AC160" i="275"/>
  <c r="J71" i="275"/>
  <c r="J121" i="275" s="1"/>
  <c r="D202" i="275"/>
  <c r="D162" i="275"/>
  <c r="P202" i="275"/>
  <c r="P162" i="275"/>
  <c r="AB202" i="275"/>
  <c r="AB162" i="275"/>
  <c r="B203" i="275"/>
  <c r="AQ203" i="275" s="1"/>
  <c r="AR163" i="275"/>
  <c r="AQ163" i="275"/>
  <c r="AS163" i="275" s="1"/>
  <c r="N73" i="275"/>
  <c r="N123" i="275" s="1"/>
  <c r="Z73" i="275"/>
  <c r="Z123" i="275" s="1"/>
  <c r="R75" i="275"/>
  <c r="R125" i="275" s="1"/>
  <c r="D206" i="275"/>
  <c r="D166" i="275"/>
  <c r="P206" i="275"/>
  <c r="P166" i="275"/>
  <c r="AB206" i="275"/>
  <c r="AB166" i="275"/>
  <c r="AN206" i="275"/>
  <c r="AN166" i="275"/>
  <c r="F77" i="275"/>
  <c r="F127" i="275" s="1"/>
  <c r="R77" i="275"/>
  <c r="R127" i="275" s="1"/>
  <c r="AD77" i="275"/>
  <c r="AD127" i="275" s="1"/>
  <c r="F79" i="275"/>
  <c r="F129" i="275" s="1"/>
  <c r="D210" i="275"/>
  <c r="D170" i="275"/>
  <c r="T210" i="275"/>
  <c r="T170" i="275"/>
  <c r="AF210" i="275"/>
  <c r="AF170" i="275"/>
  <c r="AN210" i="275"/>
  <c r="AN170" i="275"/>
  <c r="J81" i="275"/>
  <c r="J131" i="275" s="1"/>
  <c r="V81" i="275"/>
  <c r="V131" i="275" s="1"/>
  <c r="AH81" i="275"/>
  <c r="AH131" i="275" s="1"/>
  <c r="AP81" i="275"/>
  <c r="AP131" i="275" s="1"/>
  <c r="J83" i="275"/>
  <c r="J133" i="275" s="1"/>
  <c r="R83" i="275"/>
  <c r="R133" i="275" s="1"/>
  <c r="V83" i="275"/>
  <c r="V133" i="275" s="1"/>
  <c r="Z83" i="275"/>
  <c r="Z133" i="275" s="1"/>
  <c r="AH83" i="275"/>
  <c r="AH133" i="275" s="1"/>
  <c r="AL83" i="275"/>
  <c r="AL133" i="275" s="1"/>
  <c r="AP83" i="275"/>
  <c r="AP133" i="275" s="1"/>
  <c r="P214" i="275"/>
  <c r="P174" i="275"/>
  <c r="AB214" i="275"/>
  <c r="AB174" i="275"/>
  <c r="B215" i="275"/>
  <c r="AQ215" i="275" s="1"/>
  <c r="AR175" i="275"/>
  <c r="AQ175" i="275"/>
  <c r="AS175" i="275" s="1"/>
  <c r="J85" i="275"/>
  <c r="J135" i="275" s="1"/>
  <c r="N85" i="275"/>
  <c r="N135" i="275" s="1"/>
  <c r="V85" i="275"/>
  <c r="V135" i="275" s="1"/>
  <c r="Z85" i="275"/>
  <c r="Z135" i="275" s="1"/>
  <c r="AD85" i="275"/>
  <c r="AD135" i="275" s="1"/>
  <c r="AH85" i="275"/>
  <c r="AH135" i="275" s="1"/>
  <c r="AL85" i="275"/>
  <c r="AL135" i="275" s="1"/>
  <c r="AP85" i="275"/>
  <c r="AP135" i="275" s="1"/>
  <c r="T216" i="275"/>
  <c r="T176" i="275"/>
  <c r="B217" i="275"/>
  <c r="AQ217" i="275" s="1"/>
  <c r="AR177" i="275"/>
  <c r="AQ177" i="275"/>
  <c r="AS177" i="275" s="1"/>
  <c r="N87" i="275"/>
  <c r="N137" i="275" s="1"/>
  <c r="D218" i="275"/>
  <c r="D178" i="275"/>
  <c r="P218" i="275"/>
  <c r="P178" i="275"/>
  <c r="AB218" i="275"/>
  <c r="AB178" i="275"/>
  <c r="AN218" i="275"/>
  <c r="AN178" i="275"/>
  <c r="J89" i="275"/>
  <c r="J139" i="275" s="1"/>
  <c r="J179" i="275" s="1"/>
  <c r="Z89" i="275"/>
  <c r="Z139" i="275" s="1"/>
  <c r="Z179" i="275" s="1"/>
  <c r="AH89" i="275"/>
  <c r="AH139" i="275" s="1"/>
  <c r="AH179" i="275" s="1"/>
  <c r="AP89" i="275"/>
  <c r="AP139" i="275" s="1"/>
  <c r="AP179" i="275" s="1"/>
  <c r="Y186" i="275"/>
  <c r="Y146" i="275"/>
  <c r="I194" i="275"/>
  <c r="I154" i="275"/>
  <c r="B210" i="275"/>
  <c r="AQ210" i="275" s="1"/>
  <c r="AR170" i="275"/>
  <c r="AQ170" i="275"/>
  <c r="AS170" i="275" s="1"/>
  <c r="E150" i="275"/>
  <c r="F52" i="275"/>
  <c r="F102" i="275" s="1"/>
  <c r="J52" i="275"/>
  <c r="J102" i="275" s="1"/>
  <c r="N52" i="275"/>
  <c r="N102" i="275" s="1"/>
  <c r="R52" i="275"/>
  <c r="R102" i="275" s="1"/>
  <c r="V52" i="275"/>
  <c r="V102" i="275" s="1"/>
  <c r="Z52" i="275"/>
  <c r="Z102" i="275" s="1"/>
  <c r="AD52" i="275"/>
  <c r="AD102" i="275" s="1"/>
  <c r="AH52" i="275"/>
  <c r="AH102" i="275" s="1"/>
  <c r="AL52" i="275"/>
  <c r="AL102" i="275" s="1"/>
  <c r="AP52" i="275"/>
  <c r="AP102" i="275" s="1"/>
  <c r="F54" i="275"/>
  <c r="F104" i="275" s="1"/>
  <c r="J54" i="275"/>
  <c r="J104" i="275" s="1"/>
  <c r="N54" i="275"/>
  <c r="N104" i="275" s="1"/>
  <c r="R54" i="275"/>
  <c r="R104" i="275" s="1"/>
  <c r="V54" i="275"/>
  <c r="V104" i="275" s="1"/>
  <c r="Z54" i="275"/>
  <c r="Z104" i="275" s="1"/>
  <c r="AD54" i="275"/>
  <c r="AD104" i="275" s="1"/>
  <c r="AH54" i="275"/>
  <c r="AH104" i="275" s="1"/>
  <c r="AL54" i="275"/>
  <c r="AL104" i="275" s="1"/>
  <c r="AP54" i="275"/>
  <c r="AP104" i="275" s="1"/>
  <c r="F56" i="275"/>
  <c r="F106" i="275" s="1"/>
  <c r="J56" i="275"/>
  <c r="J106" i="275" s="1"/>
  <c r="N56" i="275"/>
  <c r="N106" i="275" s="1"/>
  <c r="R56" i="275"/>
  <c r="R106" i="275" s="1"/>
  <c r="V56" i="275"/>
  <c r="V106" i="275" s="1"/>
  <c r="Z56" i="275"/>
  <c r="Z106" i="275" s="1"/>
  <c r="AD56" i="275"/>
  <c r="AD106" i="275" s="1"/>
  <c r="AH56" i="275"/>
  <c r="AH106" i="275" s="1"/>
  <c r="AL56" i="275"/>
  <c r="AL106" i="275" s="1"/>
  <c r="AP56" i="275"/>
  <c r="AP106" i="275" s="1"/>
  <c r="B188" i="275"/>
  <c r="AQ188" i="275" s="1"/>
  <c r="AR148" i="275"/>
  <c r="AQ148" i="275"/>
  <c r="AS148" i="275" s="1"/>
  <c r="F58" i="275"/>
  <c r="F108" i="275" s="1"/>
  <c r="J58" i="275"/>
  <c r="J108" i="275" s="1"/>
  <c r="N58" i="275"/>
  <c r="N108" i="275" s="1"/>
  <c r="R58" i="275"/>
  <c r="R108" i="275" s="1"/>
  <c r="V58" i="275"/>
  <c r="V108" i="275" s="1"/>
  <c r="Z58" i="275"/>
  <c r="Z108" i="275" s="1"/>
  <c r="AD58" i="275"/>
  <c r="AD108" i="275" s="1"/>
  <c r="AH58" i="275"/>
  <c r="AH108" i="275" s="1"/>
  <c r="AL58" i="275"/>
  <c r="AL108" i="275" s="1"/>
  <c r="AP58" i="275"/>
  <c r="AP108" i="275" s="1"/>
  <c r="F60" i="275"/>
  <c r="F110" i="275" s="1"/>
  <c r="J60" i="275"/>
  <c r="J110" i="275" s="1"/>
  <c r="N60" i="275"/>
  <c r="N110" i="275" s="1"/>
  <c r="R60" i="275"/>
  <c r="R110" i="275" s="1"/>
  <c r="V60" i="275"/>
  <c r="V110" i="275" s="1"/>
  <c r="Z60" i="275"/>
  <c r="Z110" i="275" s="1"/>
  <c r="AD60" i="275"/>
  <c r="AD110" i="275" s="1"/>
  <c r="AH60" i="275"/>
  <c r="AH110" i="275" s="1"/>
  <c r="AL60" i="275"/>
  <c r="AL110" i="275" s="1"/>
  <c r="AP60" i="275"/>
  <c r="AP110" i="275" s="1"/>
  <c r="B192" i="275"/>
  <c r="AQ192" i="275" s="1"/>
  <c r="AR152" i="275"/>
  <c r="AQ152" i="275"/>
  <c r="AS152" i="275" s="1"/>
  <c r="F62" i="275"/>
  <c r="F112" i="275" s="1"/>
  <c r="J62" i="275"/>
  <c r="J112" i="275" s="1"/>
  <c r="N62" i="275"/>
  <c r="N112" i="275" s="1"/>
  <c r="R62" i="275"/>
  <c r="R112" i="275" s="1"/>
  <c r="V62" i="275"/>
  <c r="V112" i="275" s="1"/>
  <c r="Z62" i="275"/>
  <c r="Z112" i="275" s="1"/>
  <c r="AD62" i="275"/>
  <c r="AD112" i="275" s="1"/>
  <c r="AH62" i="275"/>
  <c r="AH112" i="275" s="1"/>
  <c r="AL62" i="275"/>
  <c r="AL112" i="275" s="1"/>
  <c r="AP62" i="275"/>
  <c r="AP112" i="275" s="1"/>
  <c r="F64" i="275"/>
  <c r="F114" i="275" s="1"/>
  <c r="J64" i="275"/>
  <c r="J114" i="275" s="1"/>
  <c r="N64" i="275"/>
  <c r="N114" i="275" s="1"/>
  <c r="R64" i="275"/>
  <c r="R114" i="275" s="1"/>
  <c r="V64" i="275"/>
  <c r="V114" i="275" s="1"/>
  <c r="Z64" i="275"/>
  <c r="Z114" i="275" s="1"/>
  <c r="AD64" i="275"/>
  <c r="AD114" i="275" s="1"/>
  <c r="AH64" i="275"/>
  <c r="AH114" i="275" s="1"/>
  <c r="AL64" i="275"/>
  <c r="AL114" i="275" s="1"/>
  <c r="AP64" i="275"/>
  <c r="AP114" i="275" s="1"/>
  <c r="B196" i="275"/>
  <c r="AQ196" i="275" s="1"/>
  <c r="AR156" i="275"/>
  <c r="AQ156" i="275"/>
  <c r="AS156" i="275" s="1"/>
  <c r="F66" i="275"/>
  <c r="F116" i="275" s="1"/>
  <c r="J66" i="275"/>
  <c r="J116" i="275" s="1"/>
  <c r="N66" i="275"/>
  <c r="N116" i="275" s="1"/>
  <c r="R66" i="275"/>
  <c r="R116" i="275" s="1"/>
  <c r="V66" i="275"/>
  <c r="V116" i="275" s="1"/>
  <c r="Z66" i="275"/>
  <c r="Z116" i="275" s="1"/>
  <c r="AD66" i="275"/>
  <c r="AD116" i="275" s="1"/>
  <c r="AH66" i="275"/>
  <c r="AH116" i="275" s="1"/>
  <c r="AL66" i="275"/>
  <c r="AL116" i="275" s="1"/>
  <c r="AP66" i="275"/>
  <c r="AP116" i="275" s="1"/>
  <c r="F68" i="275"/>
  <c r="F118" i="275" s="1"/>
  <c r="J68" i="275"/>
  <c r="J118" i="275" s="1"/>
  <c r="N68" i="275"/>
  <c r="N118" i="275" s="1"/>
  <c r="R68" i="275"/>
  <c r="R118" i="275" s="1"/>
  <c r="V68" i="275"/>
  <c r="V118" i="275" s="1"/>
  <c r="Z68" i="275"/>
  <c r="Z118" i="275" s="1"/>
  <c r="AD68" i="275"/>
  <c r="AD118" i="275" s="1"/>
  <c r="AH68" i="275"/>
  <c r="AH118" i="275" s="1"/>
  <c r="AL68" i="275"/>
  <c r="AL118" i="275" s="1"/>
  <c r="AP68" i="275"/>
  <c r="AP118" i="275" s="1"/>
  <c r="D69" i="275"/>
  <c r="D119" i="275" s="1"/>
  <c r="H69" i="275"/>
  <c r="H119" i="275" s="1"/>
  <c r="L69" i="275"/>
  <c r="L119" i="275" s="1"/>
  <c r="P69" i="275"/>
  <c r="P119" i="275" s="1"/>
  <c r="T69" i="275"/>
  <c r="T119" i="275" s="1"/>
  <c r="X69" i="275"/>
  <c r="X119" i="275" s="1"/>
  <c r="AB69" i="275"/>
  <c r="AB119" i="275" s="1"/>
  <c r="AF69" i="275"/>
  <c r="AF119" i="275" s="1"/>
  <c r="AJ69" i="275"/>
  <c r="AJ119" i="275" s="1"/>
  <c r="AN69" i="275"/>
  <c r="AN119" i="275" s="1"/>
  <c r="B200" i="275"/>
  <c r="AQ200" i="275" s="1"/>
  <c r="AR160" i="275"/>
  <c r="AQ160" i="275"/>
  <c r="AS160" i="275" s="1"/>
  <c r="F70" i="275"/>
  <c r="F120" i="275" s="1"/>
  <c r="J70" i="275"/>
  <c r="J120" i="275" s="1"/>
  <c r="N70" i="275"/>
  <c r="N120" i="275" s="1"/>
  <c r="R70" i="275"/>
  <c r="R120" i="275" s="1"/>
  <c r="V70" i="275"/>
  <c r="V120" i="275" s="1"/>
  <c r="Z70" i="275"/>
  <c r="Z120" i="275" s="1"/>
  <c r="AD70" i="275"/>
  <c r="AD120" i="275" s="1"/>
  <c r="AH70" i="275"/>
  <c r="AH120" i="275" s="1"/>
  <c r="AL70" i="275"/>
  <c r="AL120" i="275" s="1"/>
  <c r="AP70" i="275"/>
  <c r="AP120" i="275" s="1"/>
  <c r="D71" i="275"/>
  <c r="D121" i="275" s="1"/>
  <c r="H71" i="275"/>
  <c r="H121" i="275" s="1"/>
  <c r="L71" i="275"/>
  <c r="L121" i="275" s="1"/>
  <c r="P71" i="275"/>
  <c r="P121" i="275" s="1"/>
  <c r="T71" i="275"/>
  <c r="T121" i="275" s="1"/>
  <c r="X71" i="275"/>
  <c r="X121" i="275" s="1"/>
  <c r="AB71" i="275"/>
  <c r="AB121" i="275" s="1"/>
  <c r="AF71" i="275"/>
  <c r="AF121" i="275" s="1"/>
  <c r="AJ71" i="275"/>
  <c r="AJ121" i="275" s="1"/>
  <c r="AN71" i="275"/>
  <c r="AN121" i="275" s="1"/>
  <c r="F72" i="275"/>
  <c r="F122" i="275" s="1"/>
  <c r="J72" i="275"/>
  <c r="J122" i="275" s="1"/>
  <c r="N72" i="275"/>
  <c r="N122" i="275" s="1"/>
  <c r="R72" i="275"/>
  <c r="R122" i="275" s="1"/>
  <c r="V72" i="275"/>
  <c r="V122" i="275" s="1"/>
  <c r="Z72" i="275"/>
  <c r="Z122" i="275" s="1"/>
  <c r="AD72" i="275"/>
  <c r="AD122" i="275" s="1"/>
  <c r="AH72" i="275"/>
  <c r="AH122" i="275" s="1"/>
  <c r="AL72" i="275"/>
  <c r="AL122" i="275" s="1"/>
  <c r="AP72" i="275"/>
  <c r="AP122" i="275" s="1"/>
  <c r="D73" i="275"/>
  <c r="D123" i="275" s="1"/>
  <c r="H73" i="275"/>
  <c r="H123" i="275" s="1"/>
  <c r="L73" i="275"/>
  <c r="L123" i="275" s="1"/>
  <c r="P73" i="275"/>
  <c r="P123" i="275" s="1"/>
  <c r="T73" i="275"/>
  <c r="T123" i="275" s="1"/>
  <c r="X73" i="275"/>
  <c r="X123" i="275" s="1"/>
  <c r="AB73" i="275"/>
  <c r="AB123" i="275" s="1"/>
  <c r="AF73" i="275"/>
  <c r="AF123" i="275" s="1"/>
  <c r="AJ73" i="275"/>
  <c r="AJ123" i="275" s="1"/>
  <c r="AN73" i="275"/>
  <c r="AN123" i="275" s="1"/>
  <c r="AR164" i="275"/>
  <c r="B204" i="275"/>
  <c r="AQ204" i="275" s="1"/>
  <c r="AQ164" i="275"/>
  <c r="AS164" i="275" s="1"/>
  <c r="F74" i="275"/>
  <c r="F124" i="275" s="1"/>
  <c r="J74" i="275"/>
  <c r="J124" i="275" s="1"/>
  <c r="N74" i="275"/>
  <c r="N124" i="275" s="1"/>
  <c r="R74" i="275"/>
  <c r="R124" i="275" s="1"/>
  <c r="V74" i="275"/>
  <c r="V124" i="275" s="1"/>
  <c r="Z74" i="275"/>
  <c r="Z124" i="275" s="1"/>
  <c r="AD74" i="275"/>
  <c r="AD124" i="275" s="1"/>
  <c r="AH74" i="275"/>
  <c r="AH124" i="275" s="1"/>
  <c r="AL74" i="275"/>
  <c r="AL124" i="275" s="1"/>
  <c r="AP74" i="275"/>
  <c r="AP124" i="275" s="1"/>
  <c r="D75" i="275"/>
  <c r="D125" i="275" s="1"/>
  <c r="H75" i="275"/>
  <c r="H125" i="275" s="1"/>
  <c r="L75" i="275"/>
  <c r="L125" i="275" s="1"/>
  <c r="P75" i="275"/>
  <c r="P125" i="275" s="1"/>
  <c r="T75" i="275"/>
  <c r="T125" i="275" s="1"/>
  <c r="X75" i="275"/>
  <c r="X125" i="275" s="1"/>
  <c r="AB75" i="275"/>
  <c r="AB125" i="275" s="1"/>
  <c r="AF75" i="275"/>
  <c r="AF125" i="275" s="1"/>
  <c r="AJ75" i="275"/>
  <c r="AJ125" i="275" s="1"/>
  <c r="AN75" i="275"/>
  <c r="AN125" i="275" s="1"/>
  <c r="F76" i="275"/>
  <c r="F126" i="275" s="1"/>
  <c r="J76" i="275"/>
  <c r="J126" i="275" s="1"/>
  <c r="N76" i="275"/>
  <c r="N126" i="275" s="1"/>
  <c r="R76" i="275"/>
  <c r="R126" i="275" s="1"/>
  <c r="V76" i="275"/>
  <c r="V126" i="275" s="1"/>
  <c r="Z76" i="275"/>
  <c r="Z126" i="275" s="1"/>
  <c r="AD76" i="275"/>
  <c r="AD126" i="275" s="1"/>
  <c r="AH76" i="275"/>
  <c r="AH126" i="275" s="1"/>
  <c r="AL76" i="275"/>
  <c r="AL126" i="275" s="1"/>
  <c r="AP76" i="275"/>
  <c r="AP126" i="275" s="1"/>
  <c r="D77" i="275"/>
  <c r="D127" i="275" s="1"/>
  <c r="H77" i="275"/>
  <c r="H127" i="275" s="1"/>
  <c r="L77" i="275"/>
  <c r="L127" i="275" s="1"/>
  <c r="P77" i="275"/>
  <c r="P127" i="275" s="1"/>
  <c r="T77" i="275"/>
  <c r="T127" i="275" s="1"/>
  <c r="X77" i="275"/>
  <c r="X127" i="275" s="1"/>
  <c r="AB77" i="275"/>
  <c r="AB127" i="275" s="1"/>
  <c r="AF77" i="275"/>
  <c r="AF127" i="275" s="1"/>
  <c r="AJ77" i="275"/>
  <c r="AJ127" i="275" s="1"/>
  <c r="AN77" i="275"/>
  <c r="AN127" i="275" s="1"/>
  <c r="B208" i="275"/>
  <c r="AQ208" i="275" s="1"/>
  <c r="AR168" i="275"/>
  <c r="AQ168" i="275"/>
  <c r="AS168" i="275" s="1"/>
  <c r="F78" i="275"/>
  <c r="F128" i="275" s="1"/>
  <c r="J78" i="275"/>
  <c r="J128" i="275" s="1"/>
  <c r="N78" i="275"/>
  <c r="N128" i="275" s="1"/>
  <c r="R78" i="275"/>
  <c r="R128" i="275" s="1"/>
  <c r="V78" i="275"/>
  <c r="V128" i="275" s="1"/>
  <c r="Z78" i="275"/>
  <c r="Z128" i="275" s="1"/>
  <c r="AD78" i="275"/>
  <c r="AD128" i="275" s="1"/>
  <c r="AH78" i="275"/>
  <c r="AH128" i="275" s="1"/>
  <c r="AL78" i="275"/>
  <c r="AL128" i="275" s="1"/>
  <c r="AP78" i="275"/>
  <c r="AP128" i="275" s="1"/>
  <c r="D79" i="275"/>
  <c r="D129" i="275" s="1"/>
  <c r="H79" i="275"/>
  <c r="H129" i="275" s="1"/>
  <c r="L79" i="275"/>
  <c r="L129" i="275" s="1"/>
  <c r="P79" i="275"/>
  <c r="P129" i="275" s="1"/>
  <c r="T79" i="275"/>
  <c r="T129" i="275" s="1"/>
  <c r="X79" i="275"/>
  <c r="X129" i="275" s="1"/>
  <c r="AB79" i="275"/>
  <c r="AB129" i="275" s="1"/>
  <c r="AF79" i="275"/>
  <c r="AF129" i="275" s="1"/>
  <c r="AJ79" i="275"/>
  <c r="AJ129" i="275" s="1"/>
  <c r="AN79" i="275"/>
  <c r="AN129" i="275" s="1"/>
  <c r="F80" i="275"/>
  <c r="F130" i="275" s="1"/>
  <c r="J80" i="275"/>
  <c r="J130" i="275" s="1"/>
  <c r="N80" i="275"/>
  <c r="N130" i="275" s="1"/>
  <c r="R80" i="275"/>
  <c r="R130" i="275" s="1"/>
  <c r="V80" i="275"/>
  <c r="V130" i="275" s="1"/>
  <c r="Z80" i="275"/>
  <c r="Z130" i="275" s="1"/>
  <c r="AD80" i="275"/>
  <c r="AD130" i="275" s="1"/>
  <c r="AH80" i="275"/>
  <c r="AH130" i="275" s="1"/>
  <c r="AL80" i="275"/>
  <c r="AL130" i="275" s="1"/>
  <c r="AP80" i="275"/>
  <c r="AP130" i="275" s="1"/>
  <c r="D81" i="275"/>
  <c r="D131" i="275" s="1"/>
  <c r="H81" i="275"/>
  <c r="H131" i="275" s="1"/>
  <c r="L81" i="275"/>
  <c r="L131" i="275" s="1"/>
  <c r="P81" i="275"/>
  <c r="P131" i="275" s="1"/>
  <c r="T81" i="275"/>
  <c r="T131" i="275" s="1"/>
  <c r="X81" i="275"/>
  <c r="X131" i="275" s="1"/>
  <c r="AB81" i="275"/>
  <c r="AB131" i="275" s="1"/>
  <c r="AF81" i="275"/>
  <c r="AF131" i="275" s="1"/>
  <c r="AJ81" i="275"/>
  <c r="AJ131" i="275" s="1"/>
  <c r="AN81" i="275"/>
  <c r="AN131" i="275" s="1"/>
  <c r="B212" i="275"/>
  <c r="AQ212" i="275" s="1"/>
  <c r="AR172" i="275"/>
  <c r="AQ172" i="275"/>
  <c r="AS172" i="275" s="1"/>
  <c r="F82" i="275"/>
  <c r="F132" i="275" s="1"/>
  <c r="J82" i="275"/>
  <c r="J132" i="275" s="1"/>
  <c r="N82" i="275"/>
  <c r="N132" i="275" s="1"/>
  <c r="R82" i="275"/>
  <c r="R132" i="275" s="1"/>
  <c r="V82" i="275"/>
  <c r="V132" i="275" s="1"/>
  <c r="Z82" i="275"/>
  <c r="Z132" i="275" s="1"/>
  <c r="AD82" i="275"/>
  <c r="AD132" i="275" s="1"/>
  <c r="AH82" i="275"/>
  <c r="AH132" i="275" s="1"/>
  <c r="AL82" i="275"/>
  <c r="AL132" i="275" s="1"/>
  <c r="AP82" i="275"/>
  <c r="AP132" i="275" s="1"/>
  <c r="D83" i="275"/>
  <c r="D133" i="275" s="1"/>
  <c r="H83" i="275"/>
  <c r="H133" i="275" s="1"/>
  <c r="L83" i="275"/>
  <c r="L133" i="275" s="1"/>
  <c r="P83" i="275"/>
  <c r="P133" i="275" s="1"/>
  <c r="T83" i="275"/>
  <c r="T133" i="275" s="1"/>
  <c r="X83" i="275"/>
  <c r="X133" i="275" s="1"/>
  <c r="AB83" i="275"/>
  <c r="AB133" i="275" s="1"/>
  <c r="AF83" i="275"/>
  <c r="AF133" i="275" s="1"/>
  <c r="AJ83" i="275"/>
  <c r="AJ133" i="275" s="1"/>
  <c r="AN83" i="275"/>
  <c r="AN133" i="275" s="1"/>
  <c r="F84" i="275"/>
  <c r="F134" i="275" s="1"/>
  <c r="J84" i="275"/>
  <c r="J134" i="275" s="1"/>
  <c r="N84" i="275"/>
  <c r="N134" i="275" s="1"/>
  <c r="R84" i="275"/>
  <c r="R134" i="275" s="1"/>
  <c r="V84" i="275"/>
  <c r="V134" i="275" s="1"/>
  <c r="Z84" i="275"/>
  <c r="Z134" i="275" s="1"/>
  <c r="AD84" i="275"/>
  <c r="AD134" i="275" s="1"/>
  <c r="AH84" i="275"/>
  <c r="AH134" i="275" s="1"/>
  <c r="AL84" i="275"/>
  <c r="AL134" i="275" s="1"/>
  <c r="AP84" i="275"/>
  <c r="AP134" i="275" s="1"/>
  <c r="D85" i="275"/>
  <c r="D135" i="275" s="1"/>
  <c r="H85" i="275"/>
  <c r="H135" i="275" s="1"/>
  <c r="L85" i="275"/>
  <c r="L135" i="275" s="1"/>
  <c r="P85" i="275"/>
  <c r="P135" i="275" s="1"/>
  <c r="T85" i="275"/>
  <c r="T135" i="275" s="1"/>
  <c r="X85" i="275"/>
  <c r="X135" i="275" s="1"/>
  <c r="AB85" i="275"/>
  <c r="AB135" i="275" s="1"/>
  <c r="AF85" i="275"/>
  <c r="AF135" i="275" s="1"/>
  <c r="AJ85" i="275"/>
  <c r="AJ135" i="275" s="1"/>
  <c r="AN85" i="275"/>
  <c r="AN135" i="275" s="1"/>
  <c r="B216" i="275"/>
  <c r="AQ216" i="275" s="1"/>
  <c r="AR176" i="275"/>
  <c r="AQ176" i="275"/>
  <c r="AS176" i="275" s="1"/>
  <c r="F86" i="275"/>
  <c r="F136" i="275" s="1"/>
  <c r="J86" i="275"/>
  <c r="J136" i="275" s="1"/>
  <c r="N86" i="275"/>
  <c r="N136" i="275" s="1"/>
  <c r="R86" i="275"/>
  <c r="R136" i="275" s="1"/>
  <c r="V86" i="275"/>
  <c r="V136" i="275" s="1"/>
  <c r="Z86" i="275"/>
  <c r="Z136" i="275" s="1"/>
  <c r="AD86" i="275"/>
  <c r="AD136" i="275" s="1"/>
  <c r="AH86" i="275"/>
  <c r="AH136" i="275" s="1"/>
  <c r="AL86" i="275"/>
  <c r="AL136" i="275" s="1"/>
  <c r="AP86" i="275"/>
  <c r="AP136" i="275" s="1"/>
  <c r="D87" i="275"/>
  <c r="D137" i="275" s="1"/>
  <c r="H87" i="275"/>
  <c r="H137" i="275" s="1"/>
  <c r="L87" i="275"/>
  <c r="L137" i="275" s="1"/>
  <c r="P87" i="275"/>
  <c r="P137" i="275" s="1"/>
  <c r="T87" i="275"/>
  <c r="T137" i="275" s="1"/>
  <c r="X87" i="275"/>
  <c r="X137" i="275" s="1"/>
  <c r="AB87" i="275"/>
  <c r="AB137" i="275" s="1"/>
  <c r="AF87" i="275"/>
  <c r="AF137" i="275" s="1"/>
  <c r="AJ87" i="275"/>
  <c r="AJ137" i="275" s="1"/>
  <c r="AN87" i="275"/>
  <c r="AN137" i="275" s="1"/>
  <c r="B218" i="275"/>
  <c r="AQ218" i="275" s="1"/>
  <c r="AR178" i="275"/>
  <c r="AQ178" i="275"/>
  <c r="AS178" i="275" s="1"/>
  <c r="F88" i="275"/>
  <c r="F138" i="275" s="1"/>
  <c r="J88" i="275"/>
  <c r="J138" i="275" s="1"/>
  <c r="N88" i="275"/>
  <c r="N138" i="275" s="1"/>
  <c r="R88" i="275"/>
  <c r="R138" i="275" s="1"/>
  <c r="V88" i="275"/>
  <c r="V138" i="275" s="1"/>
  <c r="Z88" i="275"/>
  <c r="Z138" i="275" s="1"/>
  <c r="AD88" i="275"/>
  <c r="AD138" i="275" s="1"/>
  <c r="AH88" i="275"/>
  <c r="AH138" i="275" s="1"/>
  <c r="AL88" i="275"/>
  <c r="AL138" i="275" s="1"/>
  <c r="AP88" i="275"/>
  <c r="AP138" i="275" s="1"/>
  <c r="D89" i="275"/>
  <c r="D139" i="275" s="1"/>
  <c r="D179" i="275" s="1"/>
  <c r="H89" i="275"/>
  <c r="H139" i="275" s="1"/>
  <c r="H179" i="275" s="1"/>
  <c r="L89" i="275"/>
  <c r="L139" i="275" s="1"/>
  <c r="L179" i="275" s="1"/>
  <c r="P89" i="275"/>
  <c r="P139" i="275" s="1"/>
  <c r="P179" i="275" s="1"/>
  <c r="T89" i="275"/>
  <c r="T139" i="275" s="1"/>
  <c r="T179" i="275" s="1"/>
  <c r="X89" i="275"/>
  <c r="X139" i="275" s="1"/>
  <c r="X179" i="275" s="1"/>
  <c r="AB89" i="275"/>
  <c r="AB139" i="275" s="1"/>
  <c r="AB179" i="275" s="1"/>
  <c r="AF89" i="275"/>
  <c r="AF139" i="275" s="1"/>
  <c r="AF179" i="275" s="1"/>
  <c r="AJ89" i="275"/>
  <c r="AJ139" i="275" s="1"/>
  <c r="AJ179" i="275" s="1"/>
  <c r="AN89" i="275"/>
  <c r="AN139" i="275" s="1"/>
  <c r="AN179" i="275" s="1"/>
  <c r="B122" i="275"/>
  <c r="B162" i="275" s="1"/>
  <c r="AK150" i="275"/>
  <c r="M152" i="275"/>
  <c r="AC156" i="275"/>
  <c r="E158" i="275"/>
  <c r="AC164" i="275"/>
  <c r="F69" i="275"/>
  <c r="F119" i="275" s="1"/>
  <c r="N69" i="275"/>
  <c r="N119" i="275" s="1"/>
  <c r="V69" i="275"/>
  <c r="V119" i="275" s="1"/>
  <c r="AD69" i="275"/>
  <c r="AD119" i="275" s="1"/>
  <c r="AL69" i="275"/>
  <c r="AL119" i="275" s="1"/>
  <c r="AP69" i="275"/>
  <c r="AP119" i="275" s="1"/>
  <c r="F71" i="275"/>
  <c r="F121" i="275" s="1"/>
  <c r="V71" i="275"/>
  <c r="V121" i="275" s="1"/>
  <c r="H202" i="275"/>
  <c r="H162" i="275"/>
  <c r="T202" i="275"/>
  <c r="T162" i="275"/>
  <c r="AF202" i="275"/>
  <c r="AF162" i="275"/>
  <c r="AJ202" i="275"/>
  <c r="AJ162" i="275"/>
  <c r="F73" i="275"/>
  <c r="F123" i="275" s="1"/>
  <c r="V73" i="275"/>
  <c r="V123" i="275" s="1"/>
  <c r="AL73" i="275"/>
  <c r="AL123" i="275" s="1"/>
  <c r="F75" i="275"/>
  <c r="F125" i="275" s="1"/>
  <c r="N75" i="275"/>
  <c r="N125" i="275" s="1"/>
  <c r="V75" i="275"/>
  <c r="V125" i="275" s="1"/>
  <c r="AD75" i="275"/>
  <c r="AD125" i="275" s="1"/>
  <c r="AH75" i="275"/>
  <c r="AH125" i="275" s="1"/>
  <c r="AL75" i="275"/>
  <c r="AL125" i="275" s="1"/>
  <c r="AP75" i="275"/>
  <c r="AP125" i="275" s="1"/>
  <c r="L206" i="275"/>
  <c r="L166" i="275"/>
  <c r="X206" i="275"/>
  <c r="X166" i="275"/>
  <c r="AJ206" i="275"/>
  <c r="AJ166" i="275"/>
  <c r="J77" i="275"/>
  <c r="J127" i="275" s="1"/>
  <c r="V77" i="275"/>
  <c r="V127" i="275" s="1"/>
  <c r="AH77" i="275"/>
  <c r="AH127" i="275" s="1"/>
  <c r="AP77" i="275"/>
  <c r="AP127" i="275" s="1"/>
  <c r="J79" i="275"/>
  <c r="J129" i="275" s="1"/>
  <c r="R79" i="275"/>
  <c r="R129" i="275" s="1"/>
  <c r="Z79" i="275"/>
  <c r="Z129" i="275" s="1"/>
  <c r="AD79" i="275"/>
  <c r="AD129" i="275" s="1"/>
  <c r="AL79" i="275"/>
  <c r="AL129" i="275" s="1"/>
  <c r="AP79" i="275"/>
  <c r="AP129" i="275" s="1"/>
  <c r="L210" i="275"/>
  <c r="L170" i="275"/>
  <c r="X210" i="275"/>
  <c r="X170" i="275"/>
  <c r="B211" i="275"/>
  <c r="AQ211" i="275" s="1"/>
  <c r="AR171" i="275"/>
  <c r="AQ171" i="275"/>
  <c r="AS171" i="275" s="1"/>
  <c r="R81" i="275"/>
  <c r="R131" i="275" s="1"/>
  <c r="AD81" i="275"/>
  <c r="AD131" i="275" s="1"/>
  <c r="F83" i="275"/>
  <c r="F133" i="275" s="1"/>
  <c r="D214" i="275"/>
  <c r="D174" i="275"/>
  <c r="L214" i="275"/>
  <c r="L174" i="275"/>
  <c r="X214" i="275"/>
  <c r="X174" i="275"/>
  <c r="AJ214" i="275"/>
  <c r="AJ174" i="275"/>
  <c r="F85" i="275"/>
  <c r="F135" i="275" s="1"/>
  <c r="D216" i="275"/>
  <c r="D176" i="275"/>
  <c r="X216" i="275"/>
  <c r="X176" i="275"/>
  <c r="AJ216" i="275"/>
  <c r="AJ176" i="275"/>
  <c r="F87" i="275"/>
  <c r="F137" i="275" s="1"/>
  <c r="R87" i="275"/>
  <c r="R137" i="275" s="1"/>
  <c r="Z87" i="275"/>
  <c r="Z137" i="275" s="1"/>
  <c r="AD87" i="275"/>
  <c r="AD137" i="275" s="1"/>
  <c r="AL87" i="275"/>
  <c r="AL137" i="275" s="1"/>
  <c r="AP87" i="275"/>
  <c r="AP137" i="275" s="1"/>
  <c r="L218" i="275"/>
  <c r="L178" i="275"/>
  <c r="X218" i="275"/>
  <c r="X178" i="275"/>
  <c r="B219" i="275"/>
  <c r="AQ179" i="275"/>
  <c r="N89" i="275"/>
  <c r="N139" i="275" s="1"/>
  <c r="N179" i="275" s="1"/>
  <c r="V89" i="275"/>
  <c r="V139" i="275" s="1"/>
  <c r="V179" i="275" s="1"/>
  <c r="AL89" i="275"/>
  <c r="AL139" i="275" s="1"/>
  <c r="AL179" i="275" s="1"/>
  <c r="M190" i="275"/>
  <c r="M150" i="275"/>
  <c r="AC190" i="275"/>
  <c r="AC150" i="275"/>
  <c r="Y194" i="275"/>
  <c r="Y154" i="275"/>
  <c r="C52" i="275"/>
  <c r="G52" i="275"/>
  <c r="G102" i="275" s="1"/>
  <c r="K52" i="275"/>
  <c r="K102" i="275" s="1"/>
  <c r="O52" i="275"/>
  <c r="O102" i="275" s="1"/>
  <c r="S52" i="275"/>
  <c r="S102" i="275" s="1"/>
  <c r="W52" i="275"/>
  <c r="W102" i="275" s="1"/>
  <c r="AA52" i="275"/>
  <c r="AA102" i="275" s="1"/>
  <c r="AE52" i="275"/>
  <c r="AE102" i="275" s="1"/>
  <c r="AI52" i="275"/>
  <c r="AI102" i="275" s="1"/>
  <c r="AM52" i="275"/>
  <c r="AM102" i="275" s="1"/>
  <c r="C54" i="275"/>
  <c r="G54" i="275"/>
  <c r="G104" i="275" s="1"/>
  <c r="K54" i="275"/>
  <c r="K104" i="275" s="1"/>
  <c r="O54" i="275"/>
  <c r="O104" i="275" s="1"/>
  <c r="S54" i="275"/>
  <c r="S104" i="275" s="1"/>
  <c r="W54" i="275"/>
  <c r="W104" i="275" s="1"/>
  <c r="AA54" i="275"/>
  <c r="AA104" i="275" s="1"/>
  <c r="AE54" i="275"/>
  <c r="AE104" i="275" s="1"/>
  <c r="AI54" i="275"/>
  <c r="AI104" i="275" s="1"/>
  <c r="AM54" i="275"/>
  <c r="AM104" i="275" s="1"/>
  <c r="C56" i="275"/>
  <c r="G56" i="275"/>
  <c r="G106" i="275" s="1"/>
  <c r="K56" i="275"/>
  <c r="K106" i="275" s="1"/>
  <c r="O56" i="275"/>
  <c r="O106" i="275" s="1"/>
  <c r="S56" i="275"/>
  <c r="S106" i="275" s="1"/>
  <c r="W56" i="275"/>
  <c r="W106" i="275" s="1"/>
  <c r="AA56" i="275"/>
  <c r="AA106" i="275" s="1"/>
  <c r="AE56" i="275"/>
  <c r="AE106" i="275" s="1"/>
  <c r="AI56" i="275"/>
  <c r="AI106" i="275" s="1"/>
  <c r="AM56" i="275"/>
  <c r="AM106" i="275" s="1"/>
  <c r="AQ56" i="275"/>
  <c r="C106" i="275" s="1"/>
  <c r="C58" i="275"/>
  <c r="G58" i="275"/>
  <c r="G108" i="275" s="1"/>
  <c r="K58" i="275"/>
  <c r="K108" i="275" s="1"/>
  <c r="O58" i="275"/>
  <c r="O108" i="275" s="1"/>
  <c r="S58" i="275"/>
  <c r="S108" i="275" s="1"/>
  <c r="W58" i="275"/>
  <c r="W108" i="275" s="1"/>
  <c r="AA58" i="275"/>
  <c r="AA108" i="275" s="1"/>
  <c r="AE58" i="275"/>
  <c r="AE108" i="275" s="1"/>
  <c r="AI58" i="275"/>
  <c r="AI108" i="275" s="1"/>
  <c r="AM58" i="275"/>
  <c r="AM108" i="275" s="1"/>
  <c r="AQ58" i="275"/>
  <c r="C108" i="275" s="1"/>
  <c r="C60" i="275"/>
  <c r="G60" i="275"/>
  <c r="G110" i="275" s="1"/>
  <c r="K60" i="275"/>
  <c r="K110" i="275" s="1"/>
  <c r="O60" i="275"/>
  <c r="O110" i="275" s="1"/>
  <c r="S60" i="275"/>
  <c r="S110" i="275" s="1"/>
  <c r="W60" i="275"/>
  <c r="W110" i="275" s="1"/>
  <c r="AA60" i="275"/>
  <c r="AA110" i="275" s="1"/>
  <c r="AE60" i="275"/>
  <c r="AE110" i="275" s="1"/>
  <c r="AI60" i="275"/>
  <c r="AI110" i="275" s="1"/>
  <c r="AM60" i="275"/>
  <c r="AM110" i="275" s="1"/>
  <c r="AQ60" i="275"/>
  <c r="C110" i="275" s="1"/>
  <c r="C62" i="275"/>
  <c r="G62" i="275"/>
  <c r="G112" i="275" s="1"/>
  <c r="K62" i="275"/>
  <c r="K112" i="275" s="1"/>
  <c r="O62" i="275"/>
  <c r="O112" i="275" s="1"/>
  <c r="S62" i="275"/>
  <c r="S112" i="275" s="1"/>
  <c r="W62" i="275"/>
  <c r="W112" i="275" s="1"/>
  <c r="AA62" i="275"/>
  <c r="AA112" i="275" s="1"/>
  <c r="AE62" i="275"/>
  <c r="AE112" i="275" s="1"/>
  <c r="AI62" i="275"/>
  <c r="AI112" i="275" s="1"/>
  <c r="AM62" i="275"/>
  <c r="AM112" i="275" s="1"/>
  <c r="AQ62" i="275"/>
  <c r="C112" i="275" s="1"/>
  <c r="C64" i="275"/>
  <c r="G64" i="275"/>
  <c r="G114" i="275" s="1"/>
  <c r="K64" i="275"/>
  <c r="K114" i="275" s="1"/>
  <c r="O64" i="275"/>
  <c r="O114" i="275" s="1"/>
  <c r="S64" i="275"/>
  <c r="S114" i="275" s="1"/>
  <c r="W64" i="275"/>
  <c r="W114" i="275" s="1"/>
  <c r="AA64" i="275"/>
  <c r="AA114" i="275" s="1"/>
  <c r="AE64" i="275"/>
  <c r="AE114" i="275" s="1"/>
  <c r="AI64" i="275"/>
  <c r="AI114" i="275" s="1"/>
  <c r="AM64" i="275"/>
  <c r="AM114" i="275" s="1"/>
  <c r="C66" i="275"/>
  <c r="G66" i="275"/>
  <c r="G116" i="275" s="1"/>
  <c r="K66" i="275"/>
  <c r="K116" i="275" s="1"/>
  <c r="O66" i="275"/>
  <c r="O116" i="275" s="1"/>
  <c r="S66" i="275"/>
  <c r="S116" i="275" s="1"/>
  <c r="W66" i="275"/>
  <c r="W116" i="275" s="1"/>
  <c r="AA66" i="275"/>
  <c r="AA116" i="275" s="1"/>
  <c r="AE66" i="275"/>
  <c r="AE116" i="275" s="1"/>
  <c r="AI66" i="275"/>
  <c r="AI116" i="275" s="1"/>
  <c r="AM66" i="275"/>
  <c r="AM116" i="275" s="1"/>
  <c r="AQ66" i="275"/>
  <c r="C116" i="275" s="1"/>
  <c r="C68" i="275"/>
  <c r="G68" i="275"/>
  <c r="G118" i="275" s="1"/>
  <c r="K68" i="275"/>
  <c r="K118" i="275" s="1"/>
  <c r="O68" i="275"/>
  <c r="O118" i="275" s="1"/>
  <c r="S68" i="275"/>
  <c r="S118" i="275" s="1"/>
  <c r="W68" i="275"/>
  <c r="W118" i="275" s="1"/>
  <c r="AA68" i="275"/>
  <c r="AA118" i="275" s="1"/>
  <c r="AE68" i="275"/>
  <c r="AE118" i="275" s="1"/>
  <c r="AI68" i="275"/>
  <c r="AI118" i="275" s="1"/>
  <c r="AM68" i="275"/>
  <c r="AM118" i="275" s="1"/>
  <c r="E69" i="275"/>
  <c r="E119" i="275" s="1"/>
  <c r="I69" i="275"/>
  <c r="I119" i="275" s="1"/>
  <c r="M69" i="275"/>
  <c r="M119" i="275" s="1"/>
  <c r="Q69" i="275"/>
  <c r="Q119" i="275" s="1"/>
  <c r="U69" i="275"/>
  <c r="U119" i="275" s="1"/>
  <c r="Y69" i="275"/>
  <c r="Y119" i="275" s="1"/>
  <c r="AC69" i="275"/>
  <c r="AC119" i="275" s="1"/>
  <c r="AG69" i="275"/>
  <c r="AG119" i="275" s="1"/>
  <c r="AK69" i="275"/>
  <c r="AK119" i="275" s="1"/>
  <c r="AO69" i="275"/>
  <c r="AO119" i="275" s="1"/>
  <c r="C70" i="275"/>
  <c r="G70" i="275"/>
  <c r="G120" i="275" s="1"/>
  <c r="K70" i="275"/>
  <c r="K120" i="275" s="1"/>
  <c r="O70" i="275"/>
  <c r="O120" i="275" s="1"/>
  <c r="S70" i="275"/>
  <c r="S120" i="275" s="1"/>
  <c r="W70" i="275"/>
  <c r="W120" i="275" s="1"/>
  <c r="AA70" i="275"/>
  <c r="AA120" i="275" s="1"/>
  <c r="AE70" i="275"/>
  <c r="AE120" i="275" s="1"/>
  <c r="AI70" i="275"/>
  <c r="AI120" i="275" s="1"/>
  <c r="AM70" i="275"/>
  <c r="AM120" i="275" s="1"/>
  <c r="AQ70" i="275"/>
  <c r="C120" i="275" s="1"/>
  <c r="E71" i="275"/>
  <c r="E121" i="275" s="1"/>
  <c r="I71" i="275"/>
  <c r="I121" i="275" s="1"/>
  <c r="M71" i="275"/>
  <c r="M121" i="275" s="1"/>
  <c r="Q71" i="275"/>
  <c r="Q121" i="275" s="1"/>
  <c r="U71" i="275"/>
  <c r="U121" i="275" s="1"/>
  <c r="Y71" i="275"/>
  <c r="Y121" i="275" s="1"/>
  <c r="AC71" i="275"/>
  <c r="AC121" i="275" s="1"/>
  <c r="AG71" i="275"/>
  <c r="AG121" i="275" s="1"/>
  <c r="AK71" i="275"/>
  <c r="AK121" i="275" s="1"/>
  <c r="AO71" i="275"/>
  <c r="AO121" i="275" s="1"/>
  <c r="C72" i="275"/>
  <c r="G72" i="275"/>
  <c r="G122" i="275" s="1"/>
  <c r="K72" i="275"/>
  <c r="K122" i="275" s="1"/>
  <c r="O72" i="275"/>
  <c r="O122" i="275" s="1"/>
  <c r="S72" i="275"/>
  <c r="S122" i="275" s="1"/>
  <c r="W72" i="275"/>
  <c r="W122" i="275" s="1"/>
  <c r="AA72" i="275"/>
  <c r="AA122" i="275" s="1"/>
  <c r="AE72" i="275"/>
  <c r="AE122" i="275" s="1"/>
  <c r="AI72" i="275"/>
  <c r="AI122" i="275" s="1"/>
  <c r="AM72" i="275"/>
  <c r="AM122" i="275" s="1"/>
  <c r="E73" i="275"/>
  <c r="E123" i="275" s="1"/>
  <c r="I73" i="275"/>
  <c r="I123" i="275" s="1"/>
  <c r="M73" i="275"/>
  <c r="M123" i="275" s="1"/>
  <c r="Q73" i="275"/>
  <c r="Q123" i="275" s="1"/>
  <c r="U73" i="275"/>
  <c r="U123" i="275" s="1"/>
  <c r="Y73" i="275"/>
  <c r="Y123" i="275" s="1"/>
  <c r="AC73" i="275"/>
  <c r="AC123" i="275" s="1"/>
  <c r="AG73" i="275"/>
  <c r="AG123" i="275" s="1"/>
  <c r="AK73" i="275"/>
  <c r="AK123" i="275" s="1"/>
  <c r="AO73" i="275"/>
  <c r="AO123" i="275" s="1"/>
  <c r="C74" i="275"/>
  <c r="G74" i="275"/>
  <c r="G124" i="275" s="1"/>
  <c r="K74" i="275"/>
  <c r="K124" i="275" s="1"/>
  <c r="O74" i="275"/>
  <c r="O124" i="275" s="1"/>
  <c r="S74" i="275"/>
  <c r="S124" i="275" s="1"/>
  <c r="W74" i="275"/>
  <c r="W124" i="275" s="1"/>
  <c r="AA74" i="275"/>
  <c r="AA124" i="275" s="1"/>
  <c r="AE74" i="275"/>
  <c r="AE124" i="275" s="1"/>
  <c r="AI74" i="275"/>
  <c r="AI124" i="275" s="1"/>
  <c r="AM74" i="275"/>
  <c r="AM124" i="275" s="1"/>
  <c r="AQ74" i="275"/>
  <c r="C124" i="275" s="1"/>
  <c r="E75" i="275"/>
  <c r="E125" i="275" s="1"/>
  <c r="I75" i="275"/>
  <c r="I125" i="275" s="1"/>
  <c r="M75" i="275"/>
  <c r="M125" i="275" s="1"/>
  <c r="Q75" i="275"/>
  <c r="Q125" i="275" s="1"/>
  <c r="U75" i="275"/>
  <c r="U125" i="275" s="1"/>
  <c r="Y75" i="275"/>
  <c r="Y125" i="275" s="1"/>
  <c r="AC75" i="275"/>
  <c r="AC125" i="275" s="1"/>
  <c r="AG75" i="275"/>
  <c r="AG125" i="275" s="1"/>
  <c r="AK75" i="275"/>
  <c r="AK125" i="275" s="1"/>
  <c r="AO75" i="275"/>
  <c r="AO125" i="275" s="1"/>
  <c r="C76" i="275"/>
  <c r="G76" i="275"/>
  <c r="G126" i="275" s="1"/>
  <c r="K76" i="275"/>
  <c r="K126" i="275" s="1"/>
  <c r="O76" i="275"/>
  <c r="O126" i="275" s="1"/>
  <c r="S76" i="275"/>
  <c r="S126" i="275" s="1"/>
  <c r="W76" i="275"/>
  <c r="W126" i="275" s="1"/>
  <c r="AA76" i="275"/>
  <c r="AA126" i="275" s="1"/>
  <c r="AE76" i="275"/>
  <c r="AE126" i="275" s="1"/>
  <c r="AI76" i="275"/>
  <c r="AI126" i="275" s="1"/>
  <c r="AM76" i="275"/>
  <c r="AM126" i="275" s="1"/>
  <c r="AQ76" i="275"/>
  <c r="C126" i="275" s="1"/>
  <c r="E77" i="275"/>
  <c r="E127" i="275" s="1"/>
  <c r="I77" i="275"/>
  <c r="I127" i="275" s="1"/>
  <c r="M77" i="275"/>
  <c r="M127" i="275" s="1"/>
  <c r="Q77" i="275"/>
  <c r="Q127" i="275" s="1"/>
  <c r="U77" i="275"/>
  <c r="U127" i="275" s="1"/>
  <c r="Y77" i="275"/>
  <c r="Y127" i="275" s="1"/>
  <c r="AC77" i="275"/>
  <c r="AC127" i="275" s="1"/>
  <c r="AG77" i="275"/>
  <c r="AG127" i="275" s="1"/>
  <c r="AK77" i="275"/>
  <c r="AK127" i="275" s="1"/>
  <c r="AO77" i="275"/>
  <c r="AO127" i="275" s="1"/>
  <c r="C78" i="275"/>
  <c r="G78" i="275"/>
  <c r="G128" i="275" s="1"/>
  <c r="K78" i="275"/>
  <c r="K128" i="275" s="1"/>
  <c r="O78" i="275"/>
  <c r="O128" i="275" s="1"/>
  <c r="S78" i="275"/>
  <c r="S128" i="275" s="1"/>
  <c r="W78" i="275"/>
  <c r="W128" i="275" s="1"/>
  <c r="AA78" i="275"/>
  <c r="AA128" i="275" s="1"/>
  <c r="AE78" i="275"/>
  <c r="AE128" i="275" s="1"/>
  <c r="AI78" i="275"/>
  <c r="AI128" i="275" s="1"/>
  <c r="AM78" i="275"/>
  <c r="AM128" i="275" s="1"/>
  <c r="AQ78" i="275"/>
  <c r="C128" i="275" s="1"/>
  <c r="E79" i="275"/>
  <c r="E129" i="275" s="1"/>
  <c r="I79" i="275"/>
  <c r="I129" i="275" s="1"/>
  <c r="M79" i="275"/>
  <c r="M129" i="275" s="1"/>
  <c r="Q79" i="275"/>
  <c r="Q129" i="275" s="1"/>
  <c r="U79" i="275"/>
  <c r="U129" i="275" s="1"/>
  <c r="Y79" i="275"/>
  <c r="Y129" i="275" s="1"/>
  <c r="AC79" i="275"/>
  <c r="AC129" i="275" s="1"/>
  <c r="AG79" i="275"/>
  <c r="AG129" i="275" s="1"/>
  <c r="AK79" i="275"/>
  <c r="AK129" i="275" s="1"/>
  <c r="AO79" i="275"/>
  <c r="AO129" i="275" s="1"/>
  <c r="C80" i="275"/>
  <c r="G80" i="275"/>
  <c r="G130" i="275" s="1"/>
  <c r="K80" i="275"/>
  <c r="K130" i="275" s="1"/>
  <c r="O80" i="275"/>
  <c r="O130" i="275" s="1"/>
  <c r="S80" i="275"/>
  <c r="S130" i="275" s="1"/>
  <c r="W80" i="275"/>
  <c r="W130" i="275" s="1"/>
  <c r="AA80" i="275"/>
  <c r="AA130" i="275" s="1"/>
  <c r="AE80" i="275"/>
  <c r="AE130" i="275" s="1"/>
  <c r="AI80" i="275"/>
  <c r="AI130" i="275" s="1"/>
  <c r="AM80" i="275"/>
  <c r="AM130" i="275" s="1"/>
  <c r="E81" i="275"/>
  <c r="E131" i="275" s="1"/>
  <c r="I81" i="275"/>
  <c r="I131" i="275" s="1"/>
  <c r="M81" i="275"/>
  <c r="M131" i="275" s="1"/>
  <c r="Q81" i="275"/>
  <c r="Q131" i="275" s="1"/>
  <c r="U81" i="275"/>
  <c r="U131" i="275" s="1"/>
  <c r="Y81" i="275"/>
  <c r="Y131" i="275" s="1"/>
  <c r="AC81" i="275"/>
  <c r="AC131" i="275" s="1"/>
  <c r="AG81" i="275"/>
  <c r="AG131" i="275" s="1"/>
  <c r="AK81" i="275"/>
  <c r="AK131" i="275" s="1"/>
  <c r="AO81" i="275"/>
  <c r="AO131" i="275" s="1"/>
  <c r="C82" i="275"/>
  <c r="G82" i="275"/>
  <c r="G132" i="275" s="1"/>
  <c r="K82" i="275"/>
  <c r="K132" i="275" s="1"/>
  <c r="O82" i="275"/>
  <c r="O132" i="275" s="1"/>
  <c r="S82" i="275"/>
  <c r="S132" i="275" s="1"/>
  <c r="W82" i="275"/>
  <c r="W132" i="275" s="1"/>
  <c r="AA82" i="275"/>
  <c r="AA132" i="275" s="1"/>
  <c r="AE82" i="275"/>
  <c r="AE132" i="275" s="1"/>
  <c r="AI82" i="275"/>
  <c r="AI132" i="275" s="1"/>
  <c r="AM82" i="275"/>
  <c r="AM132" i="275" s="1"/>
  <c r="AQ82" i="275"/>
  <c r="C132" i="275" s="1"/>
  <c r="E83" i="275"/>
  <c r="E133" i="275" s="1"/>
  <c r="I83" i="275"/>
  <c r="I133" i="275" s="1"/>
  <c r="M83" i="275"/>
  <c r="M133" i="275" s="1"/>
  <c r="Q83" i="275"/>
  <c r="Q133" i="275" s="1"/>
  <c r="U83" i="275"/>
  <c r="U133" i="275" s="1"/>
  <c r="Y83" i="275"/>
  <c r="Y133" i="275" s="1"/>
  <c r="AC83" i="275"/>
  <c r="AC133" i="275" s="1"/>
  <c r="AG83" i="275"/>
  <c r="AG133" i="275" s="1"/>
  <c r="AK83" i="275"/>
  <c r="AK133" i="275" s="1"/>
  <c r="AO83" i="275"/>
  <c r="AO133" i="275" s="1"/>
  <c r="C84" i="275"/>
  <c r="G84" i="275"/>
  <c r="G134" i="275" s="1"/>
  <c r="K84" i="275"/>
  <c r="K134" i="275" s="1"/>
  <c r="O84" i="275"/>
  <c r="O134" i="275" s="1"/>
  <c r="S84" i="275"/>
  <c r="S134" i="275" s="1"/>
  <c r="W84" i="275"/>
  <c r="W134" i="275" s="1"/>
  <c r="AA84" i="275"/>
  <c r="AA134" i="275" s="1"/>
  <c r="AE84" i="275"/>
  <c r="AE134" i="275" s="1"/>
  <c r="AI84" i="275"/>
  <c r="AI134" i="275" s="1"/>
  <c r="AM84" i="275"/>
  <c r="AM134" i="275" s="1"/>
  <c r="E85" i="275"/>
  <c r="E135" i="275" s="1"/>
  <c r="I85" i="275"/>
  <c r="I135" i="275" s="1"/>
  <c r="M85" i="275"/>
  <c r="M135" i="275" s="1"/>
  <c r="Q85" i="275"/>
  <c r="Q135" i="275" s="1"/>
  <c r="U85" i="275"/>
  <c r="U135" i="275" s="1"/>
  <c r="Y85" i="275"/>
  <c r="Y135" i="275" s="1"/>
  <c r="AC85" i="275"/>
  <c r="AC135" i="275" s="1"/>
  <c r="AG85" i="275"/>
  <c r="AG135" i="275" s="1"/>
  <c r="AK85" i="275"/>
  <c r="AK135" i="275" s="1"/>
  <c r="AO85" i="275"/>
  <c r="AO135" i="275" s="1"/>
  <c r="C86" i="275"/>
  <c r="G86" i="275"/>
  <c r="G136" i="275" s="1"/>
  <c r="K86" i="275"/>
  <c r="K136" i="275" s="1"/>
  <c r="O86" i="275"/>
  <c r="O136" i="275" s="1"/>
  <c r="S86" i="275"/>
  <c r="S136" i="275" s="1"/>
  <c r="W86" i="275"/>
  <c r="W136" i="275" s="1"/>
  <c r="AA86" i="275"/>
  <c r="AA136" i="275" s="1"/>
  <c r="AE86" i="275"/>
  <c r="AE136" i="275" s="1"/>
  <c r="AI86" i="275"/>
  <c r="AI136" i="275" s="1"/>
  <c r="AM86" i="275"/>
  <c r="AM136" i="275" s="1"/>
  <c r="AQ86" i="275"/>
  <c r="C136" i="275" s="1"/>
  <c r="E87" i="275"/>
  <c r="E137" i="275" s="1"/>
  <c r="I87" i="275"/>
  <c r="I137" i="275" s="1"/>
  <c r="M87" i="275"/>
  <c r="M137" i="275" s="1"/>
  <c r="Q87" i="275"/>
  <c r="Q137" i="275" s="1"/>
  <c r="U87" i="275"/>
  <c r="U137" i="275" s="1"/>
  <c r="Y87" i="275"/>
  <c r="Y137" i="275" s="1"/>
  <c r="AC87" i="275"/>
  <c r="AC137" i="275" s="1"/>
  <c r="AG87" i="275"/>
  <c r="AG137" i="275" s="1"/>
  <c r="AK87" i="275"/>
  <c r="AK137" i="275" s="1"/>
  <c r="AO87" i="275"/>
  <c r="AO137" i="275" s="1"/>
  <c r="C88" i="275"/>
  <c r="G88" i="275"/>
  <c r="G138" i="275" s="1"/>
  <c r="K88" i="275"/>
  <c r="K138" i="275" s="1"/>
  <c r="O88" i="275"/>
  <c r="O138" i="275" s="1"/>
  <c r="S88" i="275"/>
  <c r="S138" i="275" s="1"/>
  <c r="W88" i="275"/>
  <c r="W138" i="275" s="1"/>
  <c r="AA88" i="275"/>
  <c r="AA138" i="275" s="1"/>
  <c r="AE88" i="275"/>
  <c r="AE138" i="275" s="1"/>
  <c r="AI88" i="275"/>
  <c r="AI138" i="275" s="1"/>
  <c r="AM88" i="275"/>
  <c r="AM138" i="275" s="1"/>
  <c r="AQ88" i="275"/>
  <c r="C138" i="275" s="1"/>
  <c r="E89" i="275"/>
  <c r="E139" i="275" s="1"/>
  <c r="E179" i="275" s="1"/>
  <c r="I89" i="275"/>
  <c r="I139" i="275" s="1"/>
  <c r="I179" i="275" s="1"/>
  <c r="M89" i="275"/>
  <c r="M139" i="275" s="1"/>
  <c r="M179" i="275" s="1"/>
  <c r="Q89" i="275"/>
  <c r="Q139" i="275" s="1"/>
  <c r="Q179" i="275" s="1"/>
  <c r="U89" i="275"/>
  <c r="U139" i="275" s="1"/>
  <c r="U179" i="275" s="1"/>
  <c r="Y89" i="275"/>
  <c r="Y139" i="275" s="1"/>
  <c r="Y179" i="275" s="1"/>
  <c r="AC89" i="275"/>
  <c r="AC139" i="275" s="1"/>
  <c r="AC179" i="275" s="1"/>
  <c r="AG89" i="275"/>
  <c r="AG139" i="275" s="1"/>
  <c r="AG179" i="275" s="1"/>
  <c r="AK89" i="275"/>
  <c r="AK139" i="275" s="1"/>
  <c r="AK179" i="275" s="1"/>
  <c r="AO89" i="275"/>
  <c r="AO139" i="275" s="1"/>
  <c r="AO179" i="275" s="1"/>
  <c r="AC144" i="275"/>
  <c r="M148" i="275"/>
  <c r="AC152" i="275"/>
  <c r="U158" i="275"/>
  <c r="I188" i="275"/>
  <c r="G59" i="274"/>
  <c r="AL56" i="274"/>
  <c r="AL106" i="274" s="1"/>
  <c r="AO56" i="274"/>
  <c r="AO106" i="274" s="1"/>
  <c r="I56" i="274"/>
  <c r="V56" i="274"/>
  <c r="V106" i="274" s="1"/>
  <c r="V146" i="274" s="1"/>
  <c r="S53" i="274"/>
  <c r="S103" i="274" s="1"/>
  <c r="S143" i="274" s="1"/>
  <c r="AI53" i="274"/>
  <c r="AI103" i="274" s="1"/>
  <c r="C53" i="274"/>
  <c r="T53" i="274"/>
  <c r="T103" i="274" s="1"/>
  <c r="AJ53" i="274"/>
  <c r="AJ103" i="274" s="1"/>
  <c r="AJ143" i="274" s="1"/>
  <c r="AO54" i="274"/>
  <c r="AO104" i="274" s="1"/>
  <c r="AE55" i="274"/>
  <c r="AE105" i="274" s="1"/>
  <c r="AE145" i="274" s="1"/>
  <c r="L59" i="274"/>
  <c r="L109" i="274" s="1"/>
  <c r="L149" i="274" s="1"/>
  <c r="W59" i="274"/>
  <c r="W109" i="274" s="1"/>
  <c r="AI59" i="274"/>
  <c r="AI109" i="274" s="1"/>
  <c r="AM61" i="274"/>
  <c r="AM111" i="274" s="1"/>
  <c r="T63" i="274"/>
  <c r="T113" i="274" s="1"/>
  <c r="AJ63" i="274"/>
  <c r="AJ113" i="274" s="1"/>
  <c r="K53" i="274"/>
  <c r="K103" i="274" s="1"/>
  <c r="AA53" i="274"/>
  <c r="AA103" i="274" s="1"/>
  <c r="AM55" i="274"/>
  <c r="AM105" i="274" s="1"/>
  <c r="O59" i="274"/>
  <c r="O109" i="274" s="1"/>
  <c r="AA59" i="274"/>
  <c r="AA109" i="274" s="1"/>
  <c r="AJ59" i="274"/>
  <c r="AJ109" i="274" s="1"/>
  <c r="AJ149" i="274" s="1"/>
  <c r="C57" i="274"/>
  <c r="G55" i="274"/>
  <c r="D53" i="274"/>
  <c r="C43" i="274"/>
  <c r="F56" i="274"/>
  <c r="D57" i="274"/>
  <c r="C59" i="274"/>
  <c r="I54" i="274"/>
  <c r="G57" i="274"/>
  <c r="D59" i="274"/>
  <c r="H65" i="274"/>
  <c r="P65" i="274"/>
  <c r="P115" i="274" s="1"/>
  <c r="P155" i="274" s="1"/>
  <c r="X65" i="274"/>
  <c r="X115" i="274" s="1"/>
  <c r="X155" i="274" s="1"/>
  <c r="AF65" i="274"/>
  <c r="AF115" i="274" s="1"/>
  <c r="AN65" i="274"/>
  <c r="AN115" i="274" s="1"/>
  <c r="Q64" i="274"/>
  <c r="Q114" i="274" s="1"/>
  <c r="Q154" i="274" s="1"/>
  <c r="AG64" i="274"/>
  <c r="AG114" i="274" s="1"/>
  <c r="C65" i="274"/>
  <c r="K65" i="274"/>
  <c r="K115" i="274" s="1"/>
  <c r="S65" i="274"/>
  <c r="S115" i="274" s="1"/>
  <c r="AA65" i="274"/>
  <c r="AA115" i="274" s="1"/>
  <c r="AI65" i="274"/>
  <c r="AI115" i="274" s="1"/>
  <c r="G53" i="274"/>
  <c r="O53" i="274"/>
  <c r="O103" i="274" s="1"/>
  <c r="W53" i="274"/>
  <c r="W103" i="274" s="1"/>
  <c r="W143" i="274" s="1"/>
  <c r="AE53" i="274"/>
  <c r="AE103" i="274" s="1"/>
  <c r="AM53" i="274"/>
  <c r="AM103" i="274" s="1"/>
  <c r="E54" i="274"/>
  <c r="N54" i="274"/>
  <c r="N104" i="274" s="1"/>
  <c r="N144" i="274" s="1"/>
  <c r="Y54" i="274"/>
  <c r="Y104" i="274" s="1"/>
  <c r="Y144" i="274" s="1"/>
  <c r="AK54" i="274"/>
  <c r="AK104" i="274" s="1"/>
  <c r="C55" i="274"/>
  <c r="K55" i="274"/>
  <c r="K105" i="274" s="1"/>
  <c r="K145" i="274" s="1"/>
  <c r="S55" i="274"/>
  <c r="S105" i="274" s="1"/>
  <c r="AA55" i="274"/>
  <c r="AA105" i="274" s="1"/>
  <c r="AI55" i="274"/>
  <c r="AI105" i="274" s="1"/>
  <c r="AI145" i="274" s="1"/>
  <c r="N56" i="274"/>
  <c r="N106" i="274" s="1"/>
  <c r="N146" i="274" s="1"/>
  <c r="AD56" i="274"/>
  <c r="AD106" i="274" s="1"/>
  <c r="AD146" i="274" s="1"/>
  <c r="H57" i="274"/>
  <c r="P57" i="274"/>
  <c r="P107" i="274" s="1"/>
  <c r="X57" i="274"/>
  <c r="X107" i="274" s="1"/>
  <c r="AF57" i="274"/>
  <c r="AF107" i="274" s="1"/>
  <c r="AN57" i="274"/>
  <c r="AN107" i="274" s="1"/>
  <c r="AN147" i="274" s="1"/>
  <c r="Q58" i="274"/>
  <c r="Q108" i="274" s="1"/>
  <c r="Q148" i="274" s="1"/>
  <c r="H59" i="274"/>
  <c r="P59" i="274"/>
  <c r="P109" i="274" s="1"/>
  <c r="X59" i="274"/>
  <c r="X109" i="274" s="1"/>
  <c r="AF59" i="274"/>
  <c r="AF109" i="274" s="1"/>
  <c r="AN59" i="274"/>
  <c r="AN109" i="274" s="1"/>
  <c r="C61" i="274"/>
  <c r="K61" i="274"/>
  <c r="K111" i="274" s="1"/>
  <c r="S61" i="274"/>
  <c r="S111" i="274" s="1"/>
  <c r="S151" i="274" s="1"/>
  <c r="AA61" i="274"/>
  <c r="AA111" i="274" s="1"/>
  <c r="AA151" i="274" s="1"/>
  <c r="AI61" i="274"/>
  <c r="AI111" i="274" s="1"/>
  <c r="I62" i="274"/>
  <c r="U62" i="274"/>
  <c r="U112" i="274" s="1"/>
  <c r="U152" i="274" s="1"/>
  <c r="AD62" i="274"/>
  <c r="AD112" i="274" s="1"/>
  <c r="AO62" i="274"/>
  <c r="AO112" i="274" s="1"/>
  <c r="G63" i="274"/>
  <c r="O63" i="274"/>
  <c r="O113" i="274" s="1"/>
  <c r="W63" i="274"/>
  <c r="W113" i="274" s="1"/>
  <c r="W153" i="274" s="1"/>
  <c r="AE63" i="274"/>
  <c r="AE113" i="274" s="1"/>
  <c r="AM63" i="274"/>
  <c r="AM113" i="274" s="1"/>
  <c r="F64" i="274"/>
  <c r="V64" i="274"/>
  <c r="V114" i="274" s="1"/>
  <c r="AL64" i="274"/>
  <c r="AL114" i="274" s="1"/>
  <c r="AL154" i="274" s="1"/>
  <c r="D65" i="274"/>
  <c r="L65" i="274"/>
  <c r="L115" i="274" s="1"/>
  <c r="T65" i="274"/>
  <c r="T115" i="274" s="1"/>
  <c r="AB65" i="274"/>
  <c r="AB115" i="274" s="1"/>
  <c r="AB155" i="274" s="1"/>
  <c r="AJ65" i="274"/>
  <c r="AJ115" i="274" s="1"/>
  <c r="AJ155" i="274" s="1"/>
  <c r="AG66" i="274"/>
  <c r="AG116" i="274" s="1"/>
  <c r="AG58" i="274"/>
  <c r="AG108" i="274" s="1"/>
  <c r="AG148" i="274" s="1"/>
  <c r="M54" i="274"/>
  <c r="M104" i="274" s="1"/>
  <c r="V54" i="274"/>
  <c r="V104" i="274" s="1"/>
  <c r="V144" i="274" s="1"/>
  <c r="AG54" i="274"/>
  <c r="AG104" i="274" s="1"/>
  <c r="H55" i="274"/>
  <c r="P55" i="274"/>
  <c r="P105" i="274" s="1"/>
  <c r="X55" i="274"/>
  <c r="X105" i="274" s="1"/>
  <c r="AF55" i="274"/>
  <c r="AF105" i="274" s="1"/>
  <c r="AN55" i="274"/>
  <c r="AN105" i="274" s="1"/>
  <c r="I58" i="274"/>
  <c r="AO58" i="274"/>
  <c r="AO108" i="274" s="1"/>
  <c r="AO148" i="274" s="1"/>
  <c r="H61" i="274"/>
  <c r="P61" i="274"/>
  <c r="P111" i="274" s="1"/>
  <c r="P151" i="274" s="1"/>
  <c r="X61" i="274"/>
  <c r="X111" i="274" s="1"/>
  <c r="AF61" i="274"/>
  <c r="AF111" i="274" s="1"/>
  <c r="AF151" i="274" s="1"/>
  <c r="AN61" i="274"/>
  <c r="AN111" i="274" s="1"/>
  <c r="H53" i="274"/>
  <c r="P53" i="274"/>
  <c r="P103" i="274" s="1"/>
  <c r="X53" i="274"/>
  <c r="X103" i="274" s="1"/>
  <c r="X143" i="274" s="1"/>
  <c r="AF53" i="274"/>
  <c r="AF103" i="274" s="1"/>
  <c r="AN53" i="274"/>
  <c r="AN103" i="274" s="1"/>
  <c r="F54" i="274"/>
  <c r="Q54" i="274"/>
  <c r="Q104" i="274" s="1"/>
  <c r="AC54" i="274"/>
  <c r="AC104" i="274" s="1"/>
  <c r="D55" i="274"/>
  <c r="L55" i="274"/>
  <c r="L105" i="274" s="1"/>
  <c r="L145" i="274" s="1"/>
  <c r="T55" i="274"/>
  <c r="T105" i="274" s="1"/>
  <c r="AB55" i="274"/>
  <c r="AB105" i="274" s="1"/>
  <c r="AJ55" i="274"/>
  <c r="AJ105" i="274" s="1"/>
  <c r="AJ145" i="274" s="1"/>
  <c r="Q56" i="274"/>
  <c r="Q106" i="274" s="1"/>
  <c r="D61" i="274"/>
  <c r="L61" i="274"/>
  <c r="L111" i="274" s="1"/>
  <c r="L151" i="274" s="1"/>
  <c r="T61" i="274"/>
  <c r="T111" i="274" s="1"/>
  <c r="AB61" i="274"/>
  <c r="AB111" i="274" s="1"/>
  <c r="AB151" i="274" s="1"/>
  <c r="AJ61" i="274"/>
  <c r="AJ111" i="274" s="1"/>
  <c r="AJ151" i="274" s="1"/>
  <c r="M62" i="274"/>
  <c r="M112" i="274" s="1"/>
  <c r="V62" i="274"/>
  <c r="V112" i="274" s="1"/>
  <c r="H63" i="274"/>
  <c r="P63" i="274"/>
  <c r="P113" i="274" s="1"/>
  <c r="P153" i="274" s="1"/>
  <c r="X63" i="274"/>
  <c r="X113" i="274" s="1"/>
  <c r="AF63" i="274"/>
  <c r="AF113" i="274" s="1"/>
  <c r="AF153" i="274" s="1"/>
  <c r="AN63" i="274"/>
  <c r="AN113" i="274" s="1"/>
  <c r="I64" i="274"/>
  <c r="Y64" i="274"/>
  <c r="Y114" i="274" s="1"/>
  <c r="G65" i="274"/>
  <c r="O65" i="274"/>
  <c r="O115" i="274" s="1"/>
  <c r="O155" i="274" s="1"/>
  <c r="W65" i="274"/>
  <c r="W115" i="274" s="1"/>
  <c r="AE65" i="274"/>
  <c r="AE115" i="274" s="1"/>
  <c r="AM65" i="274"/>
  <c r="AM115" i="274" s="1"/>
  <c r="AM155" i="274" s="1"/>
  <c r="I66" i="274"/>
  <c r="O145" i="274"/>
  <c r="N170" i="274"/>
  <c r="AR150" i="274"/>
  <c r="N154" i="274"/>
  <c r="O161" i="274"/>
  <c r="AE161" i="274"/>
  <c r="V162" i="274"/>
  <c r="AD170" i="274"/>
  <c r="AI157" i="274"/>
  <c r="AI173" i="274"/>
  <c r="AL142" i="274"/>
  <c r="AL158" i="274"/>
  <c r="G169" i="274"/>
  <c r="W169" i="274"/>
  <c r="AK174" i="274"/>
  <c r="AL146" i="274"/>
  <c r="AD154" i="274"/>
  <c r="F162" i="274"/>
  <c r="AL162" i="274"/>
  <c r="O177" i="274"/>
  <c r="C157" i="274"/>
  <c r="K149" i="274"/>
  <c r="AA165" i="274"/>
  <c r="AK144" i="274"/>
  <c r="K147" i="274"/>
  <c r="AI147" i="274"/>
  <c r="J60" i="274"/>
  <c r="Z60" i="274"/>
  <c r="Z110" i="274" s="1"/>
  <c r="AP60" i="274"/>
  <c r="AP110" i="274" s="1"/>
  <c r="W151" i="274"/>
  <c r="AC152" i="274"/>
  <c r="AR153" i="274"/>
  <c r="L157" i="274"/>
  <c r="AJ157" i="274"/>
  <c r="J68" i="274"/>
  <c r="J118" i="274" s="1"/>
  <c r="AH68" i="274"/>
  <c r="AH118" i="274" s="1"/>
  <c r="O159" i="274"/>
  <c r="AM159" i="274"/>
  <c r="U160" i="274"/>
  <c r="H161" i="274"/>
  <c r="AF161" i="274"/>
  <c r="S163" i="274"/>
  <c r="C163" i="274"/>
  <c r="Q164" i="274"/>
  <c r="AO164" i="274"/>
  <c r="T165" i="274"/>
  <c r="AN76" i="274"/>
  <c r="AN126" i="274" s="1"/>
  <c r="AJ76" i="274"/>
  <c r="AJ126" i="274" s="1"/>
  <c r="AF76" i="274"/>
  <c r="AF126" i="274" s="1"/>
  <c r="AB76" i="274"/>
  <c r="AB126" i="274" s="1"/>
  <c r="X76" i="274"/>
  <c r="X126" i="274" s="1"/>
  <c r="T76" i="274"/>
  <c r="T126" i="274" s="1"/>
  <c r="P76" i="274"/>
  <c r="P126" i="274" s="1"/>
  <c r="L76" i="274"/>
  <c r="L126" i="274" s="1"/>
  <c r="H76" i="274"/>
  <c r="H126" i="274" s="1"/>
  <c r="D76" i="274"/>
  <c r="D126" i="274" s="1"/>
  <c r="AQ76" i="274"/>
  <c r="C126" i="274" s="1"/>
  <c r="AM76" i="274"/>
  <c r="AM126" i="274" s="1"/>
  <c r="AI76" i="274"/>
  <c r="AI126" i="274" s="1"/>
  <c r="AE76" i="274"/>
  <c r="AE126" i="274" s="1"/>
  <c r="AA76" i="274"/>
  <c r="AA126" i="274" s="1"/>
  <c r="W76" i="274"/>
  <c r="W126" i="274" s="1"/>
  <c r="S76" i="274"/>
  <c r="S126" i="274" s="1"/>
  <c r="O76" i="274"/>
  <c r="O126" i="274" s="1"/>
  <c r="K76" i="274"/>
  <c r="K126" i="274" s="1"/>
  <c r="G76" i="274"/>
  <c r="G126" i="274" s="1"/>
  <c r="C76" i="274"/>
  <c r="J76" i="274"/>
  <c r="J126" i="274" s="1"/>
  <c r="Z76" i="274"/>
  <c r="Z126" i="274" s="1"/>
  <c r="AH76" i="274"/>
  <c r="AH126" i="274" s="1"/>
  <c r="AP76" i="274"/>
  <c r="AP126" i="274" s="1"/>
  <c r="W167" i="274"/>
  <c r="E168" i="274"/>
  <c r="AC168" i="274"/>
  <c r="P169" i="274"/>
  <c r="AN169" i="274"/>
  <c r="K171" i="274"/>
  <c r="AI171" i="274"/>
  <c r="Q172" i="274"/>
  <c r="AG172" i="274"/>
  <c r="L173" i="274"/>
  <c r="AJ173" i="274"/>
  <c r="R84" i="274"/>
  <c r="R134" i="274" s="1"/>
  <c r="Z84" i="274"/>
  <c r="Z134" i="274" s="1"/>
  <c r="AP84" i="274"/>
  <c r="AP134" i="274" s="1"/>
  <c r="O175" i="274"/>
  <c r="AM175" i="274"/>
  <c r="U176" i="274"/>
  <c r="P177" i="274"/>
  <c r="AO218" i="274"/>
  <c r="AO178" i="274"/>
  <c r="S157" i="274"/>
  <c r="C173" i="274"/>
  <c r="E52" i="274"/>
  <c r="M52" i="274"/>
  <c r="M102" i="274" s="1"/>
  <c r="U52" i="274"/>
  <c r="U102" i="274" s="1"/>
  <c r="AC52" i="274"/>
  <c r="AC102" i="274" s="1"/>
  <c r="AK52" i="274"/>
  <c r="AK102" i="274" s="1"/>
  <c r="AN143" i="274"/>
  <c r="AD144" i="274"/>
  <c r="AL144" i="274"/>
  <c r="AA145" i="274"/>
  <c r="Y146" i="274"/>
  <c r="AG146" i="274"/>
  <c r="AO146" i="274"/>
  <c r="L147" i="274"/>
  <c r="T147" i="274"/>
  <c r="AB147" i="274"/>
  <c r="AJ147" i="274"/>
  <c r="B108" i="274"/>
  <c r="B148" i="274" s="1"/>
  <c r="AN58" i="274"/>
  <c r="AN108" i="274" s="1"/>
  <c r="AJ58" i="274"/>
  <c r="AJ108" i="274" s="1"/>
  <c r="AF58" i="274"/>
  <c r="AF108" i="274" s="1"/>
  <c r="AB58" i="274"/>
  <c r="AB108" i="274" s="1"/>
  <c r="X58" i="274"/>
  <c r="X108" i="274" s="1"/>
  <c r="T58" i="274"/>
  <c r="T108" i="274" s="1"/>
  <c r="P58" i="274"/>
  <c r="P108" i="274" s="1"/>
  <c r="L58" i="274"/>
  <c r="L108" i="274" s="1"/>
  <c r="H58" i="274"/>
  <c r="D58" i="274"/>
  <c r="AM58" i="274"/>
  <c r="AM108" i="274" s="1"/>
  <c r="AI58" i="274"/>
  <c r="AI108" i="274" s="1"/>
  <c r="AE58" i="274"/>
  <c r="AE108" i="274" s="1"/>
  <c r="AA58" i="274"/>
  <c r="AA108" i="274" s="1"/>
  <c r="W58" i="274"/>
  <c r="W108" i="274" s="1"/>
  <c r="S58" i="274"/>
  <c r="S108" i="274" s="1"/>
  <c r="O58" i="274"/>
  <c r="O108" i="274" s="1"/>
  <c r="K58" i="274"/>
  <c r="K108" i="274" s="1"/>
  <c r="G58" i="274"/>
  <c r="C58" i="274"/>
  <c r="J58" i="274"/>
  <c r="R58" i="274"/>
  <c r="R108" i="274" s="1"/>
  <c r="Z58" i="274"/>
  <c r="Z108" i="274" s="1"/>
  <c r="AH58" i="274"/>
  <c r="AH108" i="274" s="1"/>
  <c r="AP58" i="274"/>
  <c r="AP108" i="274" s="1"/>
  <c r="O149" i="274"/>
  <c r="W149" i="274"/>
  <c r="AE149" i="274"/>
  <c r="AM149" i="274"/>
  <c r="E60" i="274"/>
  <c r="M60" i="274"/>
  <c r="M110" i="274" s="1"/>
  <c r="U60" i="274"/>
  <c r="U110" i="274" s="1"/>
  <c r="AC60" i="274"/>
  <c r="AC110" i="274" s="1"/>
  <c r="AK60" i="274"/>
  <c r="AK110" i="274" s="1"/>
  <c r="N152" i="274"/>
  <c r="V152" i="274"/>
  <c r="AL152" i="274"/>
  <c r="K153" i="274"/>
  <c r="S153" i="274"/>
  <c r="AA153" i="274"/>
  <c r="AI153" i="274"/>
  <c r="AG154" i="274"/>
  <c r="AO154" i="274"/>
  <c r="T155" i="274"/>
  <c r="B116" i="274"/>
  <c r="B156" i="274" s="1"/>
  <c r="AN66" i="274"/>
  <c r="AN116" i="274" s="1"/>
  <c r="AJ66" i="274"/>
  <c r="AJ116" i="274" s="1"/>
  <c r="AF66" i="274"/>
  <c r="AF116" i="274" s="1"/>
  <c r="AB66" i="274"/>
  <c r="AB116" i="274" s="1"/>
  <c r="X66" i="274"/>
  <c r="X116" i="274" s="1"/>
  <c r="T66" i="274"/>
  <c r="T116" i="274" s="1"/>
  <c r="P66" i="274"/>
  <c r="P116" i="274" s="1"/>
  <c r="L66" i="274"/>
  <c r="L116" i="274" s="1"/>
  <c r="H66" i="274"/>
  <c r="D66" i="274"/>
  <c r="AM66" i="274"/>
  <c r="AM116" i="274" s="1"/>
  <c r="AI66" i="274"/>
  <c r="AI116" i="274" s="1"/>
  <c r="AE66" i="274"/>
  <c r="AE116" i="274" s="1"/>
  <c r="AA66" i="274"/>
  <c r="AA116" i="274" s="1"/>
  <c r="W66" i="274"/>
  <c r="W116" i="274" s="1"/>
  <c r="S66" i="274"/>
  <c r="S116" i="274" s="1"/>
  <c r="O66" i="274"/>
  <c r="O116" i="274" s="1"/>
  <c r="K66" i="274"/>
  <c r="K116" i="274" s="1"/>
  <c r="G66" i="274"/>
  <c r="C66" i="274"/>
  <c r="J66" i="274"/>
  <c r="R66" i="274"/>
  <c r="R116" i="274" s="1"/>
  <c r="Z66" i="274"/>
  <c r="Z116" i="274" s="1"/>
  <c r="AH66" i="274"/>
  <c r="AH116" i="274" s="1"/>
  <c r="AP66" i="274"/>
  <c r="AP116" i="274" s="1"/>
  <c r="G157" i="274"/>
  <c r="O157" i="274"/>
  <c r="W157" i="274"/>
  <c r="AE157" i="274"/>
  <c r="AM157" i="274"/>
  <c r="E68" i="274"/>
  <c r="E118" i="274" s="1"/>
  <c r="M68" i="274"/>
  <c r="M118" i="274" s="1"/>
  <c r="U68" i="274"/>
  <c r="U118" i="274" s="1"/>
  <c r="AC68" i="274"/>
  <c r="AC118" i="274" s="1"/>
  <c r="AK68" i="274"/>
  <c r="AK118" i="274" s="1"/>
  <c r="H159" i="274"/>
  <c r="P159" i="274"/>
  <c r="X159" i="274"/>
  <c r="AF159" i="274"/>
  <c r="AN159" i="274"/>
  <c r="F160" i="274"/>
  <c r="N160" i="274"/>
  <c r="AD160" i="274"/>
  <c r="AL160" i="274"/>
  <c r="K161" i="274"/>
  <c r="S161" i="274"/>
  <c r="AA161" i="274"/>
  <c r="AI161" i="274"/>
  <c r="C161" i="274"/>
  <c r="I162" i="274"/>
  <c r="Q162" i="274"/>
  <c r="Y162" i="274"/>
  <c r="AG162" i="274"/>
  <c r="AO162" i="274"/>
  <c r="D163" i="274"/>
  <c r="L163" i="274"/>
  <c r="T163" i="274"/>
  <c r="AB163" i="274"/>
  <c r="AJ163" i="274"/>
  <c r="B124" i="274"/>
  <c r="B164" i="274" s="1"/>
  <c r="AN74" i="274"/>
  <c r="AN124" i="274" s="1"/>
  <c r="AJ74" i="274"/>
  <c r="AJ124" i="274" s="1"/>
  <c r="AF74" i="274"/>
  <c r="AF124" i="274" s="1"/>
  <c r="AB74" i="274"/>
  <c r="AB124" i="274" s="1"/>
  <c r="X74" i="274"/>
  <c r="X124" i="274" s="1"/>
  <c r="T74" i="274"/>
  <c r="T124" i="274" s="1"/>
  <c r="P74" i="274"/>
  <c r="P124" i="274" s="1"/>
  <c r="L74" i="274"/>
  <c r="L124" i="274" s="1"/>
  <c r="H74" i="274"/>
  <c r="H124" i="274" s="1"/>
  <c r="D74" i="274"/>
  <c r="D124" i="274" s="1"/>
  <c r="AQ74" i="274"/>
  <c r="C124" i="274" s="1"/>
  <c r="AM74" i="274"/>
  <c r="AM124" i="274" s="1"/>
  <c r="AI74" i="274"/>
  <c r="AI124" i="274" s="1"/>
  <c r="AE74" i="274"/>
  <c r="AE124" i="274" s="1"/>
  <c r="AA74" i="274"/>
  <c r="AA124" i="274" s="1"/>
  <c r="W74" i="274"/>
  <c r="W124" i="274" s="1"/>
  <c r="S74" i="274"/>
  <c r="S124" i="274" s="1"/>
  <c r="O74" i="274"/>
  <c r="O124" i="274" s="1"/>
  <c r="K74" i="274"/>
  <c r="K124" i="274" s="1"/>
  <c r="G74" i="274"/>
  <c r="G124" i="274" s="1"/>
  <c r="C74" i="274"/>
  <c r="J74" i="274"/>
  <c r="J124" i="274" s="1"/>
  <c r="R74" i="274"/>
  <c r="R124" i="274" s="1"/>
  <c r="Z74" i="274"/>
  <c r="Z124" i="274" s="1"/>
  <c r="AH74" i="274"/>
  <c r="AH124" i="274" s="1"/>
  <c r="AP74" i="274"/>
  <c r="AP124" i="274" s="1"/>
  <c r="G165" i="274"/>
  <c r="O165" i="274"/>
  <c r="W165" i="274"/>
  <c r="AE165" i="274"/>
  <c r="AM165" i="274"/>
  <c r="E76" i="274"/>
  <c r="E126" i="274" s="1"/>
  <c r="M76" i="274"/>
  <c r="M126" i="274" s="1"/>
  <c r="U76" i="274"/>
  <c r="U126" i="274" s="1"/>
  <c r="AC76" i="274"/>
  <c r="AC126" i="274" s="1"/>
  <c r="AK76" i="274"/>
  <c r="AK126" i="274" s="1"/>
  <c r="H167" i="274"/>
  <c r="P167" i="274"/>
  <c r="X167" i="274"/>
  <c r="AF167" i="274"/>
  <c r="AN167" i="274"/>
  <c r="F168" i="274"/>
  <c r="N168" i="274"/>
  <c r="V168" i="274"/>
  <c r="AD168" i="274"/>
  <c r="AL168" i="274"/>
  <c r="K169" i="274"/>
  <c r="S169" i="274"/>
  <c r="AA169" i="274"/>
  <c r="AI169" i="274"/>
  <c r="C169" i="274"/>
  <c r="I170" i="274"/>
  <c r="Q170" i="274"/>
  <c r="Y170" i="274"/>
  <c r="AG170" i="274"/>
  <c r="AO170" i="274"/>
  <c r="D171" i="274"/>
  <c r="L171" i="274"/>
  <c r="T171" i="274"/>
  <c r="AB171" i="274"/>
  <c r="AJ171" i="274"/>
  <c r="B132" i="274"/>
  <c r="B172" i="274" s="1"/>
  <c r="AN82" i="274"/>
  <c r="AN132" i="274" s="1"/>
  <c r="AJ82" i="274"/>
  <c r="AJ132" i="274" s="1"/>
  <c r="AF82" i="274"/>
  <c r="AF132" i="274" s="1"/>
  <c r="AB82" i="274"/>
  <c r="AB132" i="274" s="1"/>
  <c r="X82" i="274"/>
  <c r="X132" i="274" s="1"/>
  <c r="T82" i="274"/>
  <c r="T132" i="274" s="1"/>
  <c r="P82" i="274"/>
  <c r="P132" i="274" s="1"/>
  <c r="L82" i="274"/>
  <c r="L132" i="274" s="1"/>
  <c r="H82" i="274"/>
  <c r="H132" i="274" s="1"/>
  <c r="D82" i="274"/>
  <c r="D132" i="274" s="1"/>
  <c r="AQ82" i="274"/>
  <c r="C132" i="274" s="1"/>
  <c r="AM82" i="274"/>
  <c r="AM132" i="274" s="1"/>
  <c r="AI82" i="274"/>
  <c r="AI132" i="274" s="1"/>
  <c r="AE82" i="274"/>
  <c r="AE132" i="274" s="1"/>
  <c r="AA82" i="274"/>
  <c r="AA132" i="274" s="1"/>
  <c r="W82" i="274"/>
  <c r="W132" i="274" s="1"/>
  <c r="S82" i="274"/>
  <c r="S132" i="274" s="1"/>
  <c r="O82" i="274"/>
  <c r="O132" i="274" s="1"/>
  <c r="K82" i="274"/>
  <c r="K132" i="274" s="1"/>
  <c r="G82" i="274"/>
  <c r="G132" i="274" s="1"/>
  <c r="C82" i="274"/>
  <c r="J82" i="274"/>
  <c r="J132" i="274" s="1"/>
  <c r="R82" i="274"/>
  <c r="R132" i="274" s="1"/>
  <c r="Z82" i="274"/>
  <c r="Z132" i="274" s="1"/>
  <c r="AH82" i="274"/>
  <c r="AH132" i="274" s="1"/>
  <c r="AP82" i="274"/>
  <c r="AP132" i="274" s="1"/>
  <c r="G173" i="274"/>
  <c r="O173" i="274"/>
  <c r="W173" i="274"/>
  <c r="AE173" i="274"/>
  <c r="AM173" i="274"/>
  <c r="E84" i="274"/>
  <c r="E134" i="274" s="1"/>
  <c r="M84" i="274"/>
  <c r="M134" i="274" s="1"/>
  <c r="U84" i="274"/>
  <c r="U134" i="274" s="1"/>
  <c r="AC84" i="274"/>
  <c r="AC134" i="274" s="1"/>
  <c r="H175" i="274"/>
  <c r="P175" i="274"/>
  <c r="X175" i="274"/>
  <c r="AF175" i="274"/>
  <c r="AN175" i="274"/>
  <c r="F176" i="274"/>
  <c r="N176" i="274"/>
  <c r="V176" i="274"/>
  <c r="AD176" i="274"/>
  <c r="AL176" i="274"/>
  <c r="K177" i="274"/>
  <c r="S177" i="274"/>
  <c r="AA177" i="274"/>
  <c r="AI177" i="274"/>
  <c r="C177" i="274"/>
  <c r="M218" i="274"/>
  <c r="M178" i="274"/>
  <c r="AC218" i="274"/>
  <c r="AC178" i="274"/>
  <c r="S173" i="274"/>
  <c r="AR159" i="274"/>
  <c r="AQ159" i="274"/>
  <c r="AS159" i="274" s="1"/>
  <c r="AM143" i="274"/>
  <c r="U144" i="274"/>
  <c r="S147" i="274"/>
  <c r="Y148" i="274"/>
  <c r="T149" i="274"/>
  <c r="AN60" i="274"/>
  <c r="AN110" i="274" s="1"/>
  <c r="AJ60" i="274"/>
  <c r="AJ110" i="274" s="1"/>
  <c r="AF60" i="274"/>
  <c r="AF110" i="274" s="1"/>
  <c r="AB60" i="274"/>
  <c r="AB110" i="274" s="1"/>
  <c r="X60" i="274"/>
  <c r="X110" i="274" s="1"/>
  <c r="T60" i="274"/>
  <c r="T110" i="274" s="1"/>
  <c r="P60" i="274"/>
  <c r="P110" i="274" s="1"/>
  <c r="L60" i="274"/>
  <c r="L110" i="274" s="1"/>
  <c r="H60" i="274"/>
  <c r="D60" i="274"/>
  <c r="AM60" i="274"/>
  <c r="AM110" i="274" s="1"/>
  <c r="AI60" i="274"/>
  <c r="AI110" i="274" s="1"/>
  <c r="AE60" i="274"/>
  <c r="AE110" i="274" s="1"/>
  <c r="AA60" i="274"/>
  <c r="AA110" i="274" s="1"/>
  <c r="W60" i="274"/>
  <c r="W110" i="274" s="1"/>
  <c r="S60" i="274"/>
  <c r="S110" i="274" s="1"/>
  <c r="O60" i="274"/>
  <c r="O110" i="274" s="1"/>
  <c r="K60" i="274"/>
  <c r="K110" i="274" s="1"/>
  <c r="G60" i="274"/>
  <c r="C60" i="274"/>
  <c r="R60" i="274"/>
  <c r="R110" i="274" s="1"/>
  <c r="AH60" i="274"/>
  <c r="AH110" i="274" s="1"/>
  <c r="O151" i="274"/>
  <c r="AM151" i="274"/>
  <c r="Y156" i="274"/>
  <c r="D157" i="274"/>
  <c r="AB157" i="274"/>
  <c r="G159" i="274"/>
  <c r="AE159" i="274"/>
  <c r="M160" i="274"/>
  <c r="AK160" i="274"/>
  <c r="X161" i="274"/>
  <c r="N162" i="274"/>
  <c r="AA163" i="274"/>
  <c r="I164" i="274"/>
  <c r="AG164" i="274"/>
  <c r="D165" i="274"/>
  <c r="AB165" i="274"/>
  <c r="R76" i="274"/>
  <c r="R126" i="274" s="1"/>
  <c r="O167" i="274"/>
  <c r="AM167" i="274"/>
  <c r="M168" i="274"/>
  <c r="AK168" i="274"/>
  <c r="X169" i="274"/>
  <c r="F170" i="274"/>
  <c r="AL170" i="274"/>
  <c r="S171" i="274"/>
  <c r="C171" i="274"/>
  <c r="D173" i="274"/>
  <c r="T173" i="274"/>
  <c r="AN84" i="274"/>
  <c r="AN134" i="274" s="1"/>
  <c r="AJ84" i="274"/>
  <c r="AJ134" i="274" s="1"/>
  <c r="AF84" i="274"/>
  <c r="AF134" i="274" s="1"/>
  <c r="AB84" i="274"/>
  <c r="AB134" i="274" s="1"/>
  <c r="X84" i="274"/>
  <c r="X134" i="274" s="1"/>
  <c r="T84" i="274"/>
  <c r="T134" i="274" s="1"/>
  <c r="P84" i="274"/>
  <c r="P134" i="274" s="1"/>
  <c r="L84" i="274"/>
  <c r="L134" i="274" s="1"/>
  <c r="H84" i="274"/>
  <c r="H134" i="274" s="1"/>
  <c r="D84" i="274"/>
  <c r="D134" i="274" s="1"/>
  <c r="B134" i="274"/>
  <c r="B174" i="274" s="1"/>
  <c r="AQ84" i="274"/>
  <c r="C134" i="274" s="1"/>
  <c r="AM84" i="274"/>
  <c r="AM134" i="274" s="1"/>
  <c r="AI84" i="274"/>
  <c r="AI134" i="274" s="1"/>
  <c r="AE84" i="274"/>
  <c r="AE134" i="274" s="1"/>
  <c r="AA84" i="274"/>
  <c r="AA134" i="274" s="1"/>
  <c r="W84" i="274"/>
  <c r="W134" i="274" s="1"/>
  <c r="S84" i="274"/>
  <c r="S134" i="274" s="1"/>
  <c r="O84" i="274"/>
  <c r="O134" i="274" s="1"/>
  <c r="K84" i="274"/>
  <c r="K134" i="274" s="1"/>
  <c r="G84" i="274"/>
  <c r="G134" i="274" s="1"/>
  <c r="C84" i="274"/>
  <c r="AH84" i="274"/>
  <c r="AH134" i="274" s="1"/>
  <c r="W175" i="274"/>
  <c r="E176" i="274"/>
  <c r="AC176" i="274"/>
  <c r="H177" i="274"/>
  <c r="Y218" i="274"/>
  <c r="Y178" i="274"/>
  <c r="AA149" i="274"/>
  <c r="F52" i="274"/>
  <c r="N52" i="274"/>
  <c r="N102" i="274" s="1"/>
  <c r="V52" i="274"/>
  <c r="V102" i="274" s="1"/>
  <c r="AD52" i="274"/>
  <c r="AD102" i="274" s="1"/>
  <c r="K143" i="274"/>
  <c r="AI143" i="274"/>
  <c r="AO144" i="274"/>
  <c r="B106" i="274"/>
  <c r="B146" i="274" s="1"/>
  <c r="AN56" i="274"/>
  <c r="AN106" i="274" s="1"/>
  <c r="AJ56" i="274"/>
  <c r="AJ106" i="274" s="1"/>
  <c r="AF56" i="274"/>
  <c r="AF106" i="274" s="1"/>
  <c r="AB56" i="274"/>
  <c r="AB106" i="274" s="1"/>
  <c r="X56" i="274"/>
  <c r="X106" i="274" s="1"/>
  <c r="T56" i="274"/>
  <c r="T106" i="274" s="1"/>
  <c r="P56" i="274"/>
  <c r="P106" i="274" s="1"/>
  <c r="L56" i="274"/>
  <c r="L106" i="274" s="1"/>
  <c r="H56" i="274"/>
  <c r="D56" i="274"/>
  <c r="AM56" i="274"/>
  <c r="AM106" i="274" s="1"/>
  <c r="AI56" i="274"/>
  <c r="AI106" i="274" s="1"/>
  <c r="AE56" i="274"/>
  <c r="AE106" i="274" s="1"/>
  <c r="AA56" i="274"/>
  <c r="AA106" i="274" s="1"/>
  <c r="W56" i="274"/>
  <c r="W106" i="274" s="1"/>
  <c r="S56" i="274"/>
  <c r="S106" i="274" s="1"/>
  <c r="O56" i="274"/>
  <c r="O106" i="274" s="1"/>
  <c r="K56" i="274"/>
  <c r="K106" i="274" s="1"/>
  <c r="G56" i="274"/>
  <c r="C56" i="274"/>
  <c r="J56" i="274"/>
  <c r="R56" i="274"/>
  <c r="R106" i="274" s="1"/>
  <c r="Z56" i="274"/>
  <c r="Z106" i="274" s="1"/>
  <c r="AH56" i="274"/>
  <c r="AH106" i="274" s="1"/>
  <c r="AP56" i="274"/>
  <c r="AP106" i="274" s="1"/>
  <c r="O147" i="274"/>
  <c r="W147" i="274"/>
  <c r="AE147" i="274"/>
  <c r="AM147" i="274"/>
  <c r="E58" i="274"/>
  <c r="M58" i="274"/>
  <c r="M108" i="274" s="1"/>
  <c r="U58" i="274"/>
  <c r="U108" i="274" s="1"/>
  <c r="AC58" i="274"/>
  <c r="AC108" i="274" s="1"/>
  <c r="AK58" i="274"/>
  <c r="AK108" i="274" s="1"/>
  <c r="AP149" i="274"/>
  <c r="AN149" i="274"/>
  <c r="F60" i="274"/>
  <c r="N60" i="274"/>
  <c r="N110" i="274" s="1"/>
  <c r="V60" i="274"/>
  <c r="V110" i="274" s="1"/>
  <c r="AD60" i="274"/>
  <c r="AD110" i="274" s="1"/>
  <c r="AL60" i="274"/>
  <c r="AL110" i="274" s="1"/>
  <c r="K151" i="274"/>
  <c r="Q152" i="274"/>
  <c r="AG152" i="274"/>
  <c r="L153" i="274"/>
  <c r="T153" i="274"/>
  <c r="AB153" i="274"/>
  <c r="AJ153" i="274"/>
  <c r="B114" i="274"/>
  <c r="B154" i="274" s="1"/>
  <c r="AN64" i="274"/>
  <c r="AN114" i="274" s="1"/>
  <c r="AJ64" i="274"/>
  <c r="AJ114" i="274" s="1"/>
  <c r="AF64" i="274"/>
  <c r="AF114" i="274" s="1"/>
  <c r="AB64" i="274"/>
  <c r="AB114" i="274" s="1"/>
  <c r="X64" i="274"/>
  <c r="X114" i="274" s="1"/>
  <c r="T64" i="274"/>
  <c r="T114" i="274" s="1"/>
  <c r="P64" i="274"/>
  <c r="P114" i="274" s="1"/>
  <c r="L64" i="274"/>
  <c r="L114" i="274" s="1"/>
  <c r="H64" i="274"/>
  <c r="D64" i="274"/>
  <c r="AM64" i="274"/>
  <c r="AM114" i="274" s="1"/>
  <c r="AI64" i="274"/>
  <c r="AI114" i="274" s="1"/>
  <c r="AE64" i="274"/>
  <c r="AE114" i="274" s="1"/>
  <c r="AA64" i="274"/>
  <c r="AA114" i="274" s="1"/>
  <c r="W64" i="274"/>
  <c r="W114" i="274" s="1"/>
  <c r="S64" i="274"/>
  <c r="S114" i="274" s="1"/>
  <c r="O64" i="274"/>
  <c r="O114" i="274" s="1"/>
  <c r="K64" i="274"/>
  <c r="K114" i="274" s="1"/>
  <c r="G64" i="274"/>
  <c r="C64" i="274"/>
  <c r="J64" i="274"/>
  <c r="R64" i="274"/>
  <c r="R114" i="274" s="1"/>
  <c r="Z64" i="274"/>
  <c r="Z114" i="274" s="1"/>
  <c r="AH64" i="274"/>
  <c r="AH114" i="274" s="1"/>
  <c r="AP64" i="274"/>
  <c r="AP114" i="274" s="1"/>
  <c r="AE155" i="274"/>
  <c r="E66" i="274"/>
  <c r="M66" i="274"/>
  <c r="M116" i="274" s="1"/>
  <c r="U66" i="274"/>
  <c r="U116" i="274" s="1"/>
  <c r="AC66" i="274"/>
  <c r="AC116" i="274" s="1"/>
  <c r="AK66" i="274"/>
  <c r="AK116" i="274" s="1"/>
  <c r="AR157" i="274"/>
  <c r="AQ157" i="274"/>
  <c r="AS157" i="274" s="1"/>
  <c r="H157" i="274"/>
  <c r="P157" i="274"/>
  <c r="X157" i="274"/>
  <c r="AF157" i="274"/>
  <c r="AN157" i="274"/>
  <c r="F68" i="274"/>
  <c r="F118" i="274" s="1"/>
  <c r="N68" i="274"/>
  <c r="N118" i="274" s="1"/>
  <c r="V68" i="274"/>
  <c r="V118" i="274" s="1"/>
  <c r="AD68" i="274"/>
  <c r="AD118" i="274" s="1"/>
  <c r="K159" i="274"/>
  <c r="S159" i="274"/>
  <c r="AA159" i="274"/>
  <c r="AI159" i="274"/>
  <c r="C159" i="274"/>
  <c r="I160" i="274"/>
  <c r="Q160" i="274"/>
  <c r="Y160" i="274"/>
  <c r="AG160" i="274"/>
  <c r="AO160" i="274"/>
  <c r="D161" i="274"/>
  <c r="L161" i="274"/>
  <c r="T161" i="274"/>
  <c r="AB161" i="274"/>
  <c r="AJ161" i="274"/>
  <c r="B122" i="274"/>
  <c r="B162" i="274" s="1"/>
  <c r="AN72" i="274"/>
  <c r="AN122" i="274" s="1"/>
  <c r="AJ72" i="274"/>
  <c r="AJ122" i="274" s="1"/>
  <c r="AF72" i="274"/>
  <c r="AF122" i="274" s="1"/>
  <c r="AB72" i="274"/>
  <c r="AB122" i="274" s="1"/>
  <c r="X72" i="274"/>
  <c r="X122" i="274" s="1"/>
  <c r="T72" i="274"/>
  <c r="T122" i="274" s="1"/>
  <c r="P72" i="274"/>
  <c r="P122" i="274" s="1"/>
  <c r="L72" i="274"/>
  <c r="L122" i="274" s="1"/>
  <c r="H72" i="274"/>
  <c r="H122" i="274" s="1"/>
  <c r="D72" i="274"/>
  <c r="D122" i="274" s="1"/>
  <c r="AQ72" i="274"/>
  <c r="C122" i="274" s="1"/>
  <c r="AM72" i="274"/>
  <c r="AM122" i="274" s="1"/>
  <c r="AI72" i="274"/>
  <c r="AI122" i="274" s="1"/>
  <c r="AE72" i="274"/>
  <c r="AE122" i="274" s="1"/>
  <c r="AA72" i="274"/>
  <c r="AA122" i="274" s="1"/>
  <c r="W72" i="274"/>
  <c r="W122" i="274" s="1"/>
  <c r="S72" i="274"/>
  <c r="S122" i="274" s="1"/>
  <c r="O72" i="274"/>
  <c r="O122" i="274" s="1"/>
  <c r="K72" i="274"/>
  <c r="K122" i="274" s="1"/>
  <c r="G72" i="274"/>
  <c r="G122" i="274" s="1"/>
  <c r="C72" i="274"/>
  <c r="J72" i="274"/>
  <c r="J122" i="274" s="1"/>
  <c r="R72" i="274"/>
  <c r="R122" i="274" s="1"/>
  <c r="Z72" i="274"/>
  <c r="Z122" i="274" s="1"/>
  <c r="AH72" i="274"/>
  <c r="AH122" i="274" s="1"/>
  <c r="AP72" i="274"/>
  <c r="AP122" i="274" s="1"/>
  <c r="G163" i="274"/>
  <c r="O163" i="274"/>
  <c r="W163" i="274"/>
  <c r="AE163" i="274"/>
  <c r="AM163" i="274"/>
  <c r="E74" i="274"/>
  <c r="E124" i="274" s="1"/>
  <c r="M74" i="274"/>
  <c r="M124" i="274" s="1"/>
  <c r="U74" i="274"/>
  <c r="U124" i="274" s="1"/>
  <c r="AC74" i="274"/>
  <c r="AC124" i="274" s="1"/>
  <c r="AK74" i="274"/>
  <c r="AK124" i="274" s="1"/>
  <c r="AP165" i="274"/>
  <c r="H165" i="274"/>
  <c r="P165" i="274"/>
  <c r="X165" i="274"/>
  <c r="AF165" i="274"/>
  <c r="AN165" i="274"/>
  <c r="F76" i="274"/>
  <c r="F126" i="274" s="1"/>
  <c r="N76" i="274"/>
  <c r="N126" i="274" s="1"/>
  <c r="V76" i="274"/>
  <c r="V126" i="274" s="1"/>
  <c r="AD76" i="274"/>
  <c r="AD126" i="274" s="1"/>
  <c r="AL76" i="274"/>
  <c r="AL126" i="274" s="1"/>
  <c r="K167" i="274"/>
  <c r="S167" i="274"/>
  <c r="AA167" i="274"/>
  <c r="AI167" i="274"/>
  <c r="C167" i="274"/>
  <c r="I168" i="274"/>
  <c r="Q168" i="274"/>
  <c r="Y168" i="274"/>
  <c r="AG168" i="274"/>
  <c r="AO168" i="274"/>
  <c r="D169" i="274"/>
  <c r="L169" i="274"/>
  <c r="T169" i="274"/>
  <c r="AB169" i="274"/>
  <c r="AJ169" i="274"/>
  <c r="B130" i="274"/>
  <c r="B170" i="274" s="1"/>
  <c r="AN80" i="274"/>
  <c r="AN130" i="274" s="1"/>
  <c r="AJ80" i="274"/>
  <c r="AJ130" i="274" s="1"/>
  <c r="AF80" i="274"/>
  <c r="AF130" i="274" s="1"/>
  <c r="AB80" i="274"/>
  <c r="AB130" i="274" s="1"/>
  <c r="X80" i="274"/>
  <c r="X130" i="274" s="1"/>
  <c r="T80" i="274"/>
  <c r="T130" i="274" s="1"/>
  <c r="P80" i="274"/>
  <c r="P130" i="274" s="1"/>
  <c r="L80" i="274"/>
  <c r="L130" i="274" s="1"/>
  <c r="H80" i="274"/>
  <c r="H130" i="274" s="1"/>
  <c r="D80" i="274"/>
  <c r="D130" i="274" s="1"/>
  <c r="AQ80" i="274"/>
  <c r="C130" i="274" s="1"/>
  <c r="AM80" i="274"/>
  <c r="AM130" i="274" s="1"/>
  <c r="AI80" i="274"/>
  <c r="AI130" i="274" s="1"/>
  <c r="AE80" i="274"/>
  <c r="AE130" i="274" s="1"/>
  <c r="AA80" i="274"/>
  <c r="AA130" i="274" s="1"/>
  <c r="W80" i="274"/>
  <c r="W130" i="274" s="1"/>
  <c r="S80" i="274"/>
  <c r="S130" i="274" s="1"/>
  <c r="O80" i="274"/>
  <c r="O130" i="274" s="1"/>
  <c r="K80" i="274"/>
  <c r="K130" i="274" s="1"/>
  <c r="G80" i="274"/>
  <c r="G130" i="274" s="1"/>
  <c r="C80" i="274"/>
  <c r="J80" i="274"/>
  <c r="J130" i="274" s="1"/>
  <c r="R80" i="274"/>
  <c r="R130" i="274" s="1"/>
  <c r="Z80" i="274"/>
  <c r="Z130" i="274" s="1"/>
  <c r="AH80" i="274"/>
  <c r="AH130" i="274" s="1"/>
  <c r="AP80" i="274"/>
  <c r="AP130" i="274" s="1"/>
  <c r="G171" i="274"/>
  <c r="O171" i="274"/>
  <c r="W171" i="274"/>
  <c r="AE171" i="274"/>
  <c r="AM171" i="274"/>
  <c r="E82" i="274"/>
  <c r="E132" i="274" s="1"/>
  <c r="M82" i="274"/>
  <c r="M132" i="274" s="1"/>
  <c r="U82" i="274"/>
  <c r="U132" i="274" s="1"/>
  <c r="AC82" i="274"/>
  <c r="AC132" i="274" s="1"/>
  <c r="AK82" i="274"/>
  <c r="AK132" i="274" s="1"/>
  <c r="AQ173" i="274"/>
  <c r="AS173" i="274" s="1"/>
  <c r="AR173" i="274"/>
  <c r="H173" i="274"/>
  <c r="P173" i="274"/>
  <c r="X173" i="274"/>
  <c r="AF173" i="274"/>
  <c r="AN173" i="274"/>
  <c r="F84" i="274"/>
  <c r="F134" i="274" s="1"/>
  <c r="N84" i="274"/>
  <c r="N134" i="274" s="1"/>
  <c r="V84" i="274"/>
  <c r="V134" i="274" s="1"/>
  <c r="AD84" i="274"/>
  <c r="AD134" i="274" s="1"/>
  <c r="AL84" i="274"/>
  <c r="AL134" i="274" s="1"/>
  <c r="K175" i="274"/>
  <c r="S175" i="274"/>
  <c r="AA175" i="274"/>
  <c r="AI175" i="274"/>
  <c r="C175" i="274"/>
  <c r="I176" i="274"/>
  <c r="Q176" i="274"/>
  <c r="Y176" i="274"/>
  <c r="AG176" i="274"/>
  <c r="AO176" i="274"/>
  <c r="D177" i="274"/>
  <c r="L177" i="274"/>
  <c r="T177" i="274"/>
  <c r="AG218" i="274"/>
  <c r="AG178" i="274"/>
  <c r="B126" i="274"/>
  <c r="B166" i="274" s="1"/>
  <c r="V160" i="274"/>
  <c r="Q178" i="274"/>
  <c r="AN52" i="274"/>
  <c r="AN102" i="274" s="1"/>
  <c r="AJ52" i="274"/>
  <c r="AJ102" i="274" s="1"/>
  <c r="AF52" i="274"/>
  <c r="AF102" i="274" s="1"/>
  <c r="AB52" i="274"/>
  <c r="AB102" i="274" s="1"/>
  <c r="X52" i="274"/>
  <c r="X102" i="274" s="1"/>
  <c r="T52" i="274"/>
  <c r="T102" i="274" s="1"/>
  <c r="P52" i="274"/>
  <c r="P102" i="274" s="1"/>
  <c r="L52" i="274"/>
  <c r="L102" i="274" s="1"/>
  <c r="H52" i="274"/>
  <c r="D52" i="274"/>
  <c r="AM52" i="274"/>
  <c r="AM102" i="274" s="1"/>
  <c r="AI52" i="274"/>
  <c r="AI102" i="274" s="1"/>
  <c r="AE52" i="274"/>
  <c r="AE102" i="274" s="1"/>
  <c r="AA52" i="274"/>
  <c r="AA102" i="274" s="1"/>
  <c r="W52" i="274"/>
  <c r="W102" i="274" s="1"/>
  <c r="S52" i="274"/>
  <c r="S102" i="274" s="1"/>
  <c r="O52" i="274"/>
  <c r="O102" i="274" s="1"/>
  <c r="K52" i="274"/>
  <c r="K102" i="274" s="1"/>
  <c r="G52" i="274"/>
  <c r="C52" i="274"/>
  <c r="B102" i="274"/>
  <c r="B142" i="274" s="1"/>
  <c r="J52" i="274"/>
  <c r="R52" i="274"/>
  <c r="R102" i="274" s="1"/>
  <c r="Z52" i="274"/>
  <c r="Z102" i="274" s="1"/>
  <c r="AH52" i="274"/>
  <c r="AH102" i="274" s="1"/>
  <c r="AP52" i="274"/>
  <c r="AP102" i="274" s="1"/>
  <c r="AC144" i="274"/>
  <c r="AA147" i="274"/>
  <c r="AB149" i="274"/>
  <c r="AE151" i="274"/>
  <c r="AK152" i="274"/>
  <c r="K155" i="274"/>
  <c r="Q156" i="274"/>
  <c r="AO156" i="274"/>
  <c r="T157" i="274"/>
  <c r="AN68" i="274"/>
  <c r="AN118" i="274" s="1"/>
  <c r="AJ68" i="274"/>
  <c r="AJ118" i="274" s="1"/>
  <c r="AF68" i="274"/>
  <c r="AF118" i="274" s="1"/>
  <c r="AB68" i="274"/>
  <c r="AB118" i="274" s="1"/>
  <c r="X68" i="274"/>
  <c r="X118" i="274" s="1"/>
  <c r="T68" i="274"/>
  <c r="T118" i="274" s="1"/>
  <c r="P68" i="274"/>
  <c r="P118" i="274" s="1"/>
  <c r="L68" i="274"/>
  <c r="L118" i="274" s="1"/>
  <c r="H68" i="274"/>
  <c r="H118" i="274" s="1"/>
  <c r="D68" i="274"/>
  <c r="D118" i="274" s="1"/>
  <c r="B118" i="274"/>
  <c r="B158" i="274" s="1"/>
  <c r="AQ68" i="274"/>
  <c r="C118" i="274" s="1"/>
  <c r="AM68" i="274"/>
  <c r="AM118" i="274" s="1"/>
  <c r="AI68" i="274"/>
  <c r="AI118" i="274" s="1"/>
  <c r="AE68" i="274"/>
  <c r="AE118" i="274" s="1"/>
  <c r="AA68" i="274"/>
  <c r="AA118" i="274" s="1"/>
  <c r="W68" i="274"/>
  <c r="W118" i="274" s="1"/>
  <c r="S68" i="274"/>
  <c r="S118" i="274" s="1"/>
  <c r="O68" i="274"/>
  <c r="O118" i="274" s="1"/>
  <c r="K68" i="274"/>
  <c r="K118" i="274" s="1"/>
  <c r="G68" i="274"/>
  <c r="G118" i="274" s="1"/>
  <c r="C68" i="274"/>
  <c r="R68" i="274"/>
  <c r="R118" i="274" s="1"/>
  <c r="Z68" i="274"/>
  <c r="Z118" i="274" s="1"/>
  <c r="AP68" i="274"/>
  <c r="AP118" i="274" s="1"/>
  <c r="W159" i="274"/>
  <c r="E160" i="274"/>
  <c r="AC160" i="274"/>
  <c r="P161" i="274"/>
  <c r="AN161" i="274"/>
  <c r="AD162" i="274"/>
  <c r="K163" i="274"/>
  <c r="AI163" i="274"/>
  <c r="Y164" i="274"/>
  <c r="L165" i="274"/>
  <c r="AJ165" i="274"/>
  <c r="G167" i="274"/>
  <c r="AE167" i="274"/>
  <c r="U168" i="274"/>
  <c r="H169" i="274"/>
  <c r="AF169" i="274"/>
  <c r="V170" i="274"/>
  <c r="AA171" i="274"/>
  <c r="I172" i="274"/>
  <c r="AO172" i="274"/>
  <c r="AB173" i="274"/>
  <c r="J84" i="274"/>
  <c r="J134" i="274" s="1"/>
  <c r="G175" i="274"/>
  <c r="AE175" i="274"/>
  <c r="M176" i="274"/>
  <c r="AK176" i="274"/>
  <c r="I218" i="274"/>
  <c r="I178" i="274"/>
  <c r="K165" i="274"/>
  <c r="AM169" i="274"/>
  <c r="AE177" i="274"/>
  <c r="Y172" i="274"/>
  <c r="I52" i="274"/>
  <c r="Q52" i="274"/>
  <c r="Q102" i="274" s="1"/>
  <c r="Y52" i="274"/>
  <c r="Y102" i="274" s="1"/>
  <c r="AG52" i="274"/>
  <c r="AG102" i="274" s="1"/>
  <c r="AO52" i="274"/>
  <c r="AO102" i="274" s="1"/>
  <c r="L143" i="274"/>
  <c r="AB143" i="274"/>
  <c r="B104" i="274"/>
  <c r="B144" i="274" s="1"/>
  <c r="AN54" i="274"/>
  <c r="AN104" i="274" s="1"/>
  <c r="AJ54" i="274"/>
  <c r="AJ104" i="274" s="1"/>
  <c r="AF54" i="274"/>
  <c r="AF104" i="274" s="1"/>
  <c r="AB54" i="274"/>
  <c r="AB104" i="274" s="1"/>
  <c r="X54" i="274"/>
  <c r="X104" i="274" s="1"/>
  <c r="T54" i="274"/>
  <c r="T104" i="274" s="1"/>
  <c r="P54" i="274"/>
  <c r="P104" i="274" s="1"/>
  <c r="L54" i="274"/>
  <c r="L104" i="274" s="1"/>
  <c r="H54" i="274"/>
  <c r="D54" i="274"/>
  <c r="AM54" i="274"/>
  <c r="AM104" i="274" s="1"/>
  <c r="AI54" i="274"/>
  <c r="AI104" i="274" s="1"/>
  <c r="AE54" i="274"/>
  <c r="AE104" i="274" s="1"/>
  <c r="AA54" i="274"/>
  <c r="AA104" i="274" s="1"/>
  <c r="W54" i="274"/>
  <c r="W104" i="274" s="1"/>
  <c r="S54" i="274"/>
  <c r="S104" i="274" s="1"/>
  <c r="O54" i="274"/>
  <c r="O104" i="274" s="1"/>
  <c r="K54" i="274"/>
  <c r="K104" i="274" s="1"/>
  <c r="G54" i="274"/>
  <c r="C54" i="274"/>
  <c r="J54" i="274"/>
  <c r="R54" i="274"/>
  <c r="R104" i="274" s="1"/>
  <c r="Z54" i="274"/>
  <c r="Z104" i="274" s="1"/>
  <c r="AH54" i="274"/>
  <c r="AH104" i="274" s="1"/>
  <c r="AP54" i="274"/>
  <c r="AP104" i="274" s="1"/>
  <c r="W145" i="274"/>
  <c r="AM145" i="274"/>
  <c r="E56" i="274"/>
  <c r="M56" i="274"/>
  <c r="M106" i="274" s="1"/>
  <c r="U56" i="274"/>
  <c r="U106" i="274" s="1"/>
  <c r="AC56" i="274"/>
  <c r="AC106" i="274" s="1"/>
  <c r="AK56" i="274"/>
  <c r="AK106" i="274" s="1"/>
  <c r="X147" i="274"/>
  <c r="F58" i="274"/>
  <c r="N58" i="274"/>
  <c r="N108" i="274" s="1"/>
  <c r="V58" i="274"/>
  <c r="V108" i="274" s="1"/>
  <c r="AD58" i="274"/>
  <c r="AD108" i="274" s="1"/>
  <c r="AL58" i="274"/>
  <c r="AL108" i="274" s="1"/>
  <c r="S149" i="274"/>
  <c r="AI149" i="274"/>
  <c r="I60" i="274"/>
  <c r="Q60" i="274"/>
  <c r="Q110" i="274" s="1"/>
  <c r="Y60" i="274"/>
  <c r="Y110" i="274" s="1"/>
  <c r="AG60" i="274"/>
  <c r="AG110" i="274" s="1"/>
  <c r="AO60" i="274"/>
  <c r="AO110" i="274" s="1"/>
  <c r="B112" i="274"/>
  <c r="B152" i="274" s="1"/>
  <c r="AN62" i="274"/>
  <c r="AN112" i="274" s="1"/>
  <c r="AJ62" i="274"/>
  <c r="AJ112" i="274" s="1"/>
  <c r="AF62" i="274"/>
  <c r="AF112" i="274" s="1"/>
  <c r="AB62" i="274"/>
  <c r="AB112" i="274" s="1"/>
  <c r="X62" i="274"/>
  <c r="X112" i="274" s="1"/>
  <c r="T62" i="274"/>
  <c r="T112" i="274" s="1"/>
  <c r="P62" i="274"/>
  <c r="P112" i="274" s="1"/>
  <c r="L62" i="274"/>
  <c r="L112" i="274" s="1"/>
  <c r="H62" i="274"/>
  <c r="D62" i="274"/>
  <c r="AM62" i="274"/>
  <c r="AM112" i="274" s="1"/>
  <c r="AI62" i="274"/>
  <c r="AI112" i="274" s="1"/>
  <c r="AE62" i="274"/>
  <c r="AE112" i="274" s="1"/>
  <c r="AA62" i="274"/>
  <c r="AA112" i="274" s="1"/>
  <c r="W62" i="274"/>
  <c r="W112" i="274" s="1"/>
  <c r="S62" i="274"/>
  <c r="S112" i="274" s="1"/>
  <c r="O62" i="274"/>
  <c r="O112" i="274" s="1"/>
  <c r="K62" i="274"/>
  <c r="K112" i="274" s="1"/>
  <c r="G62" i="274"/>
  <c r="C62" i="274"/>
  <c r="J62" i="274"/>
  <c r="R62" i="274"/>
  <c r="R112" i="274" s="1"/>
  <c r="Z62" i="274"/>
  <c r="Z112" i="274" s="1"/>
  <c r="AH62" i="274"/>
  <c r="AH112" i="274" s="1"/>
  <c r="AP62" i="274"/>
  <c r="AP112" i="274" s="1"/>
  <c r="E64" i="274"/>
  <c r="M64" i="274"/>
  <c r="M114" i="274" s="1"/>
  <c r="U64" i="274"/>
  <c r="U114" i="274" s="1"/>
  <c r="AC64" i="274"/>
  <c r="AC114" i="274" s="1"/>
  <c r="AK64" i="274"/>
  <c r="AK114" i="274" s="1"/>
  <c r="AN155" i="274"/>
  <c r="F66" i="274"/>
  <c r="N66" i="274"/>
  <c r="N116" i="274" s="1"/>
  <c r="V66" i="274"/>
  <c r="V116" i="274" s="1"/>
  <c r="AD66" i="274"/>
  <c r="AD116" i="274" s="1"/>
  <c r="AL66" i="274"/>
  <c r="AL116" i="274" s="1"/>
  <c r="K157" i="274"/>
  <c r="AA157" i="274"/>
  <c r="I68" i="274"/>
  <c r="I118" i="274" s="1"/>
  <c r="Q68" i="274"/>
  <c r="Q118" i="274" s="1"/>
  <c r="Y68" i="274"/>
  <c r="Y118" i="274" s="1"/>
  <c r="AG68" i="274"/>
  <c r="AG118" i="274" s="1"/>
  <c r="AO68" i="274"/>
  <c r="AO118" i="274" s="1"/>
  <c r="D159" i="274"/>
  <c r="L159" i="274"/>
  <c r="T159" i="274"/>
  <c r="AB159" i="274"/>
  <c r="AJ159" i="274"/>
  <c r="B120" i="274"/>
  <c r="B160" i="274" s="1"/>
  <c r="AN70" i="274"/>
  <c r="AN120" i="274" s="1"/>
  <c r="AJ70" i="274"/>
  <c r="AJ120" i="274" s="1"/>
  <c r="AF70" i="274"/>
  <c r="AF120" i="274" s="1"/>
  <c r="AB70" i="274"/>
  <c r="AB120" i="274" s="1"/>
  <c r="X70" i="274"/>
  <c r="X120" i="274" s="1"/>
  <c r="T70" i="274"/>
  <c r="T120" i="274" s="1"/>
  <c r="P70" i="274"/>
  <c r="P120" i="274" s="1"/>
  <c r="L70" i="274"/>
  <c r="L120" i="274" s="1"/>
  <c r="H70" i="274"/>
  <c r="H120" i="274" s="1"/>
  <c r="D70" i="274"/>
  <c r="D120" i="274" s="1"/>
  <c r="AQ70" i="274"/>
  <c r="C120" i="274" s="1"/>
  <c r="AM70" i="274"/>
  <c r="AM120" i="274" s="1"/>
  <c r="AI70" i="274"/>
  <c r="AI120" i="274" s="1"/>
  <c r="AE70" i="274"/>
  <c r="AE120" i="274" s="1"/>
  <c r="AA70" i="274"/>
  <c r="AA120" i="274" s="1"/>
  <c r="W70" i="274"/>
  <c r="W120" i="274" s="1"/>
  <c r="S70" i="274"/>
  <c r="S120" i="274" s="1"/>
  <c r="O70" i="274"/>
  <c r="O120" i="274" s="1"/>
  <c r="K70" i="274"/>
  <c r="K120" i="274" s="1"/>
  <c r="G70" i="274"/>
  <c r="G120" i="274" s="1"/>
  <c r="C70" i="274"/>
  <c r="J70" i="274"/>
  <c r="J120" i="274" s="1"/>
  <c r="R70" i="274"/>
  <c r="R120" i="274" s="1"/>
  <c r="Z70" i="274"/>
  <c r="Z120" i="274" s="1"/>
  <c r="AH70" i="274"/>
  <c r="AH120" i="274" s="1"/>
  <c r="AP70" i="274"/>
  <c r="AP120" i="274" s="1"/>
  <c r="G161" i="274"/>
  <c r="W161" i="274"/>
  <c r="AM161" i="274"/>
  <c r="E72" i="274"/>
  <c r="E122" i="274" s="1"/>
  <c r="M72" i="274"/>
  <c r="M122" i="274" s="1"/>
  <c r="U72" i="274"/>
  <c r="U122" i="274" s="1"/>
  <c r="AC72" i="274"/>
  <c r="AC122" i="274" s="1"/>
  <c r="AK72" i="274"/>
  <c r="AK122" i="274" s="1"/>
  <c r="AR163" i="274"/>
  <c r="AQ163" i="274"/>
  <c r="AS163" i="274" s="1"/>
  <c r="H163" i="274"/>
  <c r="P163" i="274"/>
  <c r="X163" i="274"/>
  <c r="AF163" i="274"/>
  <c r="AN163" i="274"/>
  <c r="F74" i="274"/>
  <c r="F124" i="274" s="1"/>
  <c r="N74" i="274"/>
  <c r="N124" i="274" s="1"/>
  <c r="V74" i="274"/>
  <c r="V124" i="274" s="1"/>
  <c r="AD74" i="274"/>
  <c r="AD124" i="274" s="1"/>
  <c r="AL74" i="274"/>
  <c r="AL124" i="274" s="1"/>
  <c r="S165" i="274"/>
  <c r="AI165" i="274"/>
  <c r="C165" i="274"/>
  <c r="I76" i="274"/>
  <c r="I126" i="274" s="1"/>
  <c r="Q76" i="274"/>
  <c r="Q126" i="274" s="1"/>
  <c r="Y76" i="274"/>
  <c r="Y126" i="274" s="1"/>
  <c r="AG76" i="274"/>
  <c r="AG126" i="274" s="1"/>
  <c r="AO76" i="274"/>
  <c r="AO126" i="274" s="1"/>
  <c r="D167" i="274"/>
  <c r="L167" i="274"/>
  <c r="T167" i="274"/>
  <c r="AB167" i="274"/>
  <c r="AJ167" i="274"/>
  <c r="B128" i="274"/>
  <c r="B168" i="274" s="1"/>
  <c r="AN78" i="274"/>
  <c r="AN128" i="274" s="1"/>
  <c r="AJ78" i="274"/>
  <c r="AJ128" i="274" s="1"/>
  <c r="AF78" i="274"/>
  <c r="AF128" i="274" s="1"/>
  <c r="AB78" i="274"/>
  <c r="AB128" i="274" s="1"/>
  <c r="X78" i="274"/>
  <c r="X128" i="274" s="1"/>
  <c r="T78" i="274"/>
  <c r="T128" i="274" s="1"/>
  <c r="P78" i="274"/>
  <c r="P128" i="274" s="1"/>
  <c r="L78" i="274"/>
  <c r="L128" i="274" s="1"/>
  <c r="H78" i="274"/>
  <c r="H128" i="274" s="1"/>
  <c r="D78" i="274"/>
  <c r="D128" i="274" s="1"/>
  <c r="AQ78" i="274"/>
  <c r="C128" i="274" s="1"/>
  <c r="AM78" i="274"/>
  <c r="AM128" i="274" s="1"/>
  <c r="AI78" i="274"/>
  <c r="AI128" i="274" s="1"/>
  <c r="AE78" i="274"/>
  <c r="AE128" i="274" s="1"/>
  <c r="AA78" i="274"/>
  <c r="AA128" i="274" s="1"/>
  <c r="W78" i="274"/>
  <c r="W128" i="274" s="1"/>
  <c r="S78" i="274"/>
  <c r="S128" i="274" s="1"/>
  <c r="O78" i="274"/>
  <c r="O128" i="274" s="1"/>
  <c r="K78" i="274"/>
  <c r="K128" i="274" s="1"/>
  <c r="G78" i="274"/>
  <c r="G128" i="274" s="1"/>
  <c r="C78" i="274"/>
  <c r="J78" i="274"/>
  <c r="J128" i="274" s="1"/>
  <c r="R78" i="274"/>
  <c r="R128" i="274" s="1"/>
  <c r="Z78" i="274"/>
  <c r="Z128" i="274" s="1"/>
  <c r="AH78" i="274"/>
  <c r="AH128" i="274" s="1"/>
  <c r="AP78" i="274"/>
  <c r="AP128" i="274" s="1"/>
  <c r="O169" i="274"/>
  <c r="AE169" i="274"/>
  <c r="E80" i="274"/>
  <c r="E130" i="274" s="1"/>
  <c r="M80" i="274"/>
  <c r="M130" i="274" s="1"/>
  <c r="U80" i="274"/>
  <c r="U130" i="274" s="1"/>
  <c r="AC80" i="274"/>
  <c r="AC130" i="274" s="1"/>
  <c r="AK80" i="274"/>
  <c r="AK130" i="274" s="1"/>
  <c r="H171" i="274"/>
  <c r="P171" i="274"/>
  <c r="X171" i="274"/>
  <c r="AF171" i="274"/>
  <c r="AN171" i="274"/>
  <c r="F82" i="274"/>
  <c r="F132" i="274" s="1"/>
  <c r="N82" i="274"/>
  <c r="N132" i="274" s="1"/>
  <c r="V82" i="274"/>
  <c r="V132" i="274" s="1"/>
  <c r="AD82" i="274"/>
  <c r="AD132" i="274" s="1"/>
  <c r="AL82" i="274"/>
  <c r="AL132" i="274" s="1"/>
  <c r="K173" i="274"/>
  <c r="AA173" i="274"/>
  <c r="I84" i="274"/>
  <c r="I134" i="274" s="1"/>
  <c r="Q84" i="274"/>
  <c r="Q134" i="274" s="1"/>
  <c r="Y84" i="274"/>
  <c r="Y134" i="274" s="1"/>
  <c r="AG84" i="274"/>
  <c r="AG134" i="274" s="1"/>
  <c r="AO84" i="274"/>
  <c r="AO134" i="274" s="1"/>
  <c r="D175" i="274"/>
  <c r="L175" i="274"/>
  <c r="T175" i="274"/>
  <c r="AB175" i="274"/>
  <c r="AJ175" i="274"/>
  <c r="B136" i="274"/>
  <c r="B176" i="274" s="1"/>
  <c r="AN86" i="274"/>
  <c r="AN136" i="274" s="1"/>
  <c r="AJ86" i="274"/>
  <c r="AJ136" i="274" s="1"/>
  <c r="AF86" i="274"/>
  <c r="AF136" i="274" s="1"/>
  <c r="AB86" i="274"/>
  <c r="AB136" i="274" s="1"/>
  <c r="X86" i="274"/>
  <c r="X136" i="274" s="1"/>
  <c r="T86" i="274"/>
  <c r="T136" i="274" s="1"/>
  <c r="P86" i="274"/>
  <c r="P136" i="274" s="1"/>
  <c r="L86" i="274"/>
  <c r="L136" i="274" s="1"/>
  <c r="H86" i="274"/>
  <c r="H136" i="274" s="1"/>
  <c r="D86" i="274"/>
  <c r="D136" i="274" s="1"/>
  <c r="AQ86" i="274"/>
  <c r="C136" i="274" s="1"/>
  <c r="AM86" i="274"/>
  <c r="AM136" i="274" s="1"/>
  <c r="AI86" i="274"/>
  <c r="AI136" i="274" s="1"/>
  <c r="AE86" i="274"/>
  <c r="AE136" i="274" s="1"/>
  <c r="AA86" i="274"/>
  <c r="AA136" i="274" s="1"/>
  <c r="W86" i="274"/>
  <c r="W136" i="274" s="1"/>
  <c r="S86" i="274"/>
  <c r="S136" i="274" s="1"/>
  <c r="O86" i="274"/>
  <c r="O136" i="274" s="1"/>
  <c r="K86" i="274"/>
  <c r="K136" i="274" s="1"/>
  <c r="G86" i="274"/>
  <c r="G136" i="274" s="1"/>
  <c r="C86" i="274"/>
  <c r="J86" i="274"/>
  <c r="J136" i="274" s="1"/>
  <c r="R86" i="274"/>
  <c r="R136" i="274" s="1"/>
  <c r="Z86" i="274"/>
  <c r="Z136" i="274" s="1"/>
  <c r="AH86" i="274"/>
  <c r="AH136" i="274" s="1"/>
  <c r="AP86" i="274"/>
  <c r="AP136" i="274" s="1"/>
  <c r="G177" i="274"/>
  <c r="W177" i="274"/>
  <c r="AM177" i="274"/>
  <c r="E218" i="274"/>
  <c r="E178" i="274"/>
  <c r="U218" i="274"/>
  <c r="U178" i="274"/>
  <c r="AK218" i="274"/>
  <c r="AK178" i="274"/>
  <c r="Y152" i="274"/>
  <c r="X177" i="274"/>
  <c r="AB177" i="274"/>
  <c r="AF177" i="274"/>
  <c r="AJ177" i="274"/>
  <c r="AN177" i="274"/>
  <c r="B218" i="274"/>
  <c r="AQ218" i="274" s="1"/>
  <c r="AQ178" i="274"/>
  <c r="AS178" i="274" s="1"/>
  <c r="AR178" i="274"/>
  <c r="F88" i="274"/>
  <c r="F138" i="274" s="1"/>
  <c r="J88" i="274"/>
  <c r="J138" i="274" s="1"/>
  <c r="N88" i="274"/>
  <c r="N138" i="274" s="1"/>
  <c r="R88" i="274"/>
  <c r="R138" i="274" s="1"/>
  <c r="V88" i="274"/>
  <c r="V138" i="274" s="1"/>
  <c r="Z88" i="274"/>
  <c r="Z138" i="274" s="1"/>
  <c r="AD88" i="274"/>
  <c r="AD138" i="274" s="1"/>
  <c r="AH88" i="274"/>
  <c r="AH138" i="274" s="1"/>
  <c r="AL88" i="274"/>
  <c r="AL138" i="274" s="1"/>
  <c r="AP88" i="274"/>
  <c r="AP138" i="274" s="1"/>
  <c r="B109" i="274"/>
  <c r="B149" i="274" s="1"/>
  <c r="B125" i="274"/>
  <c r="B165" i="274" s="1"/>
  <c r="E53" i="274"/>
  <c r="I53" i="274"/>
  <c r="M53" i="274"/>
  <c r="M103" i="274" s="1"/>
  <c r="Q53" i="274"/>
  <c r="Q103" i="274" s="1"/>
  <c r="U53" i="274"/>
  <c r="U103" i="274" s="1"/>
  <c r="Y53" i="274"/>
  <c r="Y103" i="274" s="1"/>
  <c r="AC53" i="274"/>
  <c r="AC103" i="274" s="1"/>
  <c r="AG53" i="274"/>
  <c r="AG103" i="274" s="1"/>
  <c r="AK53" i="274"/>
  <c r="AK103" i="274" s="1"/>
  <c r="AO53" i="274"/>
  <c r="AO103" i="274" s="1"/>
  <c r="E55" i="274"/>
  <c r="I55" i="274"/>
  <c r="M55" i="274"/>
  <c r="M105" i="274" s="1"/>
  <c r="Q55" i="274"/>
  <c r="Q105" i="274" s="1"/>
  <c r="U55" i="274"/>
  <c r="U105" i="274" s="1"/>
  <c r="Y55" i="274"/>
  <c r="Y105" i="274" s="1"/>
  <c r="AC55" i="274"/>
  <c r="AC105" i="274" s="1"/>
  <c r="AG55" i="274"/>
  <c r="AG105" i="274" s="1"/>
  <c r="AK55" i="274"/>
  <c r="AK105" i="274" s="1"/>
  <c r="AO55" i="274"/>
  <c r="AO105" i="274" s="1"/>
  <c r="E57" i="274"/>
  <c r="I57" i="274"/>
  <c r="M57" i="274"/>
  <c r="M107" i="274" s="1"/>
  <c r="Q57" i="274"/>
  <c r="Q107" i="274" s="1"/>
  <c r="U57" i="274"/>
  <c r="U107" i="274" s="1"/>
  <c r="Y57" i="274"/>
  <c r="Y107" i="274" s="1"/>
  <c r="AC57" i="274"/>
  <c r="AC107" i="274" s="1"/>
  <c r="AG57" i="274"/>
  <c r="AG107" i="274" s="1"/>
  <c r="AK57" i="274"/>
  <c r="AK107" i="274" s="1"/>
  <c r="AO57" i="274"/>
  <c r="AO107" i="274" s="1"/>
  <c r="E59" i="274"/>
  <c r="I59" i="274"/>
  <c r="M59" i="274"/>
  <c r="M109" i="274" s="1"/>
  <c r="Q59" i="274"/>
  <c r="Q109" i="274" s="1"/>
  <c r="U59" i="274"/>
  <c r="U109" i="274" s="1"/>
  <c r="Y59" i="274"/>
  <c r="Y109" i="274" s="1"/>
  <c r="AC59" i="274"/>
  <c r="AC109" i="274" s="1"/>
  <c r="AG59" i="274"/>
  <c r="AG109" i="274" s="1"/>
  <c r="AK59" i="274"/>
  <c r="AK109" i="274" s="1"/>
  <c r="AO59" i="274"/>
  <c r="AO109" i="274" s="1"/>
  <c r="E61" i="274"/>
  <c r="I61" i="274"/>
  <c r="M61" i="274"/>
  <c r="M111" i="274" s="1"/>
  <c r="Q61" i="274"/>
  <c r="Q111" i="274" s="1"/>
  <c r="U61" i="274"/>
  <c r="U111" i="274" s="1"/>
  <c r="Y61" i="274"/>
  <c r="Y111" i="274" s="1"/>
  <c r="AC61" i="274"/>
  <c r="AC111" i="274" s="1"/>
  <c r="AG61" i="274"/>
  <c r="AG111" i="274" s="1"/>
  <c r="AK61" i="274"/>
  <c r="AK111" i="274" s="1"/>
  <c r="AO61" i="274"/>
  <c r="AO111" i="274" s="1"/>
  <c r="E63" i="274"/>
  <c r="I63" i="274"/>
  <c r="M63" i="274"/>
  <c r="M113" i="274" s="1"/>
  <c r="Q63" i="274"/>
  <c r="Q113" i="274" s="1"/>
  <c r="U63" i="274"/>
  <c r="U113" i="274" s="1"/>
  <c r="Y63" i="274"/>
  <c r="Y113" i="274" s="1"/>
  <c r="AC63" i="274"/>
  <c r="AC113" i="274" s="1"/>
  <c r="AG63" i="274"/>
  <c r="AG113" i="274" s="1"/>
  <c r="AK63" i="274"/>
  <c r="AK113" i="274" s="1"/>
  <c r="AO63" i="274"/>
  <c r="AO113" i="274" s="1"/>
  <c r="E65" i="274"/>
  <c r="I65" i="274"/>
  <c r="M65" i="274"/>
  <c r="M115" i="274" s="1"/>
  <c r="Q65" i="274"/>
  <c r="Q115" i="274" s="1"/>
  <c r="U65" i="274"/>
  <c r="U115" i="274" s="1"/>
  <c r="Y65" i="274"/>
  <c r="Y115" i="274" s="1"/>
  <c r="AC65" i="274"/>
  <c r="AC115" i="274" s="1"/>
  <c r="AG65" i="274"/>
  <c r="AG115" i="274" s="1"/>
  <c r="AK65" i="274"/>
  <c r="AK115" i="274" s="1"/>
  <c r="AO65" i="274"/>
  <c r="AO115" i="274" s="1"/>
  <c r="E67" i="274"/>
  <c r="E117" i="274" s="1"/>
  <c r="I67" i="274"/>
  <c r="I117" i="274" s="1"/>
  <c r="M67" i="274"/>
  <c r="M117" i="274" s="1"/>
  <c r="Q67" i="274"/>
  <c r="Q117" i="274" s="1"/>
  <c r="U67" i="274"/>
  <c r="U117" i="274" s="1"/>
  <c r="Y67" i="274"/>
  <c r="Y117" i="274" s="1"/>
  <c r="AC67" i="274"/>
  <c r="AC117" i="274" s="1"/>
  <c r="AG67" i="274"/>
  <c r="AG117" i="274" s="1"/>
  <c r="AK67" i="274"/>
  <c r="AK117" i="274" s="1"/>
  <c r="AO67" i="274"/>
  <c r="AO117" i="274" s="1"/>
  <c r="E69" i="274"/>
  <c r="E119" i="274" s="1"/>
  <c r="I69" i="274"/>
  <c r="I119" i="274" s="1"/>
  <c r="M69" i="274"/>
  <c r="M119" i="274" s="1"/>
  <c r="Q69" i="274"/>
  <c r="Q119" i="274" s="1"/>
  <c r="U69" i="274"/>
  <c r="U119" i="274" s="1"/>
  <c r="Y69" i="274"/>
  <c r="Y119" i="274" s="1"/>
  <c r="AC69" i="274"/>
  <c r="AC119" i="274" s="1"/>
  <c r="AG69" i="274"/>
  <c r="AG119" i="274" s="1"/>
  <c r="AK69" i="274"/>
  <c r="AK119" i="274" s="1"/>
  <c r="AO69" i="274"/>
  <c r="AO119" i="274" s="1"/>
  <c r="E71" i="274"/>
  <c r="E121" i="274" s="1"/>
  <c r="I71" i="274"/>
  <c r="I121" i="274" s="1"/>
  <c r="M71" i="274"/>
  <c r="M121" i="274" s="1"/>
  <c r="Q71" i="274"/>
  <c r="Q121" i="274" s="1"/>
  <c r="U71" i="274"/>
  <c r="U121" i="274" s="1"/>
  <c r="Y71" i="274"/>
  <c r="Y121" i="274" s="1"/>
  <c r="AC71" i="274"/>
  <c r="AC121" i="274" s="1"/>
  <c r="AG71" i="274"/>
  <c r="AG121" i="274" s="1"/>
  <c r="AK71" i="274"/>
  <c r="AK121" i="274" s="1"/>
  <c r="AO71" i="274"/>
  <c r="AO121" i="274" s="1"/>
  <c r="E73" i="274"/>
  <c r="E123" i="274" s="1"/>
  <c r="I73" i="274"/>
  <c r="I123" i="274" s="1"/>
  <c r="M73" i="274"/>
  <c r="M123" i="274" s="1"/>
  <c r="Q73" i="274"/>
  <c r="Q123" i="274" s="1"/>
  <c r="U73" i="274"/>
  <c r="U123" i="274" s="1"/>
  <c r="Y73" i="274"/>
  <c r="Y123" i="274" s="1"/>
  <c r="AC73" i="274"/>
  <c r="AC123" i="274" s="1"/>
  <c r="AG73" i="274"/>
  <c r="AG123" i="274" s="1"/>
  <c r="AK73" i="274"/>
  <c r="AK123" i="274" s="1"/>
  <c r="AO73" i="274"/>
  <c r="AO123" i="274" s="1"/>
  <c r="E75" i="274"/>
  <c r="E125" i="274" s="1"/>
  <c r="I75" i="274"/>
  <c r="I125" i="274" s="1"/>
  <c r="M75" i="274"/>
  <c r="M125" i="274" s="1"/>
  <c r="Q75" i="274"/>
  <c r="Q125" i="274" s="1"/>
  <c r="U75" i="274"/>
  <c r="U125" i="274" s="1"/>
  <c r="Y75" i="274"/>
  <c r="Y125" i="274" s="1"/>
  <c r="AC75" i="274"/>
  <c r="AC125" i="274" s="1"/>
  <c r="AG75" i="274"/>
  <c r="AG125" i="274" s="1"/>
  <c r="AK75" i="274"/>
  <c r="AK125" i="274" s="1"/>
  <c r="AO75" i="274"/>
  <c r="AO125" i="274" s="1"/>
  <c r="E77" i="274"/>
  <c r="E127" i="274" s="1"/>
  <c r="I77" i="274"/>
  <c r="I127" i="274" s="1"/>
  <c r="M77" i="274"/>
  <c r="M127" i="274" s="1"/>
  <c r="Q77" i="274"/>
  <c r="Q127" i="274" s="1"/>
  <c r="U77" i="274"/>
  <c r="U127" i="274" s="1"/>
  <c r="Y77" i="274"/>
  <c r="Y127" i="274" s="1"/>
  <c r="AC77" i="274"/>
  <c r="AC127" i="274" s="1"/>
  <c r="AG77" i="274"/>
  <c r="AG127" i="274" s="1"/>
  <c r="AK77" i="274"/>
  <c r="AK127" i="274" s="1"/>
  <c r="AO77" i="274"/>
  <c r="AO127" i="274" s="1"/>
  <c r="E79" i="274"/>
  <c r="E129" i="274" s="1"/>
  <c r="I79" i="274"/>
  <c r="I129" i="274" s="1"/>
  <c r="M79" i="274"/>
  <c r="M129" i="274" s="1"/>
  <c r="Q79" i="274"/>
  <c r="Q129" i="274" s="1"/>
  <c r="U79" i="274"/>
  <c r="U129" i="274" s="1"/>
  <c r="Y79" i="274"/>
  <c r="Y129" i="274" s="1"/>
  <c r="AC79" i="274"/>
  <c r="AC129" i="274" s="1"/>
  <c r="AG79" i="274"/>
  <c r="AG129" i="274" s="1"/>
  <c r="AK79" i="274"/>
  <c r="AK129" i="274" s="1"/>
  <c r="AO79" i="274"/>
  <c r="AO129" i="274" s="1"/>
  <c r="E81" i="274"/>
  <c r="E131" i="274" s="1"/>
  <c r="I81" i="274"/>
  <c r="I131" i="274" s="1"/>
  <c r="M81" i="274"/>
  <c r="M131" i="274" s="1"/>
  <c r="Q81" i="274"/>
  <c r="Q131" i="274" s="1"/>
  <c r="U81" i="274"/>
  <c r="U131" i="274" s="1"/>
  <c r="Y81" i="274"/>
  <c r="Y131" i="274" s="1"/>
  <c r="AC81" i="274"/>
  <c r="AC131" i="274" s="1"/>
  <c r="AG81" i="274"/>
  <c r="AG131" i="274" s="1"/>
  <c r="AK81" i="274"/>
  <c r="AK131" i="274" s="1"/>
  <c r="AO81" i="274"/>
  <c r="AO131" i="274" s="1"/>
  <c r="E83" i="274"/>
  <c r="E133" i="274" s="1"/>
  <c r="I83" i="274"/>
  <c r="I133" i="274" s="1"/>
  <c r="M83" i="274"/>
  <c r="M133" i="274" s="1"/>
  <c r="Q83" i="274"/>
  <c r="Q133" i="274" s="1"/>
  <c r="U83" i="274"/>
  <c r="U133" i="274" s="1"/>
  <c r="Y83" i="274"/>
  <c r="Y133" i="274" s="1"/>
  <c r="AC83" i="274"/>
  <c r="AC133" i="274" s="1"/>
  <c r="AG83" i="274"/>
  <c r="AG133" i="274" s="1"/>
  <c r="AK83" i="274"/>
  <c r="AK133" i="274" s="1"/>
  <c r="AO83" i="274"/>
  <c r="AO133" i="274" s="1"/>
  <c r="E85" i="274"/>
  <c r="E135" i="274" s="1"/>
  <c r="I85" i="274"/>
  <c r="I135" i="274" s="1"/>
  <c r="M85" i="274"/>
  <c r="M135" i="274" s="1"/>
  <c r="Q85" i="274"/>
  <c r="Q135" i="274" s="1"/>
  <c r="U85" i="274"/>
  <c r="U135" i="274" s="1"/>
  <c r="Y85" i="274"/>
  <c r="Y135" i="274" s="1"/>
  <c r="AC85" i="274"/>
  <c r="AC135" i="274" s="1"/>
  <c r="AG85" i="274"/>
  <c r="AG135" i="274" s="1"/>
  <c r="AK85" i="274"/>
  <c r="AK135" i="274" s="1"/>
  <c r="AO85" i="274"/>
  <c r="AO135" i="274" s="1"/>
  <c r="E87" i="274"/>
  <c r="E137" i="274" s="1"/>
  <c r="I87" i="274"/>
  <c r="I137" i="274" s="1"/>
  <c r="M87" i="274"/>
  <c r="M137" i="274" s="1"/>
  <c r="Q87" i="274"/>
  <c r="Q137" i="274" s="1"/>
  <c r="U87" i="274"/>
  <c r="U137" i="274" s="1"/>
  <c r="Y87" i="274"/>
  <c r="Y137" i="274" s="1"/>
  <c r="AC87" i="274"/>
  <c r="AC137" i="274" s="1"/>
  <c r="AG87" i="274"/>
  <c r="AG137" i="274" s="1"/>
  <c r="AK87" i="274"/>
  <c r="AK137" i="274" s="1"/>
  <c r="AO87" i="274"/>
  <c r="AO137" i="274" s="1"/>
  <c r="C88" i="274"/>
  <c r="G88" i="274"/>
  <c r="G138" i="274" s="1"/>
  <c r="K88" i="274"/>
  <c r="K138" i="274" s="1"/>
  <c r="O88" i="274"/>
  <c r="O138" i="274" s="1"/>
  <c r="S88" i="274"/>
  <c r="S138" i="274" s="1"/>
  <c r="W88" i="274"/>
  <c r="W138" i="274" s="1"/>
  <c r="AA88" i="274"/>
  <c r="AA138" i="274" s="1"/>
  <c r="AE88" i="274"/>
  <c r="AE138" i="274" s="1"/>
  <c r="AI88" i="274"/>
  <c r="AI138" i="274" s="1"/>
  <c r="AM88" i="274"/>
  <c r="AM138" i="274" s="1"/>
  <c r="AQ88" i="274"/>
  <c r="C138" i="274" s="1"/>
  <c r="E89" i="274"/>
  <c r="E139" i="274" s="1"/>
  <c r="E179" i="274" s="1"/>
  <c r="I89" i="274"/>
  <c r="I139" i="274" s="1"/>
  <c r="I179" i="274" s="1"/>
  <c r="M89" i="274"/>
  <c r="M139" i="274" s="1"/>
  <c r="M179" i="274" s="1"/>
  <c r="Q89" i="274"/>
  <c r="Q139" i="274" s="1"/>
  <c r="Q179" i="274" s="1"/>
  <c r="U89" i="274"/>
  <c r="U139" i="274" s="1"/>
  <c r="U179" i="274" s="1"/>
  <c r="Y89" i="274"/>
  <c r="Y139" i="274" s="1"/>
  <c r="Y179" i="274" s="1"/>
  <c r="AC89" i="274"/>
  <c r="AC139" i="274" s="1"/>
  <c r="AC179" i="274" s="1"/>
  <c r="AG89" i="274"/>
  <c r="AG139" i="274" s="1"/>
  <c r="AG179" i="274" s="1"/>
  <c r="AK89" i="274"/>
  <c r="AK139" i="274" s="1"/>
  <c r="AK179" i="274" s="1"/>
  <c r="AO89" i="274"/>
  <c r="AO139" i="274" s="1"/>
  <c r="AO179" i="274" s="1"/>
  <c r="AR143" i="274"/>
  <c r="F53" i="274"/>
  <c r="J53" i="274"/>
  <c r="N53" i="274"/>
  <c r="N103" i="274" s="1"/>
  <c r="R53" i="274"/>
  <c r="R103" i="274" s="1"/>
  <c r="V53" i="274"/>
  <c r="V103" i="274" s="1"/>
  <c r="Z53" i="274"/>
  <c r="Z103" i="274" s="1"/>
  <c r="AD53" i="274"/>
  <c r="AD103" i="274" s="1"/>
  <c r="AH53" i="274"/>
  <c r="AH103" i="274" s="1"/>
  <c r="AL53" i="274"/>
  <c r="AL103" i="274" s="1"/>
  <c r="AP53" i="274"/>
  <c r="AP103" i="274" s="1"/>
  <c r="AR145" i="274"/>
  <c r="F55" i="274"/>
  <c r="J55" i="274"/>
  <c r="N55" i="274"/>
  <c r="N105" i="274" s="1"/>
  <c r="R55" i="274"/>
  <c r="R105" i="274" s="1"/>
  <c r="V55" i="274"/>
  <c r="V105" i="274" s="1"/>
  <c r="Z55" i="274"/>
  <c r="Z105" i="274" s="1"/>
  <c r="AD55" i="274"/>
  <c r="AD105" i="274" s="1"/>
  <c r="AH55" i="274"/>
  <c r="AH105" i="274" s="1"/>
  <c r="AL55" i="274"/>
  <c r="AL105" i="274" s="1"/>
  <c r="AP55" i="274"/>
  <c r="AP105" i="274" s="1"/>
  <c r="AR147" i="274"/>
  <c r="F57" i="274"/>
  <c r="J57" i="274"/>
  <c r="N57" i="274"/>
  <c r="N107" i="274" s="1"/>
  <c r="R57" i="274"/>
  <c r="R107" i="274" s="1"/>
  <c r="V57" i="274"/>
  <c r="V107" i="274" s="1"/>
  <c r="Z57" i="274"/>
  <c r="Z107" i="274" s="1"/>
  <c r="AD57" i="274"/>
  <c r="AD107" i="274" s="1"/>
  <c r="AH57" i="274"/>
  <c r="AH107" i="274" s="1"/>
  <c r="AL57" i="274"/>
  <c r="AL107" i="274" s="1"/>
  <c r="AP57" i="274"/>
  <c r="AP107" i="274" s="1"/>
  <c r="F59" i="274"/>
  <c r="J59" i="274"/>
  <c r="N59" i="274"/>
  <c r="N109" i="274" s="1"/>
  <c r="R59" i="274"/>
  <c r="R109" i="274" s="1"/>
  <c r="V59" i="274"/>
  <c r="V109" i="274" s="1"/>
  <c r="Z59" i="274"/>
  <c r="Z109" i="274" s="1"/>
  <c r="AD59" i="274"/>
  <c r="AD109" i="274" s="1"/>
  <c r="AH59" i="274"/>
  <c r="AH109" i="274" s="1"/>
  <c r="AL59" i="274"/>
  <c r="AL109" i="274" s="1"/>
  <c r="AR151" i="274"/>
  <c r="F61" i="274"/>
  <c r="J61" i="274"/>
  <c r="N61" i="274"/>
  <c r="N111" i="274" s="1"/>
  <c r="R61" i="274"/>
  <c r="R111" i="274" s="1"/>
  <c r="V61" i="274"/>
  <c r="V111" i="274" s="1"/>
  <c r="Z61" i="274"/>
  <c r="Z111" i="274" s="1"/>
  <c r="AD61" i="274"/>
  <c r="AD111" i="274" s="1"/>
  <c r="AH61" i="274"/>
  <c r="AH111" i="274" s="1"/>
  <c r="AL61" i="274"/>
  <c r="AL111" i="274" s="1"/>
  <c r="AP61" i="274"/>
  <c r="AP111" i="274" s="1"/>
  <c r="F63" i="274"/>
  <c r="J63" i="274"/>
  <c r="N63" i="274"/>
  <c r="N113" i="274" s="1"/>
  <c r="R63" i="274"/>
  <c r="R113" i="274" s="1"/>
  <c r="V63" i="274"/>
  <c r="V113" i="274" s="1"/>
  <c r="Z63" i="274"/>
  <c r="Z113" i="274" s="1"/>
  <c r="AD63" i="274"/>
  <c r="AD113" i="274" s="1"/>
  <c r="AH63" i="274"/>
  <c r="AH113" i="274" s="1"/>
  <c r="AL63" i="274"/>
  <c r="AL113" i="274" s="1"/>
  <c r="AP63" i="274"/>
  <c r="AP113" i="274" s="1"/>
  <c r="AR155" i="274"/>
  <c r="F65" i="274"/>
  <c r="J65" i="274"/>
  <c r="N65" i="274"/>
  <c r="N115" i="274" s="1"/>
  <c r="R65" i="274"/>
  <c r="R115" i="274" s="1"/>
  <c r="V65" i="274"/>
  <c r="V115" i="274" s="1"/>
  <c r="Z65" i="274"/>
  <c r="Z115" i="274" s="1"/>
  <c r="AD65" i="274"/>
  <c r="AD115" i="274" s="1"/>
  <c r="AH65" i="274"/>
  <c r="AH115" i="274" s="1"/>
  <c r="AL65" i="274"/>
  <c r="AL115" i="274" s="1"/>
  <c r="AP65" i="274"/>
  <c r="AP115" i="274" s="1"/>
  <c r="F67" i="274"/>
  <c r="F117" i="274" s="1"/>
  <c r="J67" i="274"/>
  <c r="J117" i="274" s="1"/>
  <c r="N67" i="274"/>
  <c r="N117" i="274" s="1"/>
  <c r="R67" i="274"/>
  <c r="R117" i="274" s="1"/>
  <c r="V67" i="274"/>
  <c r="V117" i="274" s="1"/>
  <c r="Z67" i="274"/>
  <c r="Z117" i="274" s="1"/>
  <c r="AD67" i="274"/>
  <c r="AD117" i="274" s="1"/>
  <c r="AH67" i="274"/>
  <c r="AH117" i="274" s="1"/>
  <c r="AL67" i="274"/>
  <c r="AL117" i="274" s="1"/>
  <c r="AP67" i="274"/>
  <c r="AP117" i="274" s="1"/>
  <c r="F69" i="274"/>
  <c r="F119" i="274" s="1"/>
  <c r="J69" i="274"/>
  <c r="J119" i="274" s="1"/>
  <c r="N69" i="274"/>
  <c r="N119" i="274" s="1"/>
  <c r="R69" i="274"/>
  <c r="R119" i="274" s="1"/>
  <c r="V69" i="274"/>
  <c r="V119" i="274" s="1"/>
  <c r="Z69" i="274"/>
  <c r="Z119" i="274" s="1"/>
  <c r="AD69" i="274"/>
  <c r="AD119" i="274" s="1"/>
  <c r="AH69" i="274"/>
  <c r="AH119" i="274" s="1"/>
  <c r="AL69" i="274"/>
  <c r="AL119" i="274" s="1"/>
  <c r="AP69" i="274"/>
  <c r="AP119" i="274" s="1"/>
  <c r="AR161" i="274"/>
  <c r="AQ161" i="274"/>
  <c r="AS161" i="274" s="1"/>
  <c r="F71" i="274"/>
  <c r="F121" i="274" s="1"/>
  <c r="J71" i="274"/>
  <c r="J121" i="274" s="1"/>
  <c r="N71" i="274"/>
  <c r="N121" i="274" s="1"/>
  <c r="R71" i="274"/>
  <c r="R121" i="274" s="1"/>
  <c r="V71" i="274"/>
  <c r="V121" i="274" s="1"/>
  <c r="Z71" i="274"/>
  <c r="Z121" i="274" s="1"/>
  <c r="AD71" i="274"/>
  <c r="AD121" i="274" s="1"/>
  <c r="AH71" i="274"/>
  <c r="AH121" i="274" s="1"/>
  <c r="AL71" i="274"/>
  <c r="AL121" i="274" s="1"/>
  <c r="AP71" i="274"/>
  <c r="AP121" i="274" s="1"/>
  <c r="F73" i="274"/>
  <c r="F123" i="274" s="1"/>
  <c r="J73" i="274"/>
  <c r="J123" i="274" s="1"/>
  <c r="N73" i="274"/>
  <c r="N123" i="274" s="1"/>
  <c r="R73" i="274"/>
  <c r="R123" i="274" s="1"/>
  <c r="V73" i="274"/>
  <c r="V123" i="274" s="1"/>
  <c r="Z73" i="274"/>
  <c r="Z123" i="274" s="1"/>
  <c r="AD73" i="274"/>
  <c r="AD123" i="274" s="1"/>
  <c r="AH73" i="274"/>
  <c r="AH123" i="274" s="1"/>
  <c r="AL73" i="274"/>
  <c r="AL123" i="274" s="1"/>
  <c r="AP73" i="274"/>
  <c r="AP123" i="274" s="1"/>
  <c r="F75" i="274"/>
  <c r="F125" i="274" s="1"/>
  <c r="J75" i="274"/>
  <c r="J125" i="274" s="1"/>
  <c r="N75" i="274"/>
  <c r="N125" i="274" s="1"/>
  <c r="R75" i="274"/>
  <c r="R125" i="274" s="1"/>
  <c r="V75" i="274"/>
  <c r="V125" i="274" s="1"/>
  <c r="Z75" i="274"/>
  <c r="Z125" i="274" s="1"/>
  <c r="AD75" i="274"/>
  <c r="AD125" i="274" s="1"/>
  <c r="AH75" i="274"/>
  <c r="AH125" i="274" s="1"/>
  <c r="AL75" i="274"/>
  <c r="AL125" i="274" s="1"/>
  <c r="AQ167" i="274"/>
  <c r="AS167" i="274" s="1"/>
  <c r="AR167" i="274"/>
  <c r="F77" i="274"/>
  <c r="F127" i="274" s="1"/>
  <c r="J77" i="274"/>
  <c r="J127" i="274" s="1"/>
  <c r="N77" i="274"/>
  <c r="N127" i="274" s="1"/>
  <c r="R77" i="274"/>
  <c r="R127" i="274" s="1"/>
  <c r="V77" i="274"/>
  <c r="V127" i="274" s="1"/>
  <c r="Z77" i="274"/>
  <c r="Z127" i="274" s="1"/>
  <c r="AD77" i="274"/>
  <c r="AD127" i="274" s="1"/>
  <c r="AH77" i="274"/>
  <c r="AH127" i="274" s="1"/>
  <c r="AL77" i="274"/>
  <c r="AL127" i="274" s="1"/>
  <c r="AP77" i="274"/>
  <c r="AP127" i="274" s="1"/>
  <c r="AQ169" i="274"/>
  <c r="AS169" i="274" s="1"/>
  <c r="AR169" i="274"/>
  <c r="F79" i="274"/>
  <c r="F129" i="274" s="1"/>
  <c r="J79" i="274"/>
  <c r="J129" i="274" s="1"/>
  <c r="N79" i="274"/>
  <c r="N129" i="274" s="1"/>
  <c r="R79" i="274"/>
  <c r="R129" i="274" s="1"/>
  <c r="V79" i="274"/>
  <c r="V129" i="274" s="1"/>
  <c r="Z79" i="274"/>
  <c r="Z129" i="274" s="1"/>
  <c r="AD79" i="274"/>
  <c r="AD129" i="274" s="1"/>
  <c r="AH79" i="274"/>
  <c r="AH129" i="274" s="1"/>
  <c r="AL79" i="274"/>
  <c r="AL129" i="274" s="1"/>
  <c r="AP79" i="274"/>
  <c r="AP129" i="274" s="1"/>
  <c r="AQ171" i="274"/>
  <c r="AS171" i="274" s="1"/>
  <c r="AR171" i="274"/>
  <c r="F81" i="274"/>
  <c r="F131" i="274" s="1"/>
  <c r="J81" i="274"/>
  <c r="J131" i="274" s="1"/>
  <c r="N81" i="274"/>
  <c r="N131" i="274" s="1"/>
  <c r="R81" i="274"/>
  <c r="R131" i="274" s="1"/>
  <c r="V81" i="274"/>
  <c r="V131" i="274" s="1"/>
  <c r="Z81" i="274"/>
  <c r="Z131" i="274" s="1"/>
  <c r="AD81" i="274"/>
  <c r="AD131" i="274" s="1"/>
  <c r="AH81" i="274"/>
  <c r="AH131" i="274" s="1"/>
  <c r="AL81" i="274"/>
  <c r="AL131" i="274" s="1"/>
  <c r="AP81" i="274"/>
  <c r="AP131" i="274" s="1"/>
  <c r="F83" i="274"/>
  <c r="F133" i="274" s="1"/>
  <c r="J83" i="274"/>
  <c r="J133" i="274" s="1"/>
  <c r="N83" i="274"/>
  <c r="N133" i="274" s="1"/>
  <c r="R83" i="274"/>
  <c r="R133" i="274" s="1"/>
  <c r="V83" i="274"/>
  <c r="V133" i="274" s="1"/>
  <c r="Z83" i="274"/>
  <c r="Z133" i="274" s="1"/>
  <c r="AD83" i="274"/>
  <c r="AD133" i="274" s="1"/>
  <c r="AH83" i="274"/>
  <c r="AH133" i="274" s="1"/>
  <c r="AL83" i="274"/>
  <c r="AL133" i="274" s="1"/>
  <c r="AP83" i="274"/>
  <c r="AP133" i="274" s="1"/>
  <c r="AQ175" i="274"/>
  <c r="AS175" i="274" s="1"/>
  <c r="AR175" i="274"/>
  <c r="F85" i="274"/>
  <c r="F135" i="274" s="1"/>
  <c r="J85" i="274"/>
  <c r="J135" i="274" s="1"/>
  <c r="N85" i="274"/>
  <c r="N135" i="274" s="1"/>
  <c r="R85" i="274"/>
  <c r="R135" i="274" s="1"/>
  <c r="V85" i="274"/>
  <c r="V135" i="274" s="1"/>
  <c r="Z85" i="274"/>
  <c r="Z135" i="274" s="1"/>
  <c r="AD85" i="274"/>
  <c r="AD135" i="274" s="1"/>
  <c r="AH85" i="274"/>
  <c r="AH135" i="274" s="1"/>
  <c r="AL85" i="274"/>
  <c r="AL135" i="274" s="1"/>
  <c r="AP85" i="274"/>
  <c r="AP135" i="274" s="1"/>
  <c r="AQ177" i="274"/>
  <c r="AS177" i="274" s="1"/>
  <c r="AR177" i="274"/>
  <c r="F87" i="274"/>
  <c r="F137" i="274" s="1"/>
  <c r="J87" i="274"/>
  <c r="J137" i="274" s="1"/>
  <c r="N87" i="274"/>
  <c r="N137" i="274" s="1"/>
  <c r="R87" i="274"/>
  <c r="R137" i="274" s="1"/>
  <c r="V87" i="274"/>
  <c r="V137" i="274" s="1"/>
  <c r="Z87" i="274"/>
  <c r="Z137" i="274" s="1"/>
  <c r="AD87" i="274"/>
  <c r="AD137" i="274" s="1"/>
  <c r="AH87" i="274"/>
  <c r="AH137" i="274" s="1"/>
  <c r="AL87" i="274"/>
  <c r="AL137" i="274" s="1"/>
  <c r="AP87" i="274"/>
  <c r="AP137" i="274" s="1"/>
  <c r="D88" i="274"/>
  <c r="D138" i="274" s="1"/>
  <c r="H88" i="274"/>
  <c r="H138" i="274" s="1"/>
  <c r="L88" i="274"/>
  <c r="L138" i="274" s="1"/>
  <c r="P88" i="274"/>
  <c r="P138" i="274" s="1"/>
  <c r="T88" i="274"/>
  <c r="T138" i="274" s="1"/>
  <c r="X88" i="274"/>
  <c r="X138" i="274" s="1"/>
  <c r="AB88" i="274"/>
  <c r="AB138" i="274" s="1"/>
  <c r="AF88" i="274"/>
  <c r="AF138" i="274" s="1"/>
  <c r="AJ88" i="274"/>
  <c r="AJ138" i="274" s="1"/>
  <c r="AN88" i="274"/>
  <c r="AN138" i="274" s="1"/>
  <c r="B219" i="274"/>
  <c r="AQ179" i="274"/>
  <c r="F89" i="274"/>
  <c r="F139" i="274" s="1"/>
  <c r="F179" i="274" s="1"/>
  <c r="J89" i="274"/>
  <c r="J139" i="274" s="1"/>
  <c r="J179" i="274" s="1"/>
  <c r="N89" i="274"/>
  <c r="N139" i="274" s="1"/>
  <c r="N179" i="274" s="1"/>
  <c r="R89" i="274"/>
  <c r="R139" i="274" s="1"/>
  <c r="R179" i="274" s="1"/>
  <c r="V89" i="274"/>
  <c r="V139" i="274" s="1"/>
  <c r="V179" i="274" s="1"/>
  <c r="Z89" i="274"/>
  <c r="Z139" i="274" s="1"/>
  <c r="Z179" i="274" s="1"/>
  <c r="AD89" i="274"/>
  <c r="AD139" i="274" s="1"/>
  <c r="AD179" i="274" s="1"/>
  <c r="AH89" i="274"/>
  <c r="AH139" i="274" s="1"/>
  <c r="AH179" i="274" s="1"/>
  <c r="AL89" i="274"/>
  <c r="AL139" i="274" s="1"/>
  <c r="AL179" i="274" s="1"/>
  <c r="AP89" i="274"/>
  <c r="AP139" i="274" s="1"/>
  <c r="AP179" i="274" s="1"/>
  <c r="T54" i="273"/>
  <c r="T104" i="273" s="1"/>
  <c r="L60" i="273"/>
  <c r="S53" i="273"/>
  <c r="S103" i="273" s="1"/>
  <c r="S143" i="273" s="1"/>
  <c r="AB54" i="273"/>
  <c r="AB104" i="273" s="1"/>
  <c r="N57" i="273"/>
  <c r="N107" i="273" s="1"/>
  <c r="U60" i="273"/>
  <c r="U110" i="273" s="1"/>
  <c r="AK60" i="273"/>
  <c r="AK110" i="273" s="1"/>
  <c r="AK150" i="273" s="1"/>
  <c r="AI61" i="273"/>
  <c r="AI111" i="273" s="1"/>
  <c r="AI151" i="273" s="1"/>
  <c r="AJ62" i="273"/>
  <c r="AJ112" i="273" s="1"/>
  <c r="U64" i="273"/>
  <c r="U114" i="273" s="1"/>
  <c r="N65" i="273"/>
  <c r="N115" i="273" s="1"/>
  <c r="N155" i="273" s="1"/>
  <c r="B110" i="273"/>
  <c r="B150" i="273" s="1"/>
  <c r="W57" i="273"/>
  <c r="W107" i="273" s="1"/>
  <c r="AB60" i="273"/>
  <c r="AB110" i="273" s="1"/>
  <c r="AB150" i="273" s="1"/>
  <c r="AC64" i="273"/>
  <c r="AC114" i="273" s="1"/>
  <c r="AC154" i="273" s="1"/>
  <c r="W65" i="273"/>
  <c r="W115" i="273" s="1"/>
  <c r="W155" i="273" s="1"/>
  <c r="M60" i="273"/>
  <c r="M110" i="273" s="1"/>
  <c r="AC60" i="273"/>
  <c r="AC110" i="273" s="1"/>
  <c r="AK64" i="273"/>
  <c r="AK114" i="273" s="1"/>
  <c r="D54" i="273"/>
  <c r="L56" i="273"/>
  <c r="D62" i="273"/>
  <c r="L54" i="273"/>
  <c r="L62" i="273"/>
  <c r="D52" i="273"/>
  <c r="E56" i="273"/>
  <c r="D60" i="273"/>
  <c r="E64" i="273"/>
  <c r="C43" i="273"/>
  <c r="E52" i="273"/>
  <c r="C57" i="273"/>
  <c r="L52" i="273"/>
  <c r="D56" i="273"/>
  <c r="Q58" i="273"/>
  <c r="Q108" i="273" s="1"/>
  <c r="Q148" i="273" s="1"/>
  <c r="Q66" i="273"/>
  <c r="Q116" i="273" s="1"/>
  <c r="AO66" i="273"/>
  <c r="AO116" i="273" s="1"/>
  <c r="H52" i="273"/>
  <c r="P52" i="273"/>
  <c r="P102" i="273" s="1"/>
  <c r="X52" i="273"/>
  <c r="X102" i="273" s="1"/>
  <c r="AF52" i="273"/>
  <c r="AF102" i="273" s="1"/>
  <c r="AN52" i="273"/>
  <c r="AN102" i="273" s="1"/>
  <c r="G53" i="273"/>
  <c r="W53" i="273"/>
  <c r="W103" i="273" s="1"/>
  <c r="AM53" i="273"/>
  <c r="AM103" i="273" s="1"/>
  <c r="E54" i="273"/>
  <c r="M54" i="273"/>
  <c r="M104" i="273" s="1"/>
  <c r="M144" i="273" s="1"/>
  <c r="U54" i="273"/>
  <c r="U104" i="273" s="1"/>
  <c r="U144" i="273" s="1"/>
  <c r="AC54" i="273"/>
  <c r="AC104" i="273" s="1"/>
  <c r="AC144" i="273" s="1"/>
  <c r="AK54" i="273"/>
  <c r="AK104" i="273" s="1"/>
  <c r="F55" i="273"/>
  <c r="AL55" i="273"/>
  <c r="AL105" i="273" s="1"/>
  <c r="AL145" i="273" s="1"/>
  <c r="H56" i="273"/>
  <c r="P56" i="273"/>
  <c r="P106" i="273" s="1"/>
  <c r="X56" i="273"/>
  <c r="X106" i="273" s="1"/>
  <c r="AF56" i="273"/>
  <c r="AF106" i="273" s="1"/>
  <c r="AF146" i="273" s="1"/>
  <c r="AN56" i="273"/>
  <c r="AN106" i="273" s="1"/>
  <c r="F57" i="273"/>
  <c r="O57" i="273"/>
  <c r="O107" i="273" s="1"/>
  <c r="AA57" i="273"/>
  <c r="AA107" i="273" s="1"/>
  <c r="AA147" i="273" s="1"/>
  <c r="AL57" i="273"/>
  <c r="AL107" i="273" s="1"/>
  <c r="D58" i="273"/>
  <c r="L58" i="273"/>
  <c r="T58" i="273"/>
  <c r="T108" i="273" s="1"/>
  <c r="AB58" i="273"/>
  <c r="AB108" i="273" s="1"/>
  <c r="AB148" i="273" s="1"/>
  <c r="AJ58" i="273"/>
  <c r="AJ108" i="273" s="1"/>
  <c r="H60" i="273"/>
  <c r="P60" i="273"/>
  <c r="P110" i="273" s="1"/>
  <c r="X60" i="273"/>
  <c r="X110" i="273" s="1"/>
  <c r="AF60" i="273"/>
  <c r="AF110" i="273" s="1"/>
  <c r="G61" i="273"/>
  <c r="W61" i="273"/>
  <c r="W111" i="273" s="1"/>
  <c r="W151" i="273" s="1"/>
  <c r="AM61" i="273"/>
  <c r="AM111" i="273" s="1"/>
  <c r="E62" i="273"/>
  <c r="M62" i="273"/>
  <c r="M112" i="273" s="1"/>
  <c r="U62" i="273"/>
  <c r="U112" i="273" s="1"/>
  <c r="AC62" i="273"/>
  <c r="AC112" i="273" s="1"/>
  <c r="AK62" i="273"/>
  <c r="AK112" i="273" s="1"/>
  <c r="F63" i="273"/>
  <c r="AL63" i="273"/>
  <c r="AL113" i="273" s="1"/>
  <c r="H64" i="273"/>
  <c r="P64" i="273"/>
  <c r="P114" i="273" s="1"/>
  <c r="X64" i="273"/>
  <c r="X114" i="273" s="1"/>
  <c r="AF64" i="273"/>
  <c r="AF114" i="273" s="1"/>
  <c r="AN64" i="273"/>
  <c r="AN114" i="273" s="1"/>
  <c r="F65" i="273"/>
  <c r="O65" i="273"/>
  <c r="O115" i="273" s="1"/>
  <c r="AA65" i="273"/>
  <c r="AA115" i="273" s="1"/>
  <c r="AA155" i="273" s="1"/>
  <c r="AL65" i="273"/>
  <c r="AL115" i="273" s="1"/>
  <c r="D66" i="273"/>
  <c r="L66" i="273"/>
  <c r="T66" i="273"/>
  <c r="T116" i="273" s="1"/>
  <c r="AB66" i="273"/>
  <c r="AB116" i="273" s="1"/>
  <c r="AJ66" i="273"/>
  <c r="AJ116" i="273" s="1"/>
  <c r="AD55" i="273"/>
  <c r="AD105" i="273" s="1"/>
  <c r="I58" i="273"/>
  <c r="AG58" i="273"/>
  <c r="AG108" i="273" s="1"/>
  <c r="I66" i="273"/>
  <c r="Y66" i="273"/>
  <c r="Y116" i="273" s="1"/>
  <c r="I52" i="273"/>
  <c r="Q52" i="273"/>
  <c r="Q102" i="273" s="1"/>
  <c r="Y52" i="273"/>
  <c r="Y102" i="273" s="1"/>
  <c r="AG52" i="273"/>
  <c r="AG102" i="273" s="1"/>
  <c r="AO52" i="273"/>
  <c r="AO102" i="273" s="1"/>
  <c r="AO142" i="273" s="1"/>
  <c r="K53" i="273"/>
  <c r="AA53" i="273"/>
  <c r="AA103" i="273" s="1"/>
  <c r="H54" i="273"/>
  <c r="P54" i="273"/>
  <c r="P104" i="273" s="1"/>
  <c r="X54" i="273"/>
  <c r="X104" i="273" s="1"/>
  <c r="AF54" i="273"/>
  <c r="AF104" i="273" s="1"/>
  <c r="AN54" i="273"/>
  <c r="AN104" i="273" s="1"/>
  <c r="N55" i="273"/>
  <c r="N105" i="273" s="1"/>
  <c r="I56" i="273"/>
  <c r="Q56" i="273"/>
  <c r="Q106" i="273" s="1"/>
  <c r="Y56" i="273"/>
  <c r="Y106" i="273" s="1"/>
  <c r="Y146" i="273" s="1"/>
  <c r="AG56" i="273"/>
  <c r="AG106" i="273" s="1"/>
  <c r="AO56" i="273"/>
  <c r="AO106" i="273" s="1"/>
  <c r="AO146" i="273" s="1"/>
  <c r="G57" i="273"/>
  <c r="S57" i="273"/>
  <c r="S107" i="273" s="1"/>
  <c r="AD57" i="273"/>
  <c r="AD107" i="273" s="1"/>
  <c r="AD147" i="273" s="1"/>
  <c r="AM57" i="273"/>
  <c r="AM107" i="273" s="1"/>
  <c r="E58" i="273"/>
  <c r="M58" i="273"/>
  <c r="M108" i="273" s="1"/>
  <c r="M148" i="273" s="1"/>
  <c r="U58" i="273"/>
  <c r="U108" i="273" s="1"/>
  <c r="AC58" i="273"/>
  <c r="AC108" i="273" s="1"/>
  <c r="AC148" i="273" s="1"/>
  <c r="AK58" i="273"/>
  <c r="AK108" i="273" s="1"/>
  <c r="I60" i="273"/>
  <c r="Q60" i="273"/>
  <c r="Q110" i="273" s="1"/>
  <c r="Q150" i="273" s="1"/>
  <c r="Y60" i="273"/>
  <c r="Y110" i="273" s="1"/>
  <c r="AG60" i="273"/>
  <c r="AG110" i="273" s="1"/>
  <c r="AO60" i="273"/>
  <c r="AO110" i="273" s="1"/>
  <c r="K61" i="273"/>
  <c r="AA61" i="273"/>
  <c r="AA111" i="273" s="1"/>
  <c r="H62" i="273"/>
  <c r="P62" i="273"/>
  <c r="P112" i="273" s="1"/>
  <c r="X62" i="273"/>
  <c r="X112" i="273" s="1"/>
  <c r="AF62" i="273"/>
  <c r="AF112" i="273" s="1"/>
  <c r="AN62" i="273"/>
  <c r="AN112" i="273" s="1"/>
  <c r="N63" i="273"/>
  <c r="N113" i="273" s="1"/>
  <c r="I64" i="273"/>
  <c r="Q64" i="273"/>
  <c r="Q114" i="273" s="1"/>
  <c r="Y64" i="273"/>
  <c r="Y114" i="273" s="1"/>
  <c r="AG64" i="273"/>
  <c r="AG114" i="273" s="1"/>
  <c r="AG154" i="273" s="1"/>
  <c r="AO64" i="273"/>
  <c r="AO114" i="273" s="1"/>
  <c r="G65" i="273"/>
  <c r="S65" i="273"/>
  <c r="S115" i="273" s="1"/>
  <c r="AD65" i="273"/>
  <c r="AD115" i="273" s="1"/>
  <c r="AM65" i="273"/>
  <c r="AM115" i="273" s="1"/>
  <c r="AM155" i="273" s="1"/>
  <c r="E66" i="273"/>
  <c r="M66" i="273"/>
  <c r="M116" i="273" s="1"/>
  <c r="U66" i="273"/>
  <c r="U116" i="273" s="1"/>
  <c r="AC66" i="273"/>
  <c r="AC116" i="273" s="1"/>
  <c r="AC156" i="273" s="1"/>
  <c r="AK66" i="273"/>
  <c r="AK116" i="273" s="1"/>
  <c r="Y58" i="273"/>
  <c r="Y108" i="273" s="1"/>
  <c r="AO58" i="273"/>
  <c r="AO108" i="273" s="1"/>
  <c r="AO148" i="273" s="1"/>
  <c r="AD63" i="273"/>
  <c r="AD113" i="273" s="1"/>
  <c r="AD153" i="273" s="1"/>
  <c r="AG66" i="273"/>
  <c r="AG116" i="273" s="1"/>
  <c r="O53" i="273"/>
  <c r="O103" i="273" s="1"/>
  <c r="AE53" i="273"/>
  <c r="AE103" i="273" s="1"/>
  <c r="AE143" i="273" s="1"/>
  <c r="I54" i="273"/>
  <c r="Q54" i="273"/>
  <c r="Q104" i="273" s="1"/>
  <c r="Y54" i="273"/>
  <c r="Y104" i="273" s="1"/>
  <c r="AG54" i="273"/>
  <c r="AG104" i="273" s="1"/>
  <c r="AG144" i="273" s="1"/>
  <c r="AO54" i="273"/>
  <c r="AO104" i="273" s="1"/>
  <c r="V55" i="273"/>
  <c r="V105" i="273" s="1"/>
  <c r="K57" i="273"/>
  <c r="V57" i="273"/>
  <c r="V107" i="273" s="1"/>
  <c r="AE57" i="273"/>
  <c r="AE107" i="273" s="1"/>
  <c r="AE147" i="273" s="1"/>
  <c r="H58" i="273"/>
  <c r="P58" i="273"/>
  <c r="P108" i="273" s="1"/>
  <c r="X58" i="273"/>
  <c r="X108" i="273" s="1"/>
  <c r="AF58" i="273"/>
  <c r="AF108" i="273" s="1"/>
  <c r="AF148" i="273" s="1"/>
  <c r="AN58" i="273"/>
  <c r="AN108" i="273" s="1"/>
  <c r="O61" i="273"/>
  <c r="O111" i="273" s="1"/>
  <c r="AE61" i="273"/>
  <c r="AE111" i="273" s="1"/>
  <c r="I62" i="273"/>
  <c r="Q62" i="273"/>
  <c r="Q112" i="273" s="1"/>
  <c r="Q152" i="273" s="1"/>
  <c r="Y62" i="273"/>
  <c r="Y112" i="273" s="1"/>
  <c r="AG62" i="273"/>
  <c r="AG112" i="273" s="1"/>
  <c r="AO62" i="273"/>
  <c r="AO112" i="273" s="1"/>
  <c r="AO152" i="273" s="1"/>
  <c r="V63" i="273"/>
  <c r="V113" i="273" s="1"/>
  <c r="L64" i="273"/>
  <c r="T64" i="273"/>
  <c r="T114" i="273" s="1"/>
  <c r="T154" i="273" s="1"/>
  <c r="AB64" i="273"/>
  <c r="AB114" i="273" s="1"/>
  <c r="AJ64" i="273"/>
  <c r="AJ114" i="273" s="1"/>
  <c r="K65" i="273"/>
  <c r="V65" i="273"/>
  <c r="V115" i="273" s="1"/>
  <c r="V155" i="273" s="1"/>
  <c r="AE65" i="273"/>
  <c r="AE115" i="273" s="1"/>
  <c r="H66" i="273"/>
  <c r="P66" i="273"/>
  <c r="P116" i="273" s="1"/>
  <c r="X66" i="273"/>
  <c r="X116" i="273" s="1"/>
  <c r="AF66" i="273"/>
  <c r="AF116" i="273" s="1"/>
  <c r="AF156" i="273" s="1"/>
  <c r="AN66" i="273"/>
  <c r="AN116" i="273" s="1"/>
  <c r="AM161" i="273"/>
  <c r="T148" i="273"/>
  <c r="AJ148" i="273"/>
  <c r="AM157" i="273"/>
  <c r="AM153" i="273"/>
  <c r="AF144" i="273"/>
  <c r="AN144" i="273"/>
  <c r="AM145" i="273"/>
  <c r="AL143" i="273"/>
  <c r="AL151" i="273"/>
  <c r="AL159" i="273"/>
  <c r="X142" i="273"/>
  <c r="AN142" i="273"/>
  <c r="F53" i="273"/>
  <c r="N53" i="273"/>
  <c r="N103" i="273" s="1"/>
  <c r="V53" i="273"/>
  <c r="V103" i="273" s="1"/>
  <c r="AD53" i="273"/>
  <c r="AD103" i="273" s="1"/>
  <c r="Y144" i="273"/>
  <c r="G55" i="273"/>
  <c r="O55" i="273"/>
  <c r="O105" i="273" s="1"/>
  <c r="W55" i="273"/>
  <c r="W105" i="273" s="1"/>
  <c r="AE55" i="273"/>
  <c r="AE105" i="273" s="1"/>
  <c r="T146" i="273"/>
  <c r="AB146" i="273"/>
  <c r="AJ146" i="273"/>
  <c r="B107" i="273"/>
  <c r="B147" i="273" s="1"/>
  <c r="AO57" i="273"/>
  <c r="AO107" i="273" s="1"/>
  <c r="AK57" i="273"/>
  <c r="AK107" i="273" s="1"/>
  <c r="AG57" i="273"/>
  <c r="AG107" i="273" s="1"/>
  <c r="AC57" i="273"/>
  <c r="AC107" i="273" s="1"/>
  <c r="Y57" i="273"/>
  <c r="Y107" i="273" s="1"/>
  <c r="U57" i="273"/>
  <c r="U107" i="273" s="1"/>
  <c r="Q57" i="273"/>
  <c r="Q107" i="273" s="1"/>
  <c r="M57" i="273"/>
  <c r="M107" i="273" s="1"/>
  <c r="I57" i="273"/>
  <c r="E57" i="273"/>
  <c r="AN57" i="273"/>
  <c r="AN107" i="273" s="1"/>
  <c r="AJ57" i="273"/>
  <c r="AJ107" i="273" s="1"/>
  <c r="AF57" i="273"/>
  <c r="AF107" i="273" s="1"/>
  <c r="AB57" i="273"/>
  <c r="AB107" i="273" s="1"/>
  <c r="X57" i="273"/>
  <c r="X107" i="273" s="1"/>
  <c r="T57" i="273"/>
  <c r="T107" i="273" s="1"/>
  <c r="P57" i="273"/>
  <c r="P107" i="273" s="1"/>
  <c r="L57" i="273"/>
  <c r="H57" i="273"/>
  <c r="D57" i="273"/>
  <c r="J57" i="273"/>
  <c r="R57" i="273"/>
  <c r="R107" i="273" s="1"/>
  <c r="Z57" i="273"/>
  <c r="Z107" i="273" s="1"/>
  <c r="AH57" i="273"/>
  <c r="AH107" i="273" s="1"/>
  <c r="AP57" i="273"/>
  <c r="AP107" i="273" s="1"/>
  <c r="AK148" i="273"/>
  <c r="C59" i="273"/>
  <c r="K59" i="273"/>
  <c r="S59" i="273"/>
  <c r="S109" i="273" s="1"/>
  <c r="AA59" i="273"/>
  <c r="AA109" i="273" s="1"/>
  <c r="AI59" i="273"/>
  <c r="AI109" i="273" s="1"/>
  <c r="AF150" i="273"/>
  <c r="AN150" i="273"/>
  <c r="F61" i="273"/>
  <c r="N61" i="273"/>
  <c r="N111" i="273" s="1"/>
  <c r="V61" i="273"/>
  <c r="V111" i="273" s="1"/>
  <c r="AD61" i="273"/>
  <c r="AD111" i="273" s="1"/>
  <c r="Y152" i="273"/>
  <c r="AG152" i="273"/>
  <c r="G63" i="273"/>
  <c r="O63" i="273"/>
  <c r="O113" i="273" s="1"/>
  <c r="W63" i="273"/>
  <c r="W113" i="273" s="1"/>
  <c r="AE63" i="273"/>
  <c r="AE113" i="273" s="1"/>
  <c r="B115" i="273"/>
  <c r="B155" i="273" s="1"/>
  <c r="AO65" i="273"/>
  <c r="AO115" i="273" s="1"/>
  <c r="AK65" i="273"/>
  <c r="AK115" i="273" s="1"/>
  <c r="AG65" i="273"/>
  <c r="AG115" i="273" s="1"/>
  <c r="AC65" i="273"/>
  <c r="AC115" i="273" s="1"/>
  <c r="Y65" i="273"/>
  <c r="Y115" i="273" s="1"/>
  <c r="U65" i="273"/>
  <c r="U115" i="273" s="1"/>
  <c r="Q65" i="273"/>
  <c r="Q115" i="273" s="1"/>
  <c r="M65" i="273"/>
  <c r="M115" i="273" s="1"/>
  <c r="I65" i="273"/>
  <c r="E65" i="273"/>
  <c r="AN65" i="273"/>
  <c r="AN115" i="273" s="1"/>
  <c r="AJ65" i="273"/>
  <c r="AJ115" i="273" s="1"/>
  <c r="AF65" i="273"/>
  <c r="AF115" i="273" s="1"/>
  <c r="AB65" i="273"/>
  <c r="AB115" i="273" s="1"/>
  <c r="X65" i="273"/>
  <c r="X115" i="273" s="1"/>
  <c r="T65" i="273"/>
  <c r="T115" i="273" s="1"/>
  <c r="P65" i="273"/>
  <c r="P115" i="273" s="1"/>
  <c r="L65" i="273"/>
  <c r="H65" i="273"/>
  <c r="D65" i="273"/>
  <c r="J65" i="273"/>
  <c r="R65" i="273"/>
  <c r="R115" i="273" s="1"/>
  <c r="Z65" i="273"/>
  <c r="Z115" i="273" s="1"/>
  <c r="AH65" i="273"/>
  <c r="AH115" i="273" s="1"/>
  <c r="AP65" i="273"/>
  <c r="AP115" i="273" s="1"/>
  <c r="M156" i="273"/>
  <c r="U156" i="273"/>
  <c r="C67" i="273"/>
  <c r="K67" i="273"/>
  <c r="K117" i="273" s="1"/>
  <c r="S67" i="273"/>
  <c r="S117" i="273" s="1"/>
  <c r="AA67" i="273"/>
  <c r="AA117" i="273" s="1"/>
  <c r="AI67" i="273"/>
  <c r="AI117" i="273" s="1"/>
  <c r="AQ67" i="273"/>
  <c r="C117" i="273" s="1"/>
  <c r="H158" i="273"/>
  <c r="P158" i="273"/>
  <c r="X158" i="273"/>
  <c r="AF158" i="273"/>
  <c r="AN158" i="273"/>
  <c r="F69" i="273"/>
  <c r="F119" i="273" s="1"/>
  <c r="N69" i="273"/>
  <c r="N119" i="273" s="1"/>
  <c r="V69" i="273"/>
  <c r="V119" i="273" s="1"/>
  <c r="AD69" i="273"/>
  <c r="AD119" i="273" s="1"/>
  <c r="I160" i="273"/>
  <c r="Q160" i="273"/>
  <c r="Y160" i="273"/>
  <c r="AG160" i="273"/>
  <c r="AO160" i="273"/>
  <c r="G71" i="273"/>
  <c r="G121" i="273" s="1"/>
  <c r="O71" i="273"/>
  <c r="O121" i="273" s="1"/>
  <c r="W71" i="273"/>
  <c r="W121" i="273" s="1"/>
  <c r="AE71" i="273"/>
  <c r="AE121" i="273" s="1"/>
  <c r="D162" i="273"/>
  <c r="L162" i="273"/>
  <c r="T162" i="273"/>
  <c r="AB162" i="273"/>
  <c r="AJ162" i="273"/>
  <c r="B123" i="273"/>
  <c r="B163" i="273" s="1"/>
  <c r="AO73" i="273"/>
  <c r="AO123" i="273" s="1"/>
  <c r="AK73" i="273"/>
  <c r="AK123" i="273" s="1"/>
  <c r="AG73" i="273"/>
  <c r="AG123" i="273" s="1"/>
  <c r="AC73" i="273"/>
  <c r="AC123" i="273" s="1"/>
  <c r="Y73" i="273"/>
  <c r="Y123" i="273" s="1"/>
  <c r="U73" i="273"/>
  <c r="U123" i="273" s="1"/>
  <c r="Q73" i="273"/>
  <c r="Q123" i="273" s="1"/>
  <c r="M73" i="273"/>
  <c r="M123" i="273" s="1"/>
  <c r="I73" i="273"/>
  <c r="I123" i="273" s="1"/>
  <c r="E73" i="273"/>
  <c r="E123" i="273" s="1"/>
  <c r="AN73" i="273"/>
  <c r="AN123" i="273" s="1"/>
  <c r="AJ73" i="273"/>
  <c r="AJ123" i="273" s="1"/>
  <c r="AF73" i="273"/>
  <c r="AF123" i="273" s="1"/>
  <c r="AB73" i="273"/>
  <c r="AB123" i="273" s="1"/>
  <c r="X73" i="273"/>
  <c r="X123" i="273" s="1"/>
  <c r="T73" i="273"/>
  <c r="T123" i="273" s="1"/>
  <c r="P73" i="273"/>
  <c r="P123" i="273" s="1"/>
  <c r="L73" i="273"/>
  <c r="L123" i="273" s="1"/>
  <c r="H73" i="273"/>
  <c r="H123" i="273" s="1"/>
  <c r="D73" i="273"/>
  <c r="D123" i="273" s="1"/>
  <c r="J73" i="273"/>
  <c r="J123" i="273" s="1"/>
  <c r="R73" i="273"/>
  <c r="R123" i="273" s="1"/>
  <c r="Z73" i="273"/>
  <c r="Z123" i="273" s="1"/>
  <c r="AH73" i="273"/>
  <c r="AH123" i="273" s="1"/>
  <c r="AP73" i="273"/>
  <c r="AP123" i="273" s="1"/>
  <c r="E164" i="273"/>
  <c r="M164" i="273"/>
  <c r="U164" i="273"/>
  <c r="AC164" i="273"/>
  <c r="AK164" i="273"/>
  <c r="S165" i="273"/>
  <c r="AI165" i="273"/>
  <c r="O167" i="273"/>
  <c r="AE167" i="273"/>
  <c r="I168" i="273"/>
  <c r="Q168" i="273"/>
  <c r="Y168" i="273"/>
  <c r="AG168" i="273"/>
  <c r="AO168" i="273"/>
  <c r="K169" i="273"/>
  <c r="AA169" i="273"/>
  <c r="C169" i="273"/>
  <c r="G171" i="273"/>
  <c r="W171" i="273"/>
  <c r="AM171" i="273"/>
  <c r="E172" i="273"/>
  <c r="M172" i="273"/>
  <c r="U172" i="273"/>
  <c r="AC172" i="273"/>
  <c r="AK172" i="273"/>
  <c r="S173" i="273"/>
  <c r="AI173" i="273"/>
  <c r="O175" i="273"/>
  <c r="AE175" i="273"/>
  <c r="I176" i="273"/>
  <c r="Q176" i="273"/>
  <c r="Y176" i="273"/>
  <c r="AG176" i="273"/>
  <c r="AO176" i="273"/>
  <c r="K177" i="273"/>
  <c r="AA177" i="273"/>
  <c r="C177" i="273"/>
  <c r="AC142" i="273"/>
  <c r="AA143" i="273"/>
  <c r="AI143" i="273"/>
  <c r="N145" i="273"/>
  <c r="AD145" i="273"/>
  <c r="AR146" i="273"/>
  <c r="Q146" i="273"/>
  <c r="AG146" i="273"/>
  <c r="O147" i="273"/>
  <c r="W147" i="273"/>
  <c r="B109" i="273"/>
  <c r="B149" i="273" s="1"/>
  <c r="AO59" i="273"/>
  <c r="AO109" i="273" s="1"/>
  <c r="AK59" i="273"/>
  <c r="AK109" i="273" s="1"/>
  <c r="AG59" i="273"/>
  <c r="AG109" i="273" s="1"/>
  <c r="AC59" i="273"/>
  <c r="AC109" i="273" s="1"/>
  <c r="Y59" i="273"/>
  <c r="Y109" i="273" s="1"/>
  <c r="U59" i="273"/>
  <c r="U109" i="273" s="1"/>
  <c r="Q59" i="273"/>
  <c r="Q109" i="273" s="1"/>
  <c r="M59" i="273"/>
  <c r="M109" i="273" s="1"/>
  <c r="I59" i="273"/>
  <c r="E59" i="273"/>
  <c r="AN59" i="273"/>
  <c r="AN109" i="273" s="1"/>
  <c r="AJ59" i="273"/>
  <c r="AJ109" i="273" s="1"/>
  <c r="AF59" i="273"/>
  <c r="AF109" i="273" s="1"/>
  <c r="AB59" i="273"/>
  <c r="AB109" i="273" s="1"/>
  <c r="X59" i="273"/>
  <c r="X109" i="273" s="1"/>
  <c r="T59" i="273"/>
  <c r="T109" i="273" s="1"/>
  <c r="P59" i="273"/>
  <c r="P109" i="273" s="1"/>
  <c r="L59" i="273"/>
  <c r="H59" i="273"/>
  <c r="D59" i="273"/>
  <c r="J59" i="273"/>
  <c r="R59" i="273"/>
  <c r="R109" i="273" s="1"/>
  <c r="Z59" i="273"/>
  <c r="Z109" i="273" s="1"/>
  <c r="AH59" i="273"/>
  <c r="AH109" i="273" s="1"/>
  <c r="AP59" i="273"/>
  <c r="AP109" i="273" s="1"/>
  <c r="M150" i="273"/>
  <c r="U150" i="273"/>
  <c r="AC150" i="273"/>
  <c r="S151" i="273"/>
  <c r="P152" i="273"/>
  <c r="AL153" i="273"/>
  <c r="AJ156" i="273"/>
  <c r="Y142" i="273"/>
  <c r="AG142" i="273"/>
  <c r="O143" i="273"/>
  <c r="T144" i="273"/>
  <c r="AB144" i="273"/>
  <c r="AJ144" i="273"/>
  <c r="AO55" i="273"/>
  <c r="AO105" i="273" s="1"/>
  <c r="AK55" i="273"/>
  <c r="AK105" i="273" s="1"/>
  <c r="AG55" i="273"/>
  <c r="AG105" i="273" s="1"/>
  <c r="AC55" i="273"/>
  <c r="AC105" i="273" s="1"/>
  <c r="Y55" i="273"/>
  <c r="Y105" i="273" s="1"/>
  <c r="U55" i="273"/>
  <c r="U105" i="273" s="1"/>
  <c r="Q55" i="273"/>
  <c r="Q105" i="273" s="1"/>
  <c r="M55" i="273"/>
  <c r="M105" i="273" s="1"/>
  <c r="I55" i="273"/>
  <c r="E55" i="273"/>
  <c r="B105" i="273"/>
  <c r="B145" i="273" s="1"/>
  <c r="AN55" i="273"/>
  <c r="AN105" i="273" s="1"/>
  <c r="AJ55" i="273"/>
  <c r="AJ105" i="273" s="1"/>
  <c r="AF55" i="273"/>
  <c r="AF105" i="273" s="1"/>
  <c r="AB55" i="273"/>
  <c r="AB105" i="273" s="1"/>
  <c r="X55" i="273"/>
  <c r="X105" i="273" s="1"/>
  <c r="T55" i="273"/>
  <c r="T105" i="273" s="1"/>
  <c r="P55" i="273"/>
  <c r="P105" i="273" s="1"/>
  <c r="L55" i="273"/>
  <c r="H55" i="273"/>
  <c r="D55" i="273"/>
  <c r="J55" i="273"/>
  <c r="R55" i="273"/>
  <c r="R105" i="273" s="1"/>
  <c r="Z55" i="273"/>
  <c r="Z105" i="273" s="1"/>
  <c r="AH55" i="273"/>
  <c r="AH105" i="273" s="1"/>
  <c r="AP55" i="273"/>
  <c r="AP105" i="273" s="1"/>
  <c r="M146" i="273"/>
  <c r="U146" i="273"/>
  <c r="AC146" i="273"/>
  <c r="AK146" i="273"/>
  <c r="S147" i="273"/>
  <c r="AI147" i="273"/>
  <c r="P148" i="273"/>
  <c r="X148" i="273"/>
  <c r="F59" i="273"/>
  <c r="N59" i="273"/>
  <c r="N109" i="273" s="1"/>
  <c r="V59" i="273"/>
  <c r="V109" i="273" s="1"/>
  <c r="AD59" i="273"/>
  <c r="AD109" i="273" s="1"/>
  <c r="AL59" i="273"/>
  <c r="AL109" i="273" s="1"/>
  <c r="AG150" i="273"/>
  <c r="O151" i="273"/>
  <c r="T152" i="273"/>
  <c r="AB152" i="273"/>
  <c r="AJ152" i="273"/>
  <c r="AO63" i="273"/>
  <c r="AO113" i="273" s="1"/>
  <c r="AK63" i="273"/>
  <c r="AK113" i="273" s="1"/>
  <c r="AG63" i="273"/>
  <c r="AG113" i="273" s="1"/>
  <c r="AC63" i="273"/>
  <c r="AC113" i="273" s="1"/>
  <c r="Y63" i="273"/>
  <c r="Y113" i="273" s="1"/>
  <c r="U63" i="273"/>
  <c r="U113" i="273" s="1"/>
  <c r="Q63" i="273"/>
  <c r="Q113" i="273" s="1"/>
  <c r="M63" i="273"/>
  <c r="M113" i="273" s="1"/>
  <c r="I63" i="273"/>
  <c r="E63" i="273"/>
  <c r="AN63" i="273"/>
  <c r="AN113" i="273" s="1"/>
  <c r="AJ63" i="273"/>
  <c r="AJ113" i="273" s="1"/>
  <c r="AF63" i="273"/>
  <c r="AF113" i="273" s="1"/>
  <c r="AB63" i="273"/>
  <c r="AB113" i="273" s="1"/>
  <c r="X63" i="273"/>
  <c r="X113" i="273" s="1"/>
  <c r="T63" i="273"/>
  <c r="T113" i="273" s="1"/>
  <c r="P63" i="273"/>
  <c r="P113" i="273" s="1"/>
  <c r="L63" i="273"/>
  <c r="H63" i="273"/>
  <c r="D63" i="273"/>
  <c r="B113" i="273"/>
  <c r="B153" i="273" s="1"/>
  <c r="J63" i="273"/>
  <c r="R63" i="273"/>
  <c r="R113" i="273" s="1"/>
  <c r="Z63" i="273"/>
  <c r="Z113" i="273" s="1"/>
  <c r="AH63" i="273"/>
  <c r="AH113" i="273" s="1"/>
  <c r="AP63" i="273"/>
  <c r="AP113" i="273" s="1"/>
  <c r="M154" i="273"/>
  <c r="U154" i="273"/>
  <c r="S155" i="273"/>
  <c r="AI155" i="273"/>
  <c r="P156" i="273"/>
  <c r="X156" i="273"/>
  <c r="F67" i="273"/>
  <c r="F117" i="273" s="1"/>
  <c r="N67" i="273"/>
  <c r="N117" i="273" s="1"/>
  <c r="V67" i="273"/>
  <c r="V117" i="273" s="1"/>
  <c r="AD67" i="273"/>
  <c r="AD117" i="273" s="1"/>
  <c r="AL67" i="273"/>
  <c r="AL117" i="273" s="1"/>
  <c r="I158" i="273"/>
  <c r="Q158" i="273"/>
  <c r="Y158" i="273"/>
  <c r="AG158" i="273"/>
  <c r="AO158" i="273"/>
  <c r="G159" i="273"/>
  <c r="O159" i="273"/>
  <c r="W159" i="273"/>
  <c r="AE159" i="273"/>
  <c r="AM159" i="273"/>
  <c r="D160" i="273"/>
  <c r="L160" i="273"/>
  <c r="T160" i="273"/>
  <c r="AB160" i="273"/>
  <c r="AJ160" i="273"/>
  <c r="B121" i="273"/>
  <c r="B161" i="273" s="1"/>
  <c r="AO71" i="273"/>
  <c r="AO121" i="273" s="1"/>
  <c r="AK71" i="273"/>
  <c r="AK121" i="273" s="1"/>
  <c r="AG71" i="273"/>
  <c r="AG121" i="273" s="1"/>
  <c r="AC71" i="273"/>
  <c r="AC121" i="273" s="1"/>
  <c r="Y71" i="273"/>
  <c r="Y121" i="273" s="1"/>
  <c r="U71" i="273"/>
  <c r="U121" i="273" s="1"/>
  <c r="Q71" i="273"/>
  <c r="Q121" i="273" s="1"/>
  <c r="M71" i="273"/>
  <c r="M121" i="273" s="1"/>
  <c r="I71" i="273"/>
  <c r="I121" i="273" s="1"/>
  <c r="E71" i="273"/>
  <c r="E121" i="273" s="1"/>
  <c r="AN71" i="273"/>
  <c r="AN121" i="273" s="1"/>
  <c r="AJ71" i="273"/>
  <c r="AJ121" i="273" s="1"/>
  <c r="AF71" i="273"/>
  <c r="AF121" i="273" s="1"/>
  <c r="AB71" i="273"/>
  <c r="AB121" i="273" s="1"/>
  <c r="X71" i="273"/>
  <c r="X121" i="273" s="1"/>
  <c r="T71" i="273"/>
  <c r="T121" i="273" s="1"/>
  <c r="P71" i="273"/>
  <c r="P121" i="273" s="1"/>
  <c r="L71" i="273"/>
  <c r="L121" i="273" s="1"/>
  <c r="H71" i="273"/>
  <c r="H121" i="273" s="1"/>
  <c r="D71" i="273"/>
  <c r="D121" i="273" s="1"/>
  <c r="J71" i="273"/>
  <c r="J121" i="273" s="1"/>
  <c r="R71" i="273"/>
  <c r="R121" i="273" s="1"/>
  <c r="Z71" i="273"/>
  <c r="Z121" i="273" s="1"/>
  <c r="AH71" i="273"/>
  <c r="AH121" i="273" s="1"/>
  <c r="AP71" i="273"/>
  <c r="AP121" i="273" s="1"/>
  <c r="E162" i="273"/>
  <c r="M162" i="273"/>
  <c r="U162" i="273"/>
  <c r="AC162" i="273"/>
  <c r="AK162" i="273"/>
  <c r="K163" i="273"/>
  <c r="S163" i="273"/>
  <c r="AA163" i="273"/>
  <c r="AI163" i="273"/>
  <c r="C163" i="273"/>
  <c r="H164" i="273"/>
  <c r="P164" i="273"/>
  <c r="G165" i="273"/>
  <c r="W165" i="273"/>
  <c r="AM165" i="273"/>
  <c r="E166" i="273"/>
  <c r="M166" i="273"/>
  <c r="U166" i="273"/>
  <c r="AC166" i="273"/>
  <c r="AK166" i="273"/>
  <c r="S167" i="273"/>
  <c r="AI167" i="273"/>
  <c r="AP169" i="273"/>
  <c r="O169" i="273"/>
  <c r="AE169" i="273"/>
  <c r="I170" i="273"/>
  <c r="Q170" i="273"/>
  <c r="Y170" i="273"/>
  <c r="AG170" i="273"/>
  <c r="AO170" i="273"/>
  <c r="K171" i="273"/>
  <c r="AA171" i="273"/>
  <c r="C171" i="273"/>
  <c r="G173" i="273"/>
  <c r="W173" i="273"/>
  <c r="AM173" i="273"/>
  <c r="E174" i="273"/>
  <c r="M174" i="273"/>
  <c r="U174" i="273"/>
  <c r="AC174" i="273"/>
  <c r="AK174" i="273"/>
  <c r="S175" i="273"/>
  <c r="AI175" i="273"/>
  <c r="AP177" i="273"/>
  <c r="O177" i="273"/>
  <c r="AE177" i="273"/>
  <c r="I218" i="273"/>
  <c r="I178" i="273"/>
  <c r="Q218" i="273"/>
  <c r="Q178" i="273"/>
  <c r="Y218" i="273"/>
  <c r="Y178" i="273"/>
  <c r="AG218" i="273"/>
  <c r="AG178" i="273"/>
  <c r="AO218" i="273"/>
  <c r="AO178" i="273"/>
  <c r="M142" i="273"/>
  <c r="U142" i="273"/>
  <c r="AK142" i="273"/>
  <c r="AN152" i="273"/>
  <c r="Y154" i="273"/>
  <c r="O155" i="273"/>
  <c r="T156" i="273"/>
  <c r="T142" i="273"/>
  <c r="AB142" i="273"/>
  <c r="AJ142" i="273"/>
  <c r="B103" i="273"/>
  <c r="B143" i="273" s="1"/>
  <c r="AO53" i="273"/>
  <c r="AO103" i="273" s="1"/>
  <c r="AK53" i="273"/>
  <c r="AK103" i="273" s="1"/>
  <c r="AG53" i="273"/>
  <c r="AG103" i="273" s="1"/>
  <c r="AC53" i="273"/>
  <c r="AC103" i="273" s="1"/>
  <c r="Y53" i="273"/>
  <c r="Y103" i="273" s="1"/>
  <c r="U53" i="273"/>
  <c r="U103" i="273" s="1"/>
  <c r="Q53" i="273"/>
  <c r="Q103" i="273" s="1"/>
  <c r="M53" i="273"/>
  <c r="M103" i="273" s="1"/>
  <c r="I53" i="273"/>
  <c r="E53" i="273"/>
  <c r="AN53" i="273"/>
  <c r="AN103" i="273" s="1"/>
  <c r="AJ53" i="273"/>
  <c r="AJ103" i="273" s="1"/>
  <c r="AF53" i="273"/>
  <c r="AF103" i="273" s="1"/>
  <c r="AB53" i="273"/>
  <c r="AB103" i="273" s="1"/>
  <c r="X53" i="273"/>
  <c r="X103" i="273" s="1"/>
  <c r="T53" i="273"/>
  <c r="T103" i="273" s="1"/>
  <c r="P53" i="273"/>
  <c r="P103" i="273" s="1"/>
  <c r="L53" i="273"/>
  <c r="H53" i="273"/>
  <c r="D53" i="273"/>
  <c r="J53" i="273"/>
  <c r="R53" i="273"/>
  <c r="R103" i="273" s="1"/>
  <c r="Z53" i="273"/>
  <c r="Z103" i="273" s="1"/>
  <c r="AH53" i="273"/>
  <c r="AH103" i="273" s="1"/>
  <c r="AP53" i="273"/>
  <c r="AP103" i="273" s="1"/>
  <c r="AK144" i="273"/>
  <c r="C55" i="273"/>
  <c r="K55" i="273"/>
  <c r="S55" i="273"/>
  <c r="S105" i="273" s="1"/>
  <c r="AA55" i="273"/>
  <c r="AA105" i="273" s="1"/>
  <c r="AI55" i="273"/>
  <c r="AI105" i="273" s="1"/>
  <c r="P146" i="273"/>
  <c r="X146" i="273"/>
  <c r="N147" i="273"/>
  <c r="V147" i="273"/>
  <c r="Y148" i="273"/>
  <c r="G59" i="273"/>
  <c r="O59" i="273"/>
  <c r="O109" i="273" s="1"/>
  <c r="W59" i="273"/>
  <c r="W109" i="273" s="1"/>
  <c r="AE59" i="273"/>
  <c r="AE109" i="273" s="1"/>
  <c r="AM59" i="273"/>
  <c r="AM109" i="273" s="1"/>
  <c r="T150" i="273"/>
  <c r="AJ150" i="273"/>
  <c r="B111" i="273"/>
  <c r="B151" i="273" s="1"/>
  <c r="AO61" i="273"/>
  <c r="AO111" i="273" s="1"/>
  <c r="AK61" i="273"/>
  <c r="AK111" i="273" s="1"/>
  <c r="AG61" i="273"/>
  <c r="AG111" i="273" s="1"/>
  <c r="AC61" i="273"/>
  <c r="AC111" i="273" s="1"/>
  <c r="Y61" i="273"/>
  <c r="Y111" i="273" s="1"/>
  <c r="U61" i="273"/>
  <c r="U111" i="273" s="1"/>
  <c r="Q61" i="273"/>
  <c r="Q111" i="273" s="1"/>
  <c r="M61" i="273"/>
  <c r="M111" i="273" s="1"/>
  <c r="I61" i="273"/>
  <c r="E61" i="273"/>
  <c r="AN61" i="273"/>
  <c r="AN111" i="273" s="1"/>
  <c r="AJ61" i="273"/>
  <c r="AJ111" i="273" s="1"/>
  <c r="AF61" i="273"/>
  <c r="AF111" i="273" s="1"/>
  <c r="AB61" i="273"/>
  <c r="AB111" i="273" s="1"/>
  <c r="X61" i="273"/>
  <c r="X111" i="273" s="1"/>
  <c r="T61" i="273"/>
  <c r="T111" i="273" s="1"/>
  <c r="P61" i="273"/>
  <c r="P111" i="273" s="1"/>
  <c r="L61" i="273"/>
  <c r="H61" i="273"/>
  <c r="D61" i="273"/>
  <c r="J61" i="273"/>
  <c r="R61" i="273"/>
  <c r="R111" i="273" s="1"/>
  <c r="Z61" i="273"/>
  <c r="Z111" i="273" s="1"/>
  <c r="AH61" i="273"/>
  <c r="AH111" i="273" s="1"/>
  <c r="AP61" i="273"/>
  <c r="AP111" i="273" s="1"/>
  <c r="M152" i="273"/>
  <c r="U152" i="273"/>
  <c r="AK152" i="273"/>
  <c r="C63" i="273"/>
  <c r="K63" i="273"/>
  <c r="S63" i="273"/>
  <c r="S113" i="273" s="1"/>
  <c r="AA63" i="273"/>
  <c r="AA113" i="273" s="1"/>
  <c r="AI63" i="273"/>
  <c r="AI113" i="273" s="1"/>
  <c r="P154" i="273"/>
  <c r="X154" i="273"/>
  <c r="AD155" i="273"/>
  <c r="Q156" i="273"/>
  <c r="G67" i="273"/>
  <c r="G117" i="273" s="1"/>
  <c r="O67" i="273"/>
  <c r="O117" i="273" s="1"/>
  <c r="W67" i="273"/>
  <c r="W117" i="273" s="1"/>
  <c r="AE67" i="273"/>
  <c r="AE117" i="273" s="1"/>
  <c r="D158" i="273"/>
  <c r="L158" i="273"/>
  <c r="T158" i="273"/>
  <c r="AB158" i="273"/>
  <c r="AJ158" i="273"/>
  <c r="B119" i="273"/>
  <c r="B159" i="273" s="1"/>
  <c r="AO69" i="273"/>
  <c r="AO119" i="273" s="1"/>
  <c r="AK69" i="273"/>
  <c r="AK119" i="273" s="1"/>
  <c r="AG69" i="273"/>
  <c r="AG119" i="273" s="1"/>
  <c r="AC69" i="273"/>
  <c r="AC119" i="273" s="1"/>
  <c r="Y69" i="273"/>
  <c r="Y119" i="273" s="1"/>
  <c r="U69" i="273"/>
  <c r="U119" i="273" s="1"/>
  <c r="Q69" i="273"/>
  <c r="Q119" i="273" s="1"/>
  <c r="M69" i="273"/>
  <c r="M119" i="273" s="1"/>
  <c r="I69" i="273"/>
  <c r="I119" i="273" s="1"/>
  <c r="E69" i="273"/>
  <c r="E119" i="273" s="1"/>
  <c r="AN69" i="273"/>
  <c r="AN119" i="273" s="1"/>
  <c r="AJ69" i="273"/>
  <c r="AJ119" i="273" s="1"/>
  <c r="AF69" i="273"/>
  <c r="AF119" i="273" s="1"/>
  <c r="AB69" i="273"/>
  <c r="AB119" i="273" s="1"/>
  <c r="X69" i="273"/>
  <c r="X119" i="273" s="1"/>
  <c r="T69" i="273"/>
  <c r="T119" i="273" s="1"/>
  <c r="P69" i="273"/>
  <c r="P119" i="273" s="1"/>
  <c r="L69" i="273"/>
  <c r="L119" i="273" s="1"/>
  <c r="H69" i="273"/>
  <c r="H119" i="273" s="1"/>
  <c r="D69" i="273"/>
  <c r="D119" i="273" s="1"/>
  <c r="J69" i="273"/>
  <c r="J119" i="273" s="1"/>
  <c r="R69" i="273"/>
  <c r="R119" i="273" s="1"/>
  <c r="Z69" i="273"/>
  <c r="Z119" i="273" s="1"/>
  <c r="AH69" i="273"/>
  <c r="AH119" i="273" s="1"/>
  <c r="AP69" i="273"/>
  <c r="AP119" i="273" s="1"/>
  <c r="E160" i="273"/>
  <c r="M160" i="273"/>
  <c r="U160" i="273"/>
  <c r="AC160" i="273"/>
  <c r="AK160" i="273"/>
  <c r="C71" i="273"/>
  <c r="K71" i="273"/>
  <c r="K121" i="273" s="1"/>
  <c r="S71" i="273"/>
  <c r="S121" i="273" s="1"/>
  <c r="AA71" i="273"/>
  <c r="AA121" i="273" s="1"/>
  <c r="AI71" i="273"/>
  <c r="AI121" i="273" s="1"/>
  <c r="AQ71" i="273"/>
  <c r="C121" i="273" s="1"/>
  <c r="H162" i="273"/>
  <c r="P162" i="273"/>
  <c r="X162" i="273"/>
  <c r="AF162" i="273"/>
  <c r="AN162" i="273"/>
  <c r="F163" i="273"/>
  <c r="N163" i="273"/>
  <c r="V163" i="273"/>
  <c r="AD163" i="273"/>
  <c r="AL163" i="273"/>
  <c r="I164" i="273"/>
  <c r="Q164" i="273"/>
  <c r="Y164" i="273"/>
  <c r="AG164" i="273"/>
  <c r="AO164" i="273"/>
  <c r="K165" i="273"/>
  <c r="AA165" i="273"/>
  <c r="C165" i="273"/>
  <c r="G167" i="273"/>
  <c r="W167" i="273"/>
  <c r="AM167" i="273"/>
  <c r="E168" i="273"/>
  <c r="M168" i="273"/>
  <c r="U168" i="273"/>
  <c r="AC168" i="273"/>
  <c r="AK168" i="273"/>
  <c r="S169" i="273"/>
  <c r="AI169" i="273"/>
  <c r="O171" i="273"/>
  <c r="AE171" i="273"/>
  <c r="I172" i="273"/>
  <c r="Q172" i="273"/>
  <c r="Y172" i="273"/>
  <c r="AG172" i="273"/>
  <c r="AO172" i="273"/>
  <c r="K173" i="273"/>
  <c r="AA173" i="273"/>
  <c r="C173" i="273"/>
  <c r="G175" i="273"/>
  <c r="W175" i="273"/>
  <c r="AM175" i="273"/>
  <c r="E176" i="273"/>
  <c r="M176" i="273"/>
  <c r="U176" i="273"/>
  <c r="AC176" i="273"/>
  <c r="AK176" i="273"/>
  <c r="S177" i="273"/>
  <c r="AI177" i="273"/>
  <c r="AR142" i="273"/>
  <c r="AO67" i="273"/>
  <c r="AO117" i="273" s="1"/>
  <c r="AK67" i="273"/>
  <c r="AK117" i="273" s="1"/>
  <c r="AG67" i="273"/>
  <c r="AG117" i="273" s="1"/>
  <c r="AC67" i="273"/>
  <c r="AC117" i="273" s="1"/>
  <c r="Y67" i="273"/>
  <c r="Y117" i="273" s="1"/>
  <c r="U67" i="273"/>
  <c r="U117" i="273" s="1"/>
  <c r="Q67" i="273"/>
  <c r="Q117" i="273" s="1"/>
  <c r="M67" i="273"/>
  <c r="M117" i="273" s="1"/>
  <c r="I67" i="273"/>
  <c r="I117" i="273" s="1"/>
  <c r="E67" i="273"/>
  <c r="E117" i="273" s="1"/>
  <c r="B117" i="273"/>
  <c r="B157" i="273" s="1"/>
  <c r="AN67" i="273"/>
  <c r="AN117" i="273" s="1"/>
  <c r="AJ67" i="273"/>
  <c r="AJ117" i="273" s="1"/>
  <c r="AF67" i="273"/>
  <c r="AF117" i="273" s="1"/>
  <c r="AB67" i="273"/>
  <c r="AB117" i="273" s="1"/>
  <c r="X67" i="273"/>
  <c r="X117" i="273" s="1"/>
  <c r="T67" i="273"/>
  <c r="T117" i="273" s="1"/>
  <c r="P67" i="273"/>
  <c r="P117" i="273" s="1"/>
  <c r="L67" i="273"/>
  <c r="L117" i="273" s="1"/>
  <c r="H67" i="273"/>
  <c r="H117" i="273" s="1"/>
  <c r="D67" i="273"/>
  <c r="D117" i="273" s="1"/>
  <c r="J67" i="273"/>
  <c r="J117" i="273" s="1"/>
  <c r="R67" i="273"/>
  <c r="R117" i="273" s="1"/>
  <c r="Z67" i="273"/>
  <c r="Z117" i="273" s="1"/>
  <c r="AH67" i="273"/>
  <c r="AH117" i="273" s="1"/>
  <c r="AP67" i="273"/>
  <c r="AP117" i="273" s="1"/>
  <c r="E158" i="273"/>
  <c r="M158" i="273"/>
  <c r="U158" i="273"/>
  <c r="AC158" i="273"/>
  <c r="AK158" i="273"/>
  <c r="K159" i="273"/>
  <c r="S159" i="273"/>
  <c r="AA159" i="273"/>
  <c r="AI159" i="273"/>
  <c r="C159" i="273"/>
  <c r="H160" i="273"/>
  <c r="P160" i="273"/>
  <c r="X160" i="273"/>
  <c r="AF160" i="273"/>
  <c r="AN160" i="273"/>
  <c r="F71" i="273"/>
  <c r="F121" i="273" s="1"/>
  <c r="N71" i="273"/>
  <c r="N121" i="273" s="1"/>
  <c r="V71" i="273"/>
  <c r="V121" i="273" s="1"/>
  <c r="AD71" i="273"/>
  <c r="AD121" i="273" s="1"/>
  <c r="AL71" i="273"/>
  <c r="AL121" i="273" s="1"/>
  <c r="I162" i="273"/>
  <c r="Q162" i="273"/>
  <c r="Y162" i="273"/>
  <c r="AG162" i="273"/>
  <c r="AO162" i="273"/>
  <c r="G163" i="273"/>
  <c r="O163" i="273"/>
  <c r="W163" i="273"/>
  <c r="AE163" i="273"/>
  <c r="AM163" i="273"/>
  <c r="D164" i="273"/>
  <c r="L164" i="273"/>
  <c r="AR165" i="273"/>
  <c r="AQ165" i="273"/>
  <c r="AS165" i="273" s="1"/>
  <c r="O165" i="273"/>
  <c r="AE165" i="273"/>
  <c r="I166" i="273"/>
  <c r="Q166" i="273"/>
  <c r="Y166" i="273"/>
  <c r="AG166" i="273"/>
  <c r="AO166" i="273"/>
  <c r="K167" i="273"/>
  <c r="AA167" i="273"/>
  <c r="C167" i="273"/>
  <c r="G169" i="273"/>
  <c r="W169" i="273"/>
  <c r="AM169" i="273"/>
  <c r="E170" i="273"/>
  <c r="M170" i="273"/>
  <c r="U170" i="273"/>
  <c r="AC170" i="273"/>
  <c r="AK170" i="273"/>
  <c r="S171" i="273"/>
  <c r="AI171" i="273"/>
  <c r="AP173" i="273"/>
  <c r="O173" i="273"/>
  <c r="AE173" i="273"/>
  <c r="I174" i="273"/>
  <c r="Q174" i="273"/>
  <c r="Y174" i="273"/>
  <c r="AG174" i="273"/>
  <c r="AO174" i="273"/>
  <c r="K175" i="273"/>
  <c r="AA175" i="273"/>
  <c r="C175" i="273"/>
  <c r="G177" i="273"/>
  <c r="W177" i="273"/>
  <c r="AM177" i="273"/>
  <c r="E218" i="273"/>
  <c r="E178" i="273"/>
  <c r="M218" i="273"/>
  <c r="M178" i="273"/>
  <c r="U218" i="273"/>
  <c r="U178" i="273"/>
  <c r="AC178" i="273"/>
  <c r="AC218" i="273"/>
  <c r="AK218" i="273"/>
  <c r="AK178" i="273"/>
  <c r="AR150" i="273"/>
  <c r="AR169" i="273"/>
  <c r="AQ169" i="273"/>
  <c r="AS169" i="273" s="1"/>
  <c r="F52" i="273"/>
  <c r="J52" i="273"/>
  <c r="N52" i="273"/>
  <c r="N102" i="273" s="1"/>
  <c r="R52" i="273"/>
  <c r="R102" i="273" s="1"/>
  <c r="V52" i="273"/>
  <c r="V102" i="273" s="1"/>
  <c r="Z52" i="273"/>
  <c r="Z102" i="273" s="1"/>
  <c r="AD52" i="273"/>
  <c r="AD102" i="273" s="1"/>
  <c r="AH52" i="273"/>
  <c r="AH102" i="273" s="1"/>
  <c r="AL52" i="273"/>
  <c r="AL102" i="273" s="1"/>
  <c r="AP52" i="273"/>
  <c r="AP102" i="273" s="1"/>
  <c r="AR144" i="273"/>
  <c r="F54" i="273"/>
  <c r="J54" i="273"/>
  <c r="N54" i="273"/>
  <c r="N104" i="273" s="1"/>
  <c r="R54" i="273"/>
  <c r="R104" i="273" s="1"/>
  <c r="V54" i="273"/>
  <c r="V104" i="273" s="1"/>
  <c r="Z54" i="273"/>
  <c r="Z104" i="273" s="1"/>
  <c r="AD54" i="273"/>
  <c r="AD104" i="273" s="1"/>
  <c r="AH54" i="273"/>
  <c r="AH104" i="273" s="1"/>
  <c r="AL54" i="273"/>
  <c r="AL104" i="273" s="1"/>
  <c r="AP54" i="273"/>
  <c r="AP104" i="273" s="1"/>
  <c r="F56" i="273"/>
  <c r="J56" i="273"/>
  <c r="N56" i="273"/>
  <c r="N106" i="273" s="1"/>
  <c r="R56" i="273"/>
  <c r="R106" i="273" s="1"/>
  <c r="V56" i="273"/>
  <c r="V106" i="273" s="1"/>
  <c r="Z56" i="273"/>
  <c r="Z106" i="273" s="1"/>
  <c r="AD56" i="273"/>
  <c r="AD106" i="273" s="1"/>
  <c r="AH56" i="273"/>
  <c r="AH106" i="273" s="1"/>
  <c r="AL56" i="273"/>
  <c r="AL106" i="273" s="1"/>
  <c r="AP56" i="273"/>
  <c r="AP106" i="273" s="1"/>
  <c r="AR148" i="273"/>
  <c r="F58" i="273"/>
  <c r="J58" i="273"/>
  <c r="N58" i="273"/>
  <c r="N108" i="273" s="1"/>
  <c r="R58" i="273"/>
  <c r="R108" i="273" s="1"/>
  <c r="V58" i="273"/>
  <c r="V108" i="273" s="1"/>
  <c r="Z58" i="273"/>
  <c r="Z108" i="273" s="1"/>
  <c r="AD58" i="273"/>
  <c r="AD108" i="273" s="1"/>
  <c r="AH58" i="273"/>
  <c r="AH108" i="273" s="1"/>
  <c r="AL58" i="273"/>
  <c r="AL108" i="273" s="1"/>
  <c r="AP58" i="273"/>
  <c r="AP108" i="273" s="1"/>
  <c r="F60" i="273"/>
  <c r="J60" i="273"/>
  <c r="N60" i="273"/>
  <c r="N110" i="273" s="1"/>
  <c r="R60" i="273"/>
  <c r="R110" i="273" s="1"/>
  <c r="V60" i="273"/>
  <c r="V110" i="273" s="1"/>
  <c r="Z60" i="273"/>
  <c r="Z110" i="273" s="1"/>
  <c r="AD60" i="273"/>
  <c r="AD110" i="273" s="1"/>
  <c r="AH60" i="273"/>
  <c r="AH110" i="273" s="1"/>
  <c r="AL60" i="273"/>
  <c r="AL110" i="273" s="1"/>
  <c r="AP60" i="273"/>
  <c r="AP110" i="273" s="1"/>
  <c r="AR152" i="273"/>
  <c r="F62" i="273"/>
  <c r="J62" i="273"/>
  <c r="N62" i="273"/>
  <c r="N112" i="273" s="1"/>
  <c r="R62" i="273"/>
  <c r="R112" i="273" s="1"/>
  <c r="V62" i="273"/>
  <c r="V112" i="273" s="1"/>
  <c r="Z62" i="273"/>
  <c r="Z112" i="273" s="1"/>
  <c r="AD62" i="273"/>
  <c r="AD112" i="273" s="1"/>
  <c r="AH62" i="273"/>
  <c r="AH112" i="273" s="1"/>
  <c r="AL62" i="273"/>
  <c r="AL112" i="273" s="1"/>
  <c r="AP62" i="273"/>
  <c r="AP112" i="273" s="1"/>
  <c r="AR154" i="273"/>
  <c r="F64" i="273"/>
  <c r="J64" i="273"/>
  <c r="N64" i="273"/>
  <c r="N114" i="273" s="1"/>
  <c r="R64" i="273"/>
  <c r="R114" i="273" s="1"/>
  <c r="V64" i="273"/>
  <c r="V114" i="273" s="1"/>
  <c r="Z64" i="273"/>
  <c r="Z114" i="273" s="1"/>
  <c r="AD64" i="273"/>
  <c r="AD114" i="273" s="1"/>
  <c r="AH64" i="273"/>
  <c r="AH114" i="273" s="1"/>
  <c r="AL64" i="273"/>
  <c r="AL114" i="273" s="1"/>
  <c r="AP64" i="273"/>
  <c r="AP114" i="273" s="1"/>
  <c r="AR156" i="273"/>
  <c r="F66" i="273"/>
  <c r="J66" i="273"/>
  <c r="N66" i="273"/>
  <c r="N116" i="273" s="1"/>
  <c r="R66" i="273"/>
  <c r="R116" i="273" s="1"/>
  <c r="V66" i="273"/>
  <c r="V116" i="273" s="1"/>
  <c r="Z66" i="273"/>
  <c r="Z116" i="273" s="1"/>
  <c r="AD66" i="273"/>
  <c r="AD116" i="273" s="1"/>
  <c r="AH66" i="273"/>
  <c r="AH116" i="273" s="1"/>
  <c r="AL66" i="273"/>
  <c r="AL116" i="273" s="1"/>
  <c r="AP66" i="273"/>
  <c r="AP116" i="273" s="1"/>
  <c r="AQ158" i="273"/>
  <c r="AS158" i="273" s="1"/>
  <c r="AR158" i="273"/>
  <c r="F68" i="273"/>
  <c r="F118" i="273" s="1"/>
  <c r="J68" i="273"/>
  <c r="J118" i="273" s="1"/>
  <c r="N68" i="273"/>
  <c r="N118" i="273" s="1"/>
  <c r="R68" i="273"/>
  <c r="R118" i="273" s="1"/>
  <c r="V68" i="273"/>
  <c r="V118" i="273" s="1"/>
  <c r="Z68" i="273"/>
  <c r="Z118" i="273" s="1"/>
  <c r="AD68" i="273"/>
  <c r="AD118" i="273" s="1"/>
  <c r="AH68" i="273"/>
  <c r="AH118" i="273" s="1"/>
  <c r="AL68" i="273"/>
  <c r="AL118" i="273" s="1"/>
  <c r="AP68" i="273"/>
  <c r="AP118" i="273" s="1"/>
  <c r="AR160" i="273"/>
  <c r="AQ160" i="273"/>
  <c r="AS160" i="273" s="1"/>
  <c r="F70" i="273"/>
  <c r="F120" i="273" s="1"/>
  <c r="J70" i="273"/>
  <c r="J120" i="273" s="1"/>
  <c r="N70" i="273"/>
  <c r="N120" i="273" s="1"/>
  <c r="R70" i="273"/>
  <c r="R120" i="273" s="1"/>
  <c r="V70" i="273"/>
  <c r="V120" i="273" s="1"/>
  <c r="Z70" i="273"/>
  <c r="Z120" i="273" s="1"/>
  <c r="AD70" i="273"/>
  <c r="AD120" i="273" s="1"/>
  <c r="AH70" i="273"/>
  <c r="AH120" i="273" s="1"/>
  <c r="AL70" i="273"/>
  <c r="AL120" i="273" s="1"/>
  <c r="AP70" i="273"/>
  <c r="AP120" i="273" s="1"/>
  <c r="AQ162" i="273"/>
  <c r="AS162" i="273" s="1"/>
  <c r="AR162" i="273"/>
  <c r="F72" i="273"/>
  <c r="F122" i="273" s="1"/>
  <c r="J72" i="273"/>
  <c r="J122" i="273" s="1"/>
  <c r="N72" i="273"/>
  <c r="N122" i="273" s="1"/>
  <c r="R72" i="273"/>
  <c r="R122" i="273" s="1"/>
  <c r="V72" i="273"/>
  <c r="V122" i="273" s="1"/>
  <c r="Z72" i="273"/>
  <c r="Z122" i="273" s="1"/>
  <c r="AD72" i="273"/>
  <c r="AD122" i="273" s="1"/>
  <c r="AH72" i="273"/>
  <c r="AH122" i="273" s="1"/>
  <c r="AL72" i="273"/>
  <c r="AL122" i="273" s="1"/>
  <c r="AP72" i="273"/>
  <c r="AP122" i="273" s="1"/>
  <c r="AR164" i="273"/>
  <c r="AQ164" i="273"/>
  <c r="AS164" i="273" s="1"/>
  <c r="F74" i="273"/>
  <c r="F124" i="273" s="1"/>
  <c r="J74" i="273"/>
  <c r="J124" i="273" s="1"/>
  <c r="N74" i="273"/>
  <c r="N124" i="273" s="1"/>
  <c r="R74" i="273"/>
  <c r="R124" i="273" s="1"/>
  <c r="V74" i="273"/>
  <c r="V124" i="273" s="1"/>
  <c r="Z74" i="273"/>
  <c r="Z124" i="273" s="1"/>
  <c r="AD74" i="273"/>
  <c r="AD124" i="273" s="1"/>
  <c r="AH74" i="273"/>
  <c r="AH124" i="273" s="1"/>
  <c r="AL74" i="273"/>
  <c r="AL124" i="273" s="1"/>
  <c r="AP74" i="273"/>
  <c r="AP124" i="273" s="1"/>
  <c r="D75" i="273"/>
  <c r="D125" i="273" s="1"/>
  <c r="H75" i="273"/>
  <c r="H125" i="273" s="1"/>
  <c r="L75" i="273"/>
  <c r="L125" i="273" s="1"/>
  <c r="P75" i="273"/>
  <c r="P125" i="273" s="1"/>
  <c r="T75" i="273"/>
  <c r="T125" i="273" s="1"/>
  <c r="X75" i="273"/>
  <c r="X125" i="273" s="1"/>
  <c r="AB75" i="273"/>
  <c r="AB125" i="273" s="1"/>
  <c r="AF75" i="273"/>
  <c r="AF125" i="273" s="1"/>
  <c r="AJ75" i="273"/>
  <c r="AJ125" i="273" s="1"/>
  <c r="AN75" i="273"/>
  <c r="AN125" i="273" s="1"/>
  <c r="AR166" i="273"/>
  <c r="AQ166" i="273"/>
  <c r="AS166" i="273" s="1"/>
  <c r="F76" i="273"/>
  <c r="F126" i="273" s="1"/>
  <c r="J76" i="273"/>
  <c r="J126" i="273" s="1"/>
  <c r="N76" i="273"/>
  <c r="N126" i="273" s="1"/>
  <c r="R76" i="273"/>
  <c r="R126" i="273" s="1"/>
  <c r="V76" i="273"/>
  <c r="V126" i="273" s="1"/>
  <c r="Z76" i="273"/>
  <c r="Z126" i="273" s="1"/>
  <c r="AD76" i="273"/>
  <c r="AD126" i="273" s="1"/>
  <c r="AH76" i="273"/>
  <c r="AH126" i="273" s="1"/>
  <c r="AL76" i="273"/>
  <c r="AL126" i="273" s="1"/>
  <c r="AP76" i="273"/>
  <c r="AP126" i="273" s="1"/>
  <c r="D77" i="273"/>
  <c r="D127" i="273" s="1"/>
  <c r="H77" i="273"/>
  <c r="H127" i="273" s="1"/>
  <c r="L77" i="273"/>
  <c r="L127" i="273" s="1"/>
  <c r="P77" i="273"/>
  <c r="P127" i="273" s="1"/>
  <c r="T77" i="273"/>
  <c r="T127" i="273" s="1"/>
  <c r="X77" i="273"/>
  <c r="X127" i="273" s="1"/>
  <c r="AB77" i="273"/>
  <c r="AB127" i="273" s="1"/>
  <c r="AF77" i="273"/>
  <c r="AF127" i="273" s="1"/>
  <c r="AJ77" i="273"/>
  <c r="AJ127" i="273" s="1"/>
  <c r="AN77" i="273"/>
  <c r="AN127" i="273" s="1"/>
  <c r="AR168" i="273"/>
  <c r="AQ168" i="273"/>
  <c r="AS168" i="273" s="1"/>
  <c r="F78" i="273"/>
  <c r="F128" i="273" s="1"/>
  <c r="J78" i="273"/>
  <c r="J128" i="273" s="1"/>
  <c r="N78" i="273"/>
  <c r="N128" i="273" s="1"/>
  <c r="R78" i="273"/>
  <c r="R128" i="273" s="1"/>
  <c r="V78" i="273"/>
  <c r="V128" i="273" s="1"/>
  <c r="Z78" i="273"/>
  <c r="Z128" i="273" s="1"/>
  <c r="AD78" i="273"/>
  <c r="AD128" i="273" s="1"/>
  <c r="AH78" i="273"/>
  <c r="AH128" i="273" s="1"/>
  <c r="AL78" i="273"/>
  <c r="AL128" i="273" s="1"/>
  <c r="AP78" i="273"/>
  <c r="AP128" i="273" s="1"/>
  <c r="D79" i="273"/>
  <c r="D129" i="273" s="1"/>
  <c r="H79" i="273"/>
  <c r="H129" i="273" s="1"/>
  <c r="L79" i="273"/>
  <c r="L129" i="273" s="1"/>
  <c r="P79" i="273"/>
  <c r="P129" i="273" s="1"/>
  <c r="T79" i="273"/>
  <c r="T129" i="273" s="1"/>
  <c r="X79" i="273"/>
  <c r="X129" i="273" s="1"/>
  <c r="AB79" i="273"/>
  <c r="AB129" i="273" s="1"/>
  <c r="AF79" i="273"/>
  <c r="AF129" i="273" s="1"/>
  <c r="AJ79" i="273"/>
  <c r="AJ129" i="273" s="1"/>
  <c r="AN79" i="273"/>
  <c r="AN129" i="273" s="1"/>
  <c r="AR170" i="273"/>
  <c r="AQ170" i="273"/>
  <c r="AS170" i="273" s="1"/>
  <c r="F80" i="273"/>
  <c r="F130" i="273" s="1"/>
  <c r="J80" i="273"/>
  <c r="J130" i="273" s="1"/>
  <c r="N80" i="273"/>
  <c r="N130" i="273" s="1"/>
  <c r="R80" i="273"/>
  <c r="R130" i="273" s="1"/>
  <c r="V80" i="273"/>
  <c r="V130" i="273" s="1"/>
  <c r="Z80" i="273"/>
  <c r="Z130" i="273" s="1"/>
  <c r="AD80" i="273"/>
  <c r="AD130" i="273" s="1"/>
  <c r="AH80" i="273"/>
  <c r="AH130" i="273" s="1"/>
  <c r="AL80" i="273"/>
  <c r="AL130" i="273" s="1"/>
  <c r="AP80" i="273"/>
  <c r="AP130" i="273" s="1"/>
  <c r="D81" i="273"/>
  <c r="D131" i="273" s="1"/>
  <c r="H81" i="273"/>
  <c r="H131" i="273" s="1"/>
  <c r="L81" i="273"/>
  <c r="L131" i="273" s="1"/>
  <c r="P81" i="273"/>
  <c r="P131" i="273" s="1"/>
  <c r="T81" i="273"/>
  <c r="T131" i="273" s="1"/>
  <c r="X81" i="273"/>
  <c r="X131" i="273" s="1"/>
  <c r="AB81" i="273"/>
  <c r="AB131" i="273" s="1"/>
  <c r="AF81" i="273"/>
  <c r="AF131" i="273" s="1"/>
  <c r="AJ81" i="273"/>
  <c r="AJ131" i="273" s="1"/>
  <c r="AN81" i="273"/>
  <c r="AN131" i="273" s="1"/>
  <c r="AR172" i="273"/>
  <c r="AQ172" i="273"/>
  <c r="AS172" i="273" s="1"/>
  <c r="F82" i="273"/>
  <c r="F132" i="273" s="1"/>
  <c r="J82" i="273"/>
  <c r="J132" i="273" s="1"/>
  <c r="N82" i="273"/>
  <c r="N132" i="273" s="1"/>
  <c r="R82" i="273"/>
  <c r="R132" i="273" s="1"/>
  <c r="V82" i="273"/>
  <c r="V132" i="273" s="1"/>
  <c r="Z82" i="273"/>
  <c r="Z132" i="273" s="1"/>
  <c r="AD82" i="273"/>
  <c r="AD132" i="273" s="1"/>
  <c r="AH82" i="273"/>
  <c r="AH132" i="273" s="1"/>
  <c r="AL82" i="273"/>
  <c r="AL132" i="273" s="1"/>
  <c r="AP82" i="273"/>
  <c r="AP132" i="273" s="1"/>
  <c r="D83" i="273"/>
  <c r="D133" i="273" s="1"/>
  <c r="H83" i="273"/>
  <c r="H133" i="273" s="1"/>
  <c r="L83" i="273"/>
  <c r="L133" i="273" s="1"/>
  <c r="P83" i="273"/>
  <c r="P133" i="273" s="1"/>
  <c r="T83" i="273"/>
  <c r="T133" i="273" s="1"/>
  <c r="X83" i="273"/>
  <c r="X133" i="273" s="1"/>
  <c r="AB83" i="273"/>
  <c r="AB133" i="273" s="1"/>
  <c r="AF83" i="273"/>
  <c r="AF133" i="273" s="1"/>
  <c r="AJ83" i="273"/>
  <c r="AJ133" i="273" s="1"/>
  <c r="AN83" i="273"/>
  <c r="AN133" i="273" s="1"/>
  <c r="AR174" i="273"/>
  <c r="AQ174" i="273"/>
  <c r="AS174" i="273" s="1"/>
  <c r="F84" i="273"/>
  <c r="F134" i="273" s="1"/>
  <c r="J84" i="273"/>
  <c r="J134" i="273" s="1"/>
  <c r="N84" i="273"/>
  <c r="N134" i="273" s="1"/>
  <c r="R84" i="273"/>
  <c r="R134" i="273" s="1"/>
  <c r="V84" i="273"/>
  <c r="V134" i="273" s="1"/>
  <c r="Z84" i="273"/>
  <c r="Z134" i="273" s="1"/>
  <c r="AD84" i="273"/>
  <c r="AD134" i="273" s="1"/>
  <c r="AH84" i="273"/>
  <c r="AH134" i="273" s="1"/>
  <c r="AL84" i="273"/>
  <c r="AL134" i="273" s="1"/>
  <c r="AP84" i="273"/>
  <c r="AP134" i="273" s="1"/>
  <c r="D85" i="273"/>
  <c r="D135" i="273" s="1"/>
  <c r="H85" i="273"/>
  <c r="H135" i="273" s="1"/>
  <c r="L85" i="273"/>
  <c r="L135" i="273" s="1"/>
  <c r="P85" i="273"/>
  <c r="P135" i="273" s="1"/>
  <c r="T85" i="273"/>
  <c r="T135" i="273" s="1"/>
  <c r="X85" i="273"/>
  <c r="X135" i="273" s="1"/>
  <c r="AB85" i="273"/>
  <c r="AB135" i="273" s="1"/>
  <c r="AF85" i="273"/>
  <c r="AF135" i="273" s="1"/>
  <c r="AJ85" i="273"/>
  <c r="AJ135" i="273" s="1"/>
  <c r="AN85" i="273"/>
  <c r="AN135" i="273" s="1"/>
  <c r="AR176" i="273"/>
  <c r="AQ176" i="273"/>
  <c r="AS176" i="273" s="1"/>
  <c r="F86" i="273"/>
  <c r="F136" i="273" s="1"/>
  <c r="J86" i="273"/>
  <c r="J136" i="273" s="1"/>
  <c r="N86" i="273"/>
  <c r="N136" i="273" s="1"/>
  <c r="R86" i="273"/>
  <c r="R136" i="273" s="1"/>
  <c r="V86" i="273"/>
  <c r="V136" i="273" s="1"/>
  <c r="Z86" i="273"/>
  <c r="Z136" i="273" s="1"/>
  <c r="AD86" i="273"/>
  <c r="AD136" i="273" s="1"/>
  <c r="AH86" i="273"/>
  <c r="AH136" i="273" s="1"/>
  <c r="AL86" i="273"/>
  <c r="AL136" i="273" s="1"/>
  <c r="AP86" i="273"/>
  <c r="AP136" i="273" s="1"/>
  <c r="D87" i="273"/>
  <c r="D137" i="273" s="1"/>
  <c r="H87" i="273"/>
  <c r="H137" i="273" s="1"/>
  <c r="L87" i="273"/>
  <c r="L137" i="273" s="1"/>
  <c r="P87" i="273"/>
  <c r="P137" i="273" s="1"/>
  <c r="T87" i="273"/>
  <c r="T137" i="273" s="1"/>
  <c r="X87" i="273"/>
  <c r="X137" i="273" s="1"/>
  <c r="AB87" i="273"/>
  <c r="AB137" i="273" s="1"/>
  <c r="AF87" i="273"/>
  <c r="AF137" i="273" s="1"/>
  <c r="AJ87" i="273"/>
  <c r="AJ137" i="273" s="1"/>
  <c r="AN87" i="273"/>
  <c r="AN137" i="273" s="1"/>
  <c r="B218" i="273"/>
  <c r="AQ218" i="273" s="1"/>
  <c r="AR178" i="273"/>
  <c r="AQ178" i="273"/>
  <c r="AS178" i="273" s="1"/>
  <c r="F88" i="273"/>
  <c r="F138" i="273" s="1"/>
  <c r="J88" i="273"/>
  <c r="J138" i="273" s="1"/>
  <c r="N88" i="273"/>
  <c r="N138" i="273" s="1"/>
  <c r="R88" i="273"/>
  <c r="R138" i="273" s="1"/>
  <c r="V88" i="273"/>
  <c r="V138" i="273" s="1"/>
  <c r="Z88" i="273"/>
  <c r="Z138" i="273" s="1"/>
  <c r="AD88" i="273"/>
  <c r="AD138" i="273" s="1"/>
  <c r="AH88" i="273"/>
  <c r="AH138" i="273" s="1"/>
  <c r="AL88" i="273"/>
  <c r="AL138" i="273" s="1"/>
  <c r="AP88" i="273"/>
  <c r="AP138" i="273" s="1"/>
  <c r="D89" i="273"/>
  <c r="D139" i="273" s="1"/>
  <c r="D179" i="273" s="1"/>
  <c r="H89" i="273"/>
  <c r="H139" i="273" s="1"/>
  <c r="H179" i="273" s="1"/>
  <c r="L89" i="273"/>
  <c r="L139" i="273" s="1"/>
  <c r="L179" i="273" s="1"/>
  <c r="P89" i="273"/>
  <c r="P139" i="273" s="1"/>
  <c r="P179" i="273" s="1"/>
  <c r="T89" i="273"/>
  <c r="T139" i="273" s="1"/>
  <c r="T179" i="273" s="1"/>
  <c r="X89" i="273"/>
  <c r="X139" i="273" s="1"/>
  <c r="X179" i="273" s="1"/>
  <c r="AB89" i="273"/>
  <c r="AB139" i="273" s="1"/>
  <c r="AB179" i="273" s="1"/>
  <c r="AF89" i="273"/>
  <c r="AF139" i="273" s="1"/>
  <c r="AF179" i="273" s="1"/>
  <c r="AJ89" i="273"/>
  <c r="AJ139" i="273" s="1"/>
  <c r="AJ179" i="273" s="1"/>
  <c r="AN89" i="273"/>
  <c r="AN139" i="273" s="1"/>
  <c r="AN179" i="273" s="1"/>
  <c r="B133" i="273"/>
  <c r="B173" i="273" s="1"/>
  <c r="C52" i="273"/>
  <c r="G52" i="273"/>
  <c r="K52" i="273"/>
  <c r="O52" i="273"/>
  <c r="O102" i="273" s="1"/>
  <c r="S52" i="273"/>
  <c r="S102" i="273" s="1"/>
  <c r="W52" i="273"/>
  <c r="W102" i="273" s="1"/>
  <c r="AA52" i="273"/>
  <c r="AA102" i="273" s="1"/>
  <c r="AE52" i="273"/>
  <c r="AE102" i="273" s="1"/>
  <c r="AI52" i="273"/>
  <c r="AI102" i="273" s="1"/>
  <c r="AM52" i="273"/>
  <c r="AM102" i="273" s="1"/>
  <c r="C54" i="273"/>
  <c r="G54" i="273"/>
  <c r="K54" i="273"/>
  <c r="O54" i="273"/>
  <c r="O104" i="273" s="1"/>
  <c r="S54" i="273"/>
  <c r="S104" i="273" s="1"/>
  <c r="W54" i="273"/>
  <c r="W104" i="273" s="1"/>
  <c r="AA54" i="273"/>
  <c r="AA104" i="273" s="1"/>
  <c r="AE54" i="273"/>
  <c r="AE104" i="273" s="1"/>
  <c r="AI54" i="273"/>
  <c r="AI104" i="273" s="1"/>
  <c r="AM54" i="273"/>
  <c r="AM104" i="273" s="1"/>
  <c r="C56" i="273"/>
  <c r="G56" i="273"/>
  <c r="K56" i="273"/>
  <c r="O56" i="273"/>
  <c r="O106" i="273" s="1"/>
  <c r="S56" i="273"/>
  <c r="S106" i="273" s="1"/>
  <c r="W56" i="273"/>
  <c r="W106" i="273" s="1"/>
  <c r="AA56" i="273"/>
  <c r="AA106" i="273" s="1"/>
  <c r="AE56" i="273"/>
  <c r="AE106" i="273" s="1"/>
  <c r="AI56" i="273"/>
  <c r="AI106" i="273" s="1"/>
  <c r="AM56" i="273"/>
  <c r="AM106" i="273" s="1"/>
  <c r="C58" i="273"/>
  <c r="G58" i="273"/>
  <c r="K58" i="273"/>
  <c r="O58" i="273"/>
  <c r="O108" i="273" s="1"/>
  <c r="S58" i="273"/>
  <c r="S108" i="273" s="1"/>
  <c r="W58" i="273"/>
  <c r="W108" i="273" s="1"/>
  <c r="AA58" i="273"/>
  <c r="AA108" i="273" s="1"/>
  <c r="AE58" i="273"/>
  <c r="AE108" i="273" s="1"/>
  <c r="AI58" i="273"/>
  <c r="AI108" i="273" s="1"/>
  <c r="AM58" i="273"/>
  <c r="AM108" i="273" s="1"/>
  <c r="C60" i="273"/>
  <c r="G60" i="273"/>
  <c r="K60" i="273"/>
  <c r="O60" i="273"/>
  <c r="O110" i="273" s="1"/>
  <c r="S60" i="273"/>
  <c r="S110" i="273" s="1"/>
  <c r="W60" i="273"/>
  <c r="W110" i="273" s="1"/>
  <c r="AA60" i="273"/>
  <c r="AA110" i="273" s="1"/>
  <c r="AE60" i="273"/>
  <c r="AE110" i="273" s="1"/>
  <c r="AI60" i="273"/>
  <c r="AI110" i="273" s="1"/>
  <c r="AM60" i="273"/>
  <c r="AM110" i="273" s="1"/>
  <c r="C62" i="273"/>
  <c r="G62" i="273"/>
  <c r="K62" i="273"/>
  <c r="O62" i="273"/>
  <c r="O112" i="273" s="1"/>
  <c r="S62" i="273"/>
  <c r="S112" i="273" s="1"/>
  <c r="W62" i="273"/>
  <c r="W112" i="273" s="1"/>
  <c r="AA62" i="273"/>
  <c r="AA112" i="273" s="1"/>
  <c r="AE62" i="273"/>
  <c r="AE112" i="273" s="1"/>
  <c r="AI62" i="273"/>
  <c r="AI112" i="273" s="1"/>
  <c r="AM62" i="273"/>
  <c r="AM112" i="273" s="1"/>
  <c r="C64" i="273"/>
  <c r="G64" i="273"/>
  <c r="K64" i="273"/>
  <c r="O64" i="273"/>
  <c r="O114" i="273" s="1"/>
  <c r="S64" i="273"/>
  <c r="S114" i="273" s="1"/>
  <c r="W64" i="273"/>
  <c r="W114" i="273" s="1"/>
  <c r="AA64" i="273"/>
  <c r="AA114" i="273" s="1"/>
  <c r="AE64" i="273"/>
  <c r="AE114" i="273" s="1"/>
  <c r="AI64" i="273"/>
  <c r="AI114" i="273" s="1"/>
  <c r="AM64" i="273"/>
  <c r="AM114" i="273" s="1"/>
  <c r="C66" i="273"/>
  <c r="G66" i="273"/>
  <c r="K66" i="273"/>
  <c r="O66" i="273"/>
  <c r="O116" i="273" s="1"/>
  <c r="S66" i="273"/>
  <c r="S116" i="273" s="1"/>
  <c r="W66" i="273"/>
  <c r="W116" i="273" s="1"/>
  <c r="AA66" i="273"/>
  <c r="AA116" i="273" s="1"/>
  <c r="AE66" i="273"/>
  <c r="AE116" i="273" s="1"/>
  <c r="AI66" i="273"/>
  <c r="AI116" i="273" s="1"/>
  <c r="AM66" i="273"/>
  <c r="AM116" i="273" s="1"/>
  <c r="C68" i="273"/>
  <c r="G68" i="273"/>
  <c r="G118" i="273" s="1"/>
  <c r="K68" i="273"/>
  <c r="K118" i="273" s="1"/>
  <c r="O68" i="273"/>
  <c r="O118" i="273" s="1"/>
  <c r="S68" i="273"/>
  <c r="S118" i="273" s="1"/>
  <c r="W68" i="273"/>
  <c r="W118" i="273" s="1"/>
  <c r="AA68" i="273"/>
  <c r="AA118" i="273" s="1"/>
  <c r="AE68" i="273"/>
  <c r="AE118" i="273" s="1"/>
  <c r="AI68" i="273"/>
  <c r="AI118" i="273" s="1"/>
  <c r="AM68" i="273"/>
  <c r="AM118" i="273" s="1"/>
  <c r="AQ68" i="273"/>
  <c r="C118" i="273" s="1"/>
  <c r="C70" i="273"/>
  <c r="G70" i="273"/>
  <c r="G120" i="273" s="1"/>
  <c r="K70" i="273"/>
  <c r="K120" i="273" s="1"/>
  <c r="O70" i="273"/>
  <c r="O120" i="273" s="1"/>
  <c r="S70" i="273"/>
  <c r="S120" i="273" s="1"/>
  <c r="W70" i="273"/>
  <c r="W120" i="273" s="1"/>
  <c r="AA70" i="273"/>
  <c r="AA120" i="273" s="1"/>
  <c r="AE70" i="273"/>
  <c r="AE120" i="273" s="1"/>
  <c r="AI70" i="273"/>
  <c r="AI120" i="273" s="1"/>
  <c r="AM70" i="273"/>
  <c r="AM120" i="273" s="1"/>
  <c r="AQ70" i="273"/>
  <c r="C120" i="273" s="1"/>
  <c r="C72" i="273"/>
  <c r="G72" i="273"/>
  <c r="G122" i="273" s="1"/>
  <c r="K72" i="273"/>
  <c r="K122" i="273" s="1"/>
  <c r="O72" i="273"/>
  <c r="O122" i="273" s="1"/>
  <c r="S72" i="273"/>
  <c r="S122" i="273" s="1"/>
  <c r="W72" i="273"/>
  <c r="W122" i="273" s="1"/>
  <c r="AA72" i="273"/>
  <c r="AA122" i="273" s="1"/>
  <c r="AE72" i="273"/>
  <c r="AE122" i="273" s="1"/>
  <c r="AI72" i="273"/>
  <c r="AI122" i="273" s="1"/>
  <c r="AM72" i="273"/>
  <c r="AM122" i="273" s="1"/>
  <c r="AQ72" i="273"/>
  <c r="C122" i="273" s="1"/>
  <c r="C74" i="273"/>
  <c r="G74" i="273"/>
  <c r="G124" i="273" s="1"/>
  <c r="K74" i="273"/>
  <c r="K124" i="273" s="1"/>
  <c r="O74" i="273"/>
  <c r="O124" i="273" s="1"/>
  <c r="S74" i="273"/>
  <c r="S124" i="273" s="1"/>
  <c r="W74" i="273"/>
  <c r="W124" i="273" s="1"/>
  <c r="AA74" i="273"/>
  <c r="AA124" i="273" s="1"/>
  <c r="AE74" i="273"/>
  <c r="AE124" i="273" s="1"/>
  <c r="AI74" i="273"/>
  <c r="AI124" i="273" s="1"/>
  <c r="AM74" i="273"/>
  <c r="AM124" i="273" s="1"/>
  <c r="AQ74" i="273"/>
  <c r="C124" i="273" s="1"/>
  <c r="E75" i="273"/>
  <c r="E125" i="273" s="1"/>
  <c r="I75" i="273"/>
  <c r="I125" i="273" s="1"/>
  <c r="M75" i="273"/>
  <c r="M125" i="273" s="1"/>
  <c r="Q75" i="273"/>
  <c r="Q125" i="273" s="1"/>
  <c r="U75" i="273"/>
  <c r="U125" i="273" s="1"/>
  <c r="Y75" i="273"/>
  <c r="Y125" i="273" s="1"/>
  <c r="AC75" i="273"/>
  <c r="AC125" i="273" s="1"/>
  <c r="AG75" i="273"/>
  <c r="AG125" i="273" s="1"/>
  <c r="AK75" i="273"/>
  <c r="AK125" i="273" s="1"/>
  <c r="AO75" i="273"/>
  <c r="AO125" i="273" s="1"/>
  <c r="C76" i="273"/>
  <c r="G76" i="273"/>
  <c r="G126" i="273" s="1"/>
  <c r="K76" i="273"/>
  <c r="K126" i="273" s="1"/>
  <c r="O76" i="273"/>
  <c r="O126" i="273" s="1"/>
  <c r="S76" i="273"/>
  <c r="S126" i="273" s="1"/>
  <c r="W76" i="273"/>
  <c r="W126" i="273" s="1"/>
  <c r="AA76" i="273"/>
  <c r="AA126" i="273" s="1"/>
  <c r="AE76" i="273"/>
  <c r="AE126" i="273" s="1"/>
  <c r="AI76" i="273"/>
  <c r="AI126" i="273" s="1"/>
  <c r="AM76" i="273"/>
  <c r="AM126" i="273" s="1"/>
  <c r="AQ76" i="273"/>
  <c r="C126" i="273" s="1"/>
  <c r="E77" i="273"/>
  <c r="E127" i="273" s="1"/>
  <c r="I77" i="273"/>
  <c r="I127" i="273" s="1"/>
  <c r="M77" i="273"/>
  <c r="M127" i="273" s="1"/>
  <c r="Q77" i="273"/>
  <c r="Q127" i="273" s="1"/>
  <c r="U77" i="273"/>
  <c r="U127" i="273" s="1"/>
  <c r="Y77" i="273"/>
  <c r="Y127" i="273" s="1"/>
  <c r="AC77" i="273"/>
  <c r="AC127" i="273" s="1"/>
  <c r="AG77" i="273"/>
  <c r="AG127" i="273" s="1"/>
  <c r="AK77" i="273"/>
  <c r="AK127" i="273" s="1"/>
  <c r="AO77" i="273"/>
  <c r="AO127" i="273" s="1"/>
  <c r="C78" i="273"/>
  <c r="G78" i="273"/>
  <c r="G128" i="273" s="1"/>
  <c r="K78" i="273"/>
  <c r="K128" i="273" s="1"/>
  <c r="O78" i="273"/>
  <c r="O128" i="273" s="1"/>
  <c r="S78" i="273"/>
  <c r="S128" i="273" s="1"/>
  <c r="W78" i="273"/>
  <c r="W128" i="273" s="1"/>
  <c r="AA78" i="273"/>
  <c r="AA128" i="273" s="1"/>
  <c r="AE78" i="273"/>
  <c r="AE128" i="273" s="1"/>
  <c r="AI78" i="273"/>
  <c r="AI128" i="273" s="1"/>
  <c r="AM78" i="273"/>
  <c r="AM128" i="273" s="1"/>
  <c r="AQ78" i="273"/>
  <c r="C128" i="273" s="1"/>
  <c r="E79" i="273"/>
  <c r="E129" i="273" s="1"/>
  <c r="I79" i="273"/>
  <c r="I129" i="273" s="1"/>
  <c r="M79" i="273"/>
  <c r="M129" i="273" s="1"/>
  <c r="Q79" i="273"/>
  <c r="Q129" i="273" s="1"/>
  <c r="U79" i="273"/>
  <c r="U129" i="273" s="1"/>
  <c r="Y79" i="273"/>
  <c r="Y129" i="273" s="1"/>
  <c r="AC79" i="273"/>
  <c r="AC129" i="273" s="1"/>
  <c r="AG79" i="273"/>
  <c r="AG129" i="273" s="1"/>
  <c r="AK79" i="273"/>
  <c r="AK129" i="273" s="1"/>
  <c r="AO79" i="273"/>
  <c r="AO129" i="273" s="1"/>
  <c r="C80" i="273"/>
  <c r="G80" i="273"/>
  <c r="G130" i="273" s="1"/>
  <c r="K80" i="273"/>
  <c r="K130" i="273" s="1"/>
  <c r="O80" i="273"/>
  <c r="O130" i="273" s="1"/>
  <c r="S80" i="273"/>
  <c r="S130" i="273" s="1"/>
  <c r="W80" i="273"/>
  <c r="W130" i="273" s="1"/>
  <c r="AA80" i="273"/>
  <c r="AA130" i="273" s="1"/>
  <c r="AE80" i="273"/>
  <c r="AE130" i="273" s="1"/>
  <c r="AI80" i="273"/>
  <c r="AI130" i="273" s="1"/>
  <c r="AM80" i="273"/>
  <c r="AM130" i="273" s="1"/>
  <c r="AQ80" i="273"/>
  <c r="C130" i="273" s="1"/>
  <c r="E81" i="273"/>
  <c r="E131" i="273" s="1"/>
  <c r="I81" i="273"/>
  <c r="I131" i="273" s="1"/>
  <c r="M81" i="273"/>
  <c r="M131" i="273" s="1"/>
  <c r="Q81" i="273"/>
  <c r="Q131" i="273" s="1"/>
  <c r="U81" i="273"/>
  <c r="U131" i="273" s="1"/>
  <c r="Y81" i="273"/>
  <c r="Y131" i="273" s="1"/>
  <c r="AC81" i="273"/>
  <c r="AC131" i="273" s="1"/>
  <c r="AG81" i="273"/>
  <c r="AG131" i="273" s="1"/>
  <c r="AK81" i="273"/>
  <c r="AK131" i="273" s="1"/>
  <c r="AO81" i="273"/>
  <c r="AO131" i="273" s="1"/>
  <c r="C82" i="273"/>
  <c r="G82" i="273"/>
  <c r="G132" i="273" s="1"/>
  <c r="K82" i="273"/>
  <c r="K132" i="273" s="1"/>
  <c r="O82" i="273"/>
  <c r="O132" i="273" s="1"/>
  <c r="S82" i="273"/>
  <c r="S132" i="273" s="1"/>
  <c r="W82" i="273"/>
  <c r="W132" i="273" s="1"/>
  <c r="AA82" i="273"/>
  <c r="AA132" i="273" s="1"/>
  <c r="AE82" i="273"/>
  <c r="AE132" i="273" s="1"/>
  <c r="AI82" i="273"/>
  <c r="AI132" i="273" s="1"/>
  <c r="AM82" i="273"/>
  <c r="AM132" i="273" s="1"/>
  <c r="AQ82" i="273"/>
  <c r="C132" i="273" s="1"/>
  <c r="E83" i="273"/>
  <c r="E133" i="273" s="1"/>
  <c r="I83" i="273"/>
  <c r="I133" i="273" s="1"/>
  <c r="M83" i="273"/>
  <c r="M133" i="273" s="1"/>
  <c r="Q83" i="273"/>
  <c r="Q133" i="273" s="1"/>
  <c r="U83" i="273"/>
  <c r="U133" i="273" s="1"/>
  <c r="Y83" i="273"/>
  <c r="Y133" i="273" s="1"/>
  <c r="AC83" i="273"/>
  <c r="AC133" i="273" s="1"/>
  <c r="AG83" i="273"/>
  <c r="AG133" i="273" s="1"/>
  <c r="AK83" i="273"/>
  <c r="AK133" i="273" s="1"/>
  <c r="AO83" i="273"/>
  <c r="AO133" i="273" s="1"/>
  <c r="C84" i="273"/>
  <c r="G84" i="273"/>
  <c r="G134" i="273" s="1"/>
  <c r="K84" i="273"/>
  <c r="K134" i="273" s="1"/>
  <c r="O84" i="273"/>
  <c r="O134" i="273" s="1"/>
  <c r="S84" i="273"/>
  <c r="S134" i="273" s="1"/>
  <c r="W84" i="273"/>
  <c r="W134" i="273" s="1"/>
  <c r="AA84" i="273"/>
  <c r="AA134" i="273" s="1"/>
  <c r="AE84" i="273"/>
  <c r="AE134" i="273" s="1"/>
  <c r="AI84" i="273"/>
  <c r="AI134" i="273" s="1"/>
  <c r="AM84" i="273"/>
  <c r="AM134" i="273" s="1"/>
  <c r="AQ84" i="273"/>
  <c r="C134" i="273" s="1"/>
  <c r="E85" i="273"/>
  <c r="E135" i="273" s="1"/>
  <c r="I85" i="273"/>
  <c r="I135" i="273" s="1"/>
  <c r="M85" i="273"/>
  <c r="M135" i="273" s="1"/>
  <c r="Q85" i="273"/>
  <c r="Q135" i="273" s="1"/>
  <c r="U85" i="273"/>
  <c r="U135" i="273" s="1"/>
  <c r="Y85" i="273"/>
  <c r="Y135" i="273" s="1"/>
  <c r="AC85" i="273"/>
  <c r="AC135" i="273" s="1"/>
  <c r="AG85" i="273"/>
  <c r="AG135" i="273" s="1"/>
  <c r="AK85" i="273"/>
  <c r="AK135" i="273" s="1"/>
  <c r="AO85" i="273"/>
  <c r="AO135" i="273" s="1"/>
  <c r="C86" i="273"/>
  <c r="G86" i="273"/>
  <c r="G136" i="273" s="1"/>
  <c r="K86" i="273"/>
  <c r="K136" i="273" s="1"/>
  <c r="O86" i="273"/>
  <c r="O136" i="273" s="1"/>
  <c r="S86" i="273"/>
  <c r="S136" i="273" s="1"/>
  <c r="W86" i="273"/>
  <c r="W136" i="273" s="1"/>
  <c r="AA86" i="273"/>
  <c r="AA136" i="273" s="1"/>
  <c r="AE86" i="273"/>
  <c r="AE136" i="273" s="1"/>
  <c r="AI86" i="273"/>
  <c r="AI136" i="273" s="1"/>
  <c r="AM86" i="273"/>
  <c r="AM136" i="273" s="1"/>
  <c r="AQ86" i="273"/>
  <c r="C136" i="273" s="1"/>
  <c r="E87" i="273"/>
  <c r="E137" i="273" s="1"/>
  <c r="I87" i="273"/>
  <c r="I137" i="273" s="1"/>
  <c r="M87" i="273"/>
  <c r="M137" i="273" s="1"/>
  <c r="Q87" i="273"/>
  <c r="Q137" i="273" s="1"/>
  <c r="U87" i="273"/>
  <c r="U137" i="273" s="1"/>
  <c r="Y87" i="273"/>
  <c r="Y137" i="273" s="1"/>
  <c r="AC87" i="273"/>
  <c r="AC137" i="273" s="1"/>
  <c r="AG87" i="273"/>
  <c r="AG137" i="273" s="1"/>
  <c r="AK87" i="273"/>
  <c r="AK137" i="273" s="1"/>
  <c r="AO87" i="273"/>
  <c r="AO137" i="273" s="1"/>
  <c r="C88" i="273"/>
  <c r="G88" i="273"/>
  <c r="G138" i="273" s="1"/>
  <c r="K88" i="273"/>
  <c r="K138" i="273" s="1"/>
  <c r="O88" i="273"/>
  <c r="O138" i="273" s="1"/>
  <c r="S88" i="273"/>
  <c r="S138" i="273" s="1"/>
  <c r="W88" i="273"/>
  <c r="W138" i="273" s="1"/>
  <c r="AA88" i="273"/>
  <c r="AA138" i="273" s="1"/>
  <c r="AE88" i="273"/>
  <c r="AE138" i="273" s="1"/>
  <c r="AI88" i="273"/>
  <c r="AI138" i="273" s="1"/>
  <c r="AM88" i="273"/>
  <c r="AM138" i="273" s="1"/>
  <c r="AQ88" i="273"/>
  <c r="C138" i="273" s="1"/>
  <c r="E89" i="273"/>
  <c r="E139" i="273" s="1"/>
  <c r="E179" i="273" s="1"/>
  <c r="I89" i="273"/>
  <c r="I139" i="273" s="1"/>
  <c r="I179" i="273" s="1"/>
  <c r="M89" i="273"/>
  <c r="M139" i="273" s="1"/>
  <c r="M179" i="273" s="1"/>
  <c r="Q89" i="273"/>
  <c r="Q139" i="273" s="1"/>
  <c r="Q179" i="273" s="1"/>
  <c r="U89" i="273"/>
  <c r="U139" i="273" s="1"/>
  <c r="U179" i="273" s="1"/>
  <c r="Y89" i="273"/>
  <c r="Y139" i="273" s="1"/>
  <c r="Y179" i="273" s="1"/>
  <c r="AC89" i="273"/>
  <c r="AC139" i="273" s="1"/>
  <c r="AC179" i="273" s="1"/>
  <c r="AG89" i="273"/>
  <c r="AG139" i="273" s="1"/>
  <c r="AG179" i="273" s="1"/>
  <c r="AK89" i="273"/>
  <c r="AK139" i="273" s="1"/>
  <c r="AK179" i="273" s="1"/>
  <c r="AO89" i="273"/>
  <c r="AO139" i="273" s="1"/>
  <c r="AO179" i="273" s="1"/>
  <c r="B137" i="273"/>
  <c r="B177" i="273" s="1"/>
  <c r="T164" i="273"/>
  <c r="X164" i="273"/>
  <c r="AB164" i="273"/>
  <c r="AF164" i="273"/>
  <c r="AJ164" i="273"/>
  <c r="AN164" i="273"/>
  <c r="F75" i="273"/>
  <c r="F125" i="273" s="1"/>
  <c r="J75" i="273"/>
  <c r="J125" i="273" s="1"/>
  <c r="N75" i="273"/>
  <c r="N125" i="273" s="1"/>
  <c r="R75" i="273"/>
  <c r="R125" i="273" s="1"/>
  <c r="V75" i="273"/>
  <c r="V125" i="273" s="1"/>
  <c r="Z75" i="273"/>
  <c r="Z125" i="273" s="1"/>
  <c r="AD75" i="273"/>
  <c r="AD125" i="273" s="1"/>
  <c r="AH75" i="273"/>
  <c r="AH125" i="273" s="1"/>
  <c r="AL75" i="273"/>
  <c r="AL125" i="273" s="1"/>
  <c r="AP75" i="273"/>
  <c r="AP125" i="273" s="1"/>
  <c r="D166" i="273"/>
  <c r="H166" i="273"/>
  <c r="L166" i="273"/>
  <c r="P166" i="273"/>
  <c r="T166" i="273"/>
  <c r="X166" i="273"/>
  <c r="AB166" i="273"/>
  <c r="AF166" i="273"/>
  <c r="AJ166" i="273"/>
  <c r="AN166" i="273"/>
  <c r="AR167" i="273"/>
  <c r="AQ167" i="273"/>
  <c r="AS167" i="273" s="1"/>
  <c r="F77" i="273"/>
  <c r="F127" i="273" s="1"/>
  <c r="J77" i="273"/>
  <c r="J127" i="273" s="1"/>
  <c r="N77" i="273"/>
  <c r="N127" i="273" s="1"/>
  <c r="R77" i="273"/>
  <c r="R127" i="273" s="1"/>
  <c r="V77" i="273"/>
  <c r="V127" i="273" s="1"/>
  <c r="Z77" i="273"/>
  <c r="Z127" i="273" s="1"/>
  <c r="AD77" i="273"/>
  <c r="AD127" i="273" s="1"/>
  <c r="AH77" i="273"/>
  <c r="AH127" i="273" s="1"/>
  <c r="AL77" i="273"/>
  <c r="AL127" i="273" s="1"/>
  <c r="AP77" i="273"/>
  <c r="AP127" i="273" s="1"/>
  <c r="D168" i="273"/>
  <c r="H168" i="273"/>
  <c r="L168" i="273"/>
  <c r="P168" i="273"/>
  <c r="T168" i="273"/>
  <c r="X168" i="273"/>
  <c r="AB168" i="273"/>
  <c r="AF168" i="273"/>
  <c r="AJ168" i="273"/>
  <c r="AN168" i="273"/>
  <c r="F79" i="273"/>
  <c r="F129" i="273" s="1"/>
  <c r="J79" i="273"/>
  <c r="J129" i="273" s="1"/>
  <c r="N79" i="273"/>
  <c r="N129" i="273" s="1"/>
  <c r="R79" i="273"/>
  <c r="R129" i="273" s="1"/>
  <c r="V79" i="273"/>
  <c r="V129" i="273" s="1"/>
  <c r="Z79" i="273"/>
  <c r="Z129" i="273" s="1"/>
  <c r="AD79" i="273"/>
  <c r="AD129" i="273" s="1"/>
  <c r="AH79" i="273"/>
  <c r="AH129" i="273" s="1"/>
  <c r="AL79" i="273"/>
  <c r="AL129" i="273" s="1"/>
  <c r="D170" i="273"/>
  <c r="H170" i="273"/>
  <c r="L170" i="273"/>
  <c r="P170" i="273"/>
  <c r="T170" i="273"/>
  <c r="X170" i="273"/>
  <c r="AB170" i="273"/>
  <c r="AF170" i="273"/>
  <c r="AJ170" i="273"/>
  <c r="AN170" i="273"/>
  <c r="AR171" i="273"/>
  <c r="AQ171" i="273"/>
  <c r="AS171" i="273" s="1"/>
  <c r="F81" i="273"/>
  <c r="F131" i="273" s="1"/>
  <c r="J81" i="273"/>
  <c r="J131" i="273" s="1"/>
  <c r="N81" i="273"/>
  <c r="N131" i="273" s="1"/>
  <c r="R81" i="273"/>
  <c r="R131" i="273" s="1"/>
  <c r="V81" i="273"/>
  <c r="V131" i="273" s="1"/>
  <c r="Z81" i="273"/>
  <c r="Z131" i="273" s="1"/>
  <c r="AD81" i="273"/>
  <c r="AD131" i="273" s="1"/>
  <c r="AH81" i="273"/>
  <c r="AH131" i="273" s="1"/>
  <c r="AL81" i="273"/>
  <c r="AL131" i="273" s="1"/>
  <c r="AP81" i="273"/>
  <c r="AP131" i="273" s="1"/>
  <c r="D172" i="273"/>
  <c r="H172" i="273"/>
  <c r="L172" i="273"/>
  <c r="P172" i="273"/>
  <c r="T172" i="273"/>
  <c r="X172" i="273"/>
  <c r="AB172" i="273"/>
  <c r="AF172" i="273"/>
  <c r="AJ172" i="273"/>
  <c r="AN172" i="273"/>
  <c r="F83" i="273"/>
  <c r="F133" i="273" s="1"/>
  <c r="J83" i="273"/>
  <c r="J133" i="273" s="1"/>
  <c r="N83" i="273"/>
  <c r="N133" i="273" s="1"/>
  <c r="R83" i="273"/>
  <c r="R133" i="273" s="1"/>
  <c r="V83" i="273"/>
  <c r="V133" i="273" s="1"/>
  <c r="Z83" i="273"/>
  <c r="Z133" i="273" s="1"/>
  <c r="AD83" i="273"/>
  <c r="AD133" i="273" s="1"/>
  <c r="AH83" i="273"/>
  <c r="AH133" i="273" s="1"/>
  <c r="AL83" i="273"/>
  <c r="AL133" i="273" s="1"/>
  <c r="D174" i="273"/>
  <c r="H174" i="273"/>
  <c r="L174" i="273"/>
  <c r="P174" i="273"/>
  <c r="T174" i="273"/>
  <c r="X174" i="273"/>
  <c r="AB174" i="273"/>
  <c r="AF174" i="273"/>
  <c r="AJ174" i="273"/>
  <c r="AN174" i="273"/>
  <c r="AR175" i="273"/>
  <c r="AQ175" i="273"/>
  <c r="AS175" i="273" s="1"/>
  <c r="F85" i="273"/>
  <c r="F135" i="273" s="1"/>
  <c r="J85" i="273"/>
  <c r="J135" i="273" s="1"/>
  <c r="N85" i="273"/>
  <c r="N135" i="273" s="1"/>
  <c r="R85" i="273"/>
  <c r="R135" i="273" s="1"/>
  <c r="V85" i="273"/>
  <c r="V135" i="273" s="1"/>
  <c r="Z85" i="273"/>
  <c r="Z135" i="273" s="1"/>
  <c r="AD85" i="273"/>
  <c r="AD135" i="273" s="1"/>
  <c r="AH85" i="273"/>
  <c r="AH135" i="273" s="1"/>
  <c r="AL85" i="273"/>
  <c r="AL135" i="273" s="1"/>
  <c r="AP85" i="273"/>
  <c r="AP135" i="273" s="1"/>
  <c r="D176" i="273"/>
  <c r="H176" i="273"/>
  <c r="L176" i="273"/>
  <c r="P176" i="273"/>
  <c r="T176" i="273"/>
  <c r="X176" i="273"/>
  <c r="AB176" i="273"/>
  <c r="AF176" i="273"/>
  <c r="AJ176" i="273"/>
  <c r="AN176" i="273"/>
  <c r="F87" i="273"/>
  <c r="F137" i="273" s="1"/>
  <c r="J87" i="273"/>
  <c r="J137" i="273" s="1"/>
  <c r="N87" i="273"/>
  <c r="N137" i="273" s="1"/>
  <c r="R87" i="273"/>
  <c r="R137" i="273" s="1"/>
  <c r="V87" i="273"/>
  <c r="V137" i="273" s="1"/>
  <c r="Z87" i="273"/>
  <c r="Z137" i="273" s="1"/>
  <c r="AD87" i="273"/>
  <c r="AD137" i="273" s="1"/>
  <c r="AH87" i="273"/>
  <c r="AH137" i="273" s="1"/>
  <c r="AL87" i="273"/>
  <c r="AL137" i="273" s="1"/>
  <c r="D218" i="273"/>
  <c r="D178" i="273"/>
  <c r="H218" i="273"/>
  <c r="H178" i="273"/>
  <c r="L218" i="273"/>
  <c r="L178" i="273"/>
  <c r="P218" i="273"/>
  <c r="P178" i="273"/>
  <c r="T218" i="273"/>
  <c r="T178" i="273"/>
  <c r="X218" i="273"/>
  <c r="X178" i="273"/>
  <c r="AB218" i="273"/>
  <c r="AB178" i="273"/>
  <c r="AF218" i="273"/>
  <c r="AF178" i="273"/>
  <c r="AJ218" i="273"/>
  <c r="AJ178" i="273"/>
  <c r="AN218" i="273"/>
  <c r="AN178" i="273"/>
  <c r="B219" i="273"/>
  <c r="AQ179" i="273"/>
  <c r="F89" i="273"/>
  <c r="F139" i="273" s="1"/>
  <c r="F179" i="273" s="1"/>
  <c r="J89" i="273"/>
  <c r="J139" i="273" s="1"/>
  <c r="J179" i="273" s="1"/>
  <c r="N89" i="273"/>
  <c r="N139" i="273" s="1"/>
  <c r="N179" i="273" s="1"/>
  <c r="R89" i="273"/>
  <c r="R139" i="273" s="1"/>
  <c r="R179" i="273" s="1"/>
  <c r="V89" i="273"/>
  <c r="V139" i="273" s="1"/>
  <c r="V179" i="273" s="1"/>
  <c r="Z89" i="273"/>
  <c r="Z139" i="273" s="1"/>
  <c r="Z179" i="273" s="1"/>
  <c r="AD89" i="273"/>
  <c r="AD139" i="273" s="1"/>
  <c r="AD179" i="273" s="1"/>
  <c r="AH89" i="273"/>
  <c r="AH139" i="273" s="1"/>
  <c r="AH179" i="273" s="1"/>
  <c r="AL89" i="273"/>
  <c r="AL139" i="273" s="1"/>
  <c r="AL179" i="273" s="1"/>
  <c r="AP89" i="273"/>
  <c r="AP139" i="273" s="1"/>
  <c r="AP179" i="273" s="1"/>
  <c r="K65" i="272"/>
  <c r="AF64" i="272"/>
  <c r="AF114" i="272" s="1"/>
  <c r="AK64" i="272"/>
  <c r="AK114" i="272" s="1"/>
  <c r="AA59" i="272"/>
  <c r="AA109" i="272" s="1"/>
  <c r="AA149" i="272" s="1"/>
  <c r="AA61" i="272"/>
  <c r="AA111" i="272" s="1"/>
  <c r="U64" i="272"/>
  <c r="U114" i="272" s="1"/>
  <c r="U154" i="272" s="1"/>
  <c r="P64" i="272"/>
  <c r="P114" i="272" s="1"/>
  <c r="E64" i="272"/>
  <c r="AF54" i="272"/>
  <c r="AF104" i="272" s="1"/>
  <c r="AF56" i="272"/>
  <c r="AF106" i="272" s="1"/>
  <c r="AF58" i="272"/>
  <c r="AF108" i="272" s="1"/>
  <c r="AA64" i="272"/>
  <c r="AA114" i="272" s="1"/>
  <c r="AA65" i="272"/>
  <c r="AA115" i="272" s="1"/>
  <c r="AA155" i="272" s="1"/>
  <c r="C43" i="272"/>
  <c r="E54" i="272"/>
  <c r="K55" i="272"/>
  <c r="K56" i="272"/>
  <c r="K63" i="272"/>
  <c r="K64" i="272"/>
  <c r="K53" i="272"/>
  <c r="K54" i="272"/>
  <c r="E60" i="272"/>
  <c r="K61" i="272"/>
  <c r="K62" i="272"/>
  <c r="E58" i="272"/>
  <c r="K59" i="272"/>
  <c r="K60" i="272"/>
  <c r="E56" i="272"/>
  <c r="K57" i="272"/>
  <c r="K58" i="272"/>
  <c r="I52" i="272"/>
  <c r="D52" i="272"/>
  <c r="H52" i="272"/>
  <c r="L52" i="272"/>
  <c r="P52" i="272"/>
  <c r="P102" i="272" s="1"/>
  <c r="T52" i="272"/>
  <c r="T102" i="272" s="1"/>
  <c r="X52" i="272"/>
  <c r="X102" i="272" s="1"/>
  <c r="X142" i="272" s="1"/>
  <c r="AB52" i="272"/>
  <c r="AB102" i="272" s="1"/>
  <c r="AF52" i="272"/>
  <c r="AF102" i="272" s="1"/>
  <c r="AF142" i="272" s="1"/>
  <c r="AJ52" i="272"/>
  <c r="AJ102" i="272" s="1"/>
  <c r="AN52" i="272"/>
  <c r="AN102" i="272" s="1"/>
  <c r="AN142" i="272" s="1"/>
  <c r="E52" i="272"/>
  <c r="M52" i="272"/>
  <c r="U52" i="272"/>
  <c r="U102" i="272" s="1"/>
  <c r="U142" i="272" s="1"/>
  <c r="AC52" i="272"/>
  <c r="AC102" i="272" s="1"/>
  <c r="AC142" i="272" s="1"/>
  <c r="AK52" i="272"/>
  <c r="AK102" i="272" s="1"/>
  <c r="AK142" i="272" s="1"/>
  <c r="C53" i="272"/>
  <c r="S53" i="272"/>
  <c r="S103" i="272" s="1"/>
  <c r="AI53" i="272"/>
  <c r="AI103" i="272" s="1"/>
  <c r="AI143" i="272" s="1"/>
  <c r="C54" i="272"/>
  <c r="H54" i="272"/>
  <c r="M54" i="272"/>
  <c r="S54" i="272"/>
  <c r="S104" i="272" s="1"/>
  <c r="X54" i="272"/>
  <c r="X104" i="272" s="1"/>
  <c r="AC54" i="272"/>
  <c r="AC104" i="272" s="1"/>
  <c r="AI54" i="272"/>
  <c r="AI104" i="272" s="1"/>
  <c r="AN54" i="272"/>
  <c r="AN104" i="272" s="1"/>
  <c r="C55" i="272"/>
  <c r="S55" i="272"/>
  <c r="S105" i="272" s="1"/>
  <c r="AI55" i="272"/>
  <c r="AI105" i="272" s="1"/>
  <c r="C56" i="272"/>
  <c r="H56" i="272"/>
  <c r="M56" i="272"/>
  <c r="S56" i="272"/>
  <c r="S106" i="272" s="1"/>
  <c r="S146" i="272" s="1"/>
  <c r="X56" i="272"/>
  <c r="X106" i="272" s="1"/>
  <c r="AC56" i="272"/>
  <c r="AC106" i="272" s="1"/>
  <c r="AI56" i="272"/>
  <c r="AI106" i="272" s="1"/>
  <c r="AI146" i="272" s="1"/>
  <c r="AN56" i="272"/>
  <c r="AN106" i="272" s="1"/>
  <c r="C57" i="272"/>
  <c r="S57" i="272"/>
  <c r="S107" i="272" s="1"/>
  <c r="AI57" i="272"/>
  <c r="AI107" i="272" s="1"/>
  <c r="C58" i="272"/>
  <c r="H58" i="272"/>
  <c r="M58" i="272"/>
  <c r="S58" i="272"/>
  <c r="S108" i="272" s="1"/>
  <c r="X58" i="272"/>
  <c r="X108" i="272" s="1"/>
  <c r="AC58" i="272"/>
  <c r="AC108" i="272" s="1"/>
  <c r="AI58" i="272"/>
  <c r="AI108" i="272" s="1"/>
  <c r="AN58" i="272"/>
  <c r="AN108" i="272" s="1"/>
  <c r="C59" i="272"/>
  <c r="S59" i="272"/>
  <c r="S109" i="272" s="1"/>
  <c r="AI59" i="272"/>
  <c r="AI109" i="272" s="1"/>
  <c r="AI149" i="272" s="1"/>
  <c r="C60" i="272"/>
  <c r="H60" i="272"/>
  <c r="M60" i="272"/>
  <c r="S60" i="272"/>
  <c r="S110" i="272" s="1"/>
  <c r="X60" i="272"/>
  <c r="X110" i="272" s="1"/>
  <c r="AC60" i="272"/>
  <c r="AC110" i="272" s="1"/>
  <c r="AI60" i="272"/>
  <c r="AI110" i="272" s="1"/>
  <c r="AN60" i="272"/>
  <c r="AN110" i="272" s="1"/>
  <c r="C61" i="272"/>
  <c r="S61" i="272"/>
  <c r="S111" i="272" s="1"/>
  <c r="AI61" i="272"/>
  <c r="AI111" i="272" s="1"/>
  <c r="C62" i="272"/>
  <c r="H62" i="272"/>
  <c r="M62" i="272"/>
  <c r="S62" i="272"/>
  <c r="S112" i="272" s="1"/>
  <c r="X62" i="272"/>
  <c r="X112" i="272" s="1"/>
  <c r="X152" i="272" s="1"/>
  <c r="AC62" i="272"/>
  <c r="AC112" i="272" s="1"/>
  <c r="AI62" i="272"/>
  <c r="AI112" i="272" s="1"/>
  <c r="AN62" i="272"/>
  <c r="AN112" i="272" s="1"/>
  <c r="C63" i="272"/>
  <c r="S63" i="272"/>
  <c r="S113" i="272" s="1"/>
  <c r="AI63" i="272"/>
  <c r="AI113" i="272" s="1"/>
  <c r="C64" i="272"/>
  <c r="H64" i="272"/>
  <c r="M64" i="272"/>
  <c r="S64" i="272"/>
  <c r="S114" i="272" s="1"/>
  <c r="S154" i="272" s="1"/>
  <c r="X64" i="272"/>
  <c r="X114" i="272" s="1"/>
  <c r="AC64" i="272"/>
  <c r="AC114" i="272" s="1"/>
  <c r="AI64" i="272"/>
  <c r="AI114" i="272" s="1"/>
  <c r="AN64" i="272"/>
  <c r="AN114" i="272" s="1"/>
  <c r="C65" i="272"/>
  <c r="S65" i="272"/>
  <c r="S115" i="272" s="1"/>
  <c r="AI65" i="272"/>
  <c r="AI115" i="272" s="1"/>
  <c r="G52" i="272"/>
  <c r="O52" i="272"/>
  <c r="O102" i="272" s="1"/>
  <c r="W52" i="272"/>
  <c r="W102" i="272" s="1"/>
  <c r="AE52" i="272"/>
  <c r="AE102" i="272" s="1"/>
  <c r="AM52" i="272"/>
  <c r="AM102" i="272" s="1"/>
  <c r="G53" i="272"/>
  <c r="W53" i="272"/>
  <c r="W103" i="272" s="1"/>
  <c r="AM53" i="272"/>
  <c r="AM103" i="272" s="1"/>
  <c r="D54" i="272"/>
  <c r="I54" i="272"/>
  <c r="O54" i="272"/>
  <c r="O104" i="272" s="1"/>
  <c r="T54" i="272"/>
  <c r="T104" i="272" s="1"/>
  <c r="Y54" i="272"/>
  <c r="Y104" i="272" s="1"/>
  <c r="AE54" i="272"/>
  <c r="AE104" i="272" s="1"/>
  <c r="AJ54" i="272"/>
  <c r="AJ104" i="272" s="1"/>
  <c r="AO54" i="272"/>
  <c r="AO104" i="272" s="1"/>
  <c r="G55" i="272"/>
  <c r="W55" i="272"/>
  <c r="W105" i="272" s="1"/>
  <c r="AM55" i="272"/>
  <c r="AM105" i="272" s="1"/>
  <c r="AM145" i="272" s="1"/>
  <c r="D56" i="272"/>
  <c r="I56" i="272"/>
  <c r="O56" i="272"/>
  <c r="O106" i="272" s="1"/>
  <c r="T56" i="272"/>
  <c r="T106" i="272" s="1"/>
  <c r="T146" i="272" s="1"/>
  <c r="Y56" i="272"/>
  <c r="Y106" i="272" s="1"/>
  <c r="AE56" i="272"/>
  <c r="AE106" i="272" s="1"/>
  <c r="AJ56" i="272"/>
  <c r="AJ106" i="272" s="1"/>
  <c r="AO56" i="272"/>
  <c r="AO106" i="272" s="1"/>
  <c r="AO146" i="272" s="1"/>
  <c r="G57" i="272"/>
  <c r="W57" i="272"/>
  <c r="W107" i="272" s="1"/>
  <c r="AM57" i="272"/>
  <c r="AM107" i="272" s="1"/>
  <c r="D58" i="272"/>
  <c r="I58" i="272"/>
  <c r="O58" i="272"/>
  <c r="O108" i="272" s="1"/>
  <c r="O148" i="272" s="1"/>
  <c r="T58" i="272"/>
  <c r="T108" i="272" s="1"/>
  <c r="Y58" i="272"/>
  <c r="Y108" i="272" s="1"/>
  <c r="Y148" i="272" s="1"/>
  <c r="AE58" i="272"/>
  <c r="AE108" i="272" s="1"/>
  <c r="AJ58" i="272"/>
  <c r="AJ108" i="272" s="1"/>
  <c r="AO58" i="272"/>
  <c r="AO108" i="272" s="1"/>
  <c r="G59" i="272"/>
  <c r="W59" i="272"/>
  <c r="W109" i="272" s="1"/>
  <c r="AM59" i="272"/>
  <c r="AM109" i="272" s="1"/>
  <c r="D60" i="272"/>
  <c r="I60" i="272"/>
  <c r="O60" i="272"/>
  <c r="O110" i="272" s="1"/>
  <c r="O150" i="272" s="1"/>
  <c r="T60" i="272"/>
  <c r="T110" i="272" s="1"/>
  <c r="Y60" i="272"/>
  <c r="Y110" i="272" s="1"/>
  <c r="AE60" i="272"/>
  <c r="AE110" i="272" s="1"/>
  <c r="AJ60" i="272"/>
  <c r="AJ110" i="272" s="1"/>
  <c r="AO60" i="272"/>
  <c r="AO110" i="272" s="1"/>
  <c r="G61" i="272"/>
  <c r="W61" i="272"/>
  <c r="W111" i="272" s="1"/>
  <c r="AM61" i="272"/>
  <c r="AM111" i="272" s="1"/>
  <c r="D62" i="272"/>
  <c r="I62" i="272"/>
  <c r="O62" i="272"/>
  <c r="O112" i="272" s="1"/>
  <c r="T62" i="272"/>
  <c r="T112" i="272" s="1"/>
  <c r="Y62" i="272"/>
  <c r="Y112" i="272" s="1"/>
  <c r="AE62" i="272"/>
  <c r="AE112" i="272" s="1"/>
  <c r="AJ62" i="272"/>
  <c r="AJ112" i="272" s="1"/>
  <c r="AO62" i="272"/>
  <c r="AO112" i="272" s="1"/>
  <c r="G63" i="272"/>
  <c r="W63" i="272"/>
  <c r="W113" i="272" s="1"/>
  <c r="AM63" i="272"/>
  <c r="AM113" i="272" s="1"/>
  <c r="D64" i="272"/>
  <c r="I64" i="272"/>
  <c r="O64" i="272"/>
  <c r="O114" i="272" s="1"/>
  <c r="T64" i="272"/>
  <c r="T114" i="272" s="1"/>
  <c r="Y64" i="272"/>
  <c r="Y114" i="272" s="1"/>
  <c r="AE64" i="272"/>
  <c r="AE114" i="272" s="1"/>
  <c r="AJ64" i="272"/>
  <c r="AJ114" i="272" s="1"/>
  <c r="AO64" i="272"/>
  <c r="AO114" i="272" s="1"/>
  <c r="G65" i="272"/>
  <c r="W65" i="272"/>
  <c r="W115" i="272" s="1"/>
  <c r="AM65" i="272"/>
  <c r="AM115" i="272" s="1"/>
  <c r="Q52" i="272"/>
  <c r="Q102" i="272" s="1"/>
  <c r="Y52" i="272"/>
  <c r="Y102" i="272" s="1"/>
  <c r="AG52" i="272"/>
  <c r="AG102" i="272" s="1"/>
  <c r="AO52" i="272"/>
  <c r="AO102" i="272" s="1"/>
  <c r="AO142" i="272" s="1"/>
  <c r="C52" i="272"/>
  <c r="K52" i="272"/>
  <c r="S52" i="272"/>
  <c r="S102" i="272" s="1"/>
  <c r="S142" i="272" s="1"/>
  <c r="AA52" i="272"/>
  <c r="AA102" i="272" s="1"/>
  <c r="AI52" i="272"/>
  <c r="AI102" i="272" s="1"/>
  <c r="O53" i="272"/>
  <c r="O103" i="272" s="1"/>
  <c r="AE53" i="272"/>
  <c r="AE103" i="272" s="1"/>
  <c r="G54" i="272"/>
  <c r="L54" i="272"/>
  <c r="Q54" i="272"/>
  <c r="Q104" i="272" s="1"/>
  <c r="W54" i="272"/>
  <c r="W104" i="272" s="1"/>
  <c r="AB54" i="272"/>
  <c r="AB104" i="272" s="1"/>
  <c r="AG54" i="272"/>
  <c r="AG104" i="272" s="1"/>
  <c r="AM54" i="272"/>
  <c r="AM104" i="272" s="1"/>
  <c r="O55" i="272"/>
  <c r="O105" i="272" s="1"/>
  <c r="AE55" i="272"/>
  <c r="AE105" i="272" s="1"/>
  <c r="G56" i="272"/>
  <c r="L56" i="272"/>
  <c r="Q56" i="272"/>
  <c r="Q106" i="272" s="1"/>
  <c r="Q146" i="272" s="1"/>
  <c r="W56" i="272"/>
  <c r="W106" i="272" s="1"/>
  <c r="AB56" i="272"/>
  <c r="AB106" i="272" s="1"/>
  <c r="AG56" i="272"/>
  <c r="AG106" i="272" s="1"/>
  <c r="AM56" i="272"/>
  <c r="AM106" i="272" s="1"/>
  <c r="AM146" i="272" s="1"/>
  <c r="O57" i="272"/>
  <c r="O107" i="272" s="1"/>
  <c r="AE57" i="272"/>
  <c r="AE107" i="272" s="1"/>
  <c r="AE147" i="272" s="1"/>
  <c r="G58" i="272"/>
  <c r="L58" i="272"/>
  <c r="Q58" i="272"/>
  <c r="Q108" i="272" s="1"/>
  <c r="W58" i="272"/>
  <c r="W108" i="272" s="1"/>
  <c r="AB58" i="272"/>
  <c r="AB108" i="272" s="1"/>
  <c r="AB148" i="272" s="1"/>
  <c r="AG58" i="272"/>
  <c r="AG108" i="272" s="1"/>
  <c r="AG148" i="272" s="1"/>
  <c r="AM58" i="272"/>
  <c r="AM108" i="272" s="1"/>
  <c r="O59" i="272"/>
  <c r="O109" i="272" s="1"/>
  <c r="AE59" i="272"/>
  <c r="AE109" i="272" s="1"/>
  <c r="G60" i="272"/>
  <c r="L60" i="272"/>
  <c r="Q60" i="272"/>
  <c r="Q110" i="272" s="1"/>
  <c r="W60" i="272"/>
  <c r="W110" i="272" s="1"/>
  <c r="W150" i="272" s="1"/>
  <c r="AB60" i="272"/>
  <c r="AB110" i="272" s="1"/>
  <c r="AG60" i="272"/>
  <c r="AG110" i="272" s="1"/>
  <c r="AM60" i="272"/>
  <c r="AM110" i="272" s="1"/>
  <c r="AM150" i="272" s="1"/>
  <c r="O61" i="272"/>
  <c r="O111" i="272" s="1"/>
  <c r="AE61" i="272"/>
  <c r="AE111" i="272" s="1"/>
  <c r="AE151" i="272" s="1"/>
  <c r="G62" i="272"/>
  <c r="L62" i="272"/>
  <c r="Q62" i="272"/>
  <c r="Q112" i="272" s="1"/>
  <c r="W62" i="272"/>
  <c r="W112" i="272" s="1"/>
  <c r="AB62" i="272"/>
  <c r="AB112" i="272" s="1"/>
  <c r="AG62" i="272"/>
  <c r="AG112" i="272" s="1"/>
  <c r="AM62" i="272"/>
  <c r="AM112" i="272" s="1"/>
  <c r="O63" i="272"/>
  <c r="O113" i="272" s="1"/>
  <c r="O153" i="272" s="1"/>
  <c r="AE63" i="272"/>
  <c r="AE113" i="272" s="1"/>
  <c r="G64" i="272"/>
  <c r="L64" i="272"/>
  <c r="Q64" i="272"/>
  <c r="Q114" i="272" s="1"/>
  <c r="W64" i="272"/>
  <c r="W114" i="272" s="1"/>
  <c r="AB64" i="272"/>
  <c r="AB114" i="272" s="1"/>
  <c r="AG64" i="272"/>
  <c r="AG114" i="272" s="1"/>
  <c r="AM64" i="272"/>
  <c r="AM114" i="272" s="1"/>
  <c r="AM154" i="272" s="1"/>
  <c r="O65" i="272"/>
  <c r="O115" i="272" s="1"/>
  <c r="AE65" i="272"/>
  <c r="AE115" i="272" s="1"/>
  <c r="S143" i="272"/>
  <c r="AN146" i="272"/>
  <c r="X156" i="272"/>
  <c r="S161" i="272"/>
  <c r="AI161" i="272"/>
  <c r="AI165" i="272"/>
  <c r="M168" i="272"/>
  <c r="W145" i="272"/>
  <c r="AJ152" i="272"/>
  <c r="G157" i="272"/>
  <c r="W157" i="272"/>
  <c r="AM157" i="272"/>
  <c r="T160" i="272"/>
  <c r="O166" i="272"/>
  <c r="AJ166" i="272"/>
  <c r="AM171" i="272"/>
  <c r="AO172" i="272"/>
  <c r="AR142" i="272"/>
  <c r="P144" i="272"/>
  <c r="U144" i="272"/>
  <c r="AK144" i="272"/>
  <c r="AA153" i="272"/>
  <c r="P156" i="272"/>
  <c r="AF156" i="272"/>
  <c r="K161" i="272"/>
  <c r="AA161" i="272"/>
  <c r="C161" i="272"/>
  <c r="U164" i="272"/>
  <c r="C165" i="272"/>
  <c r="K167" i="272"/>
  <c r="C175" i="272"/>
  <c r="E176" i="272"/>
  <c r="K177" i="272"/>
  <c r="AA218" i="272"/>
  <c r="AA178" i="272"/>
  <c r="AB152" i="272"/>
  <c r="AR154" i="272"/>
  <c r="O157" i="272"/>
  <c r="AE157" i="272"/>
  <c r="L160" i="272"/>
  <c r="AB160" i="272"/>
  <c r="AQ162" i="272"/>
  <c r="AS162" i="272" s="1"/>
  <c r="AR162" i="272"/>
  <c r="L164" i="272"/>
  <c r="AG164" i="272"/>
  <c r="AQ174" i="272"/>
  <c r="AS174" i="272" s="1"/>
  <c r="AR174" i="272"/>
  <c r="AA143" i="272"/>
  <c r="AE145" i="272"/>
  <c r="U146" i="272"/>
  <c r="S147" i="272"/>
  <c r="AO148" i="272"/>
  <c r="U150" i="272"/>
  <c r="AG150" i="272"/>
  <c r="AG154" i="272"/>
  <c r="M156" i="272"/>
  <c r="Y156" i="272"/>
  <c r="AK156" i="272"/>
  <c r="K157" i="272"/>
  <c r="I158" i="272"/>
  <c r="U158" i="272"/>
  <c r="AG158" i="272"/>
  <c r="G159" i="272"/>
  <c r="S159" i="272"/>
  <c r="AE159" i="272"/>
  <c r="C159" i="272"/>
  <c r="M160" i="272"/>
  <c r="Y160" i="272"/>
  <c r="AG160" i="272"/>
  <c r="G161" i="272"/>
  <c r="W161" i="272"/>
  <c r="E162" i="272"/>
  <c r="Q162" i="272"/>
  <c r="AC162" i="272"/>
  <c r="AO162" i="272"/>
  <c r="K163" i="272"/>
  <c r="W163" i="272"/>
  <c r="AE163" i="272"/>
  <c r="C163" i="272"/>
  <c r="I164" i="272"/>
  <c r="AC164" i="272"/>
  <c r="AO164" i="272"/>
  <c r="O165" i="272"/>
  <c r="AA165" i="272"/>
  <c r="M166" i="272"/>
  <c r="U166" i="272"/>
  <c r="AG166" i="272"/>
  <c r="G167" i="272"/>
  <c r="S167" i="272"/>
  <c r="AA167" i="272"/>
  <c r="AM167" i="272"/>
  <c r="I168" i="272"/>
  <c r="U168" i="272"/>
  <c r="AK168" i="272"/>
  <c r="O169" i="272"/>
  <c r="AA169" i="272"/>
  <c r="AI169" i="272"/>
  <c r="E170" i="272"/>
  <c r="I170" i="272"/>
  <c r="M170" i="272"/>
  <c r="Q170" i="272"/>
  <c r="U170" i="272"/>
  <c r="Y170" i="272"/>
  <c r="AC170" i="272"/>
  <c r="AG170" i="272"/>
  <c r="AK170" i="272"/>
  <c r="AO170" i="272"/>
  <c r="G171" i="272"/>
  <c r="K171" i="272"/>
  <c r="O171" i="272"/>
  <c r="S171" i="272"/>
  <c r="W171" i="272"/>
  <c r="AA171" i="272"/>
  <c r="AE171" i="272"/>
  <c r="AI171" i="272"/>
  <c r="C171" i="272"/>
  <c r="E172" i="272"/>
  <c r="I172" i="272"/>
  <c r="M172" i="272"/>
  <c r="Y172" i="272"/>
  <c r="AC172" i="272"/>
  <c r="AG172" i="272"/>
  <c r="AK172" i="272"/>
  <c r="G173" i="272"/>
  <c r="K173" i="272"/>
  <c r="O173" i="272"/>
  <c r="S173" i="272"/>
  <c r="W173" i="272"/>
  <c r="AA173" i="272"/>
  <c r="AE173" i="272"/>
  <c r="AI173" i="272"/>
  <c r="AM173" i="272"/>
  <c r="C173" i="272"/>
  <c r="E174" i="272"/>
  <c r="I174" i="272"/>
  <c r="M174" i="272"/>
  <c r="Q174" i="272"/>
  <c r="U174" i="272"/>
  <c r="Y174" i="272"/>
  <c r="AC174" i="272"/>
  <c r="AG174" i="272"/>
  <c r="AK174" i="272"/>
  <c r="AO174" i="272"/>
  <c r="G175" i="272"/>
  <c r="K175" i="272"/>
  <c r="O175" i="272"/>
  <c r="S175" i="272"/>
  <c r="W175" i="272"/>
  <c r="AA175" i="272"/>
  <c r="AE175" i="272"/>
  <c r="AI175" i="272"/>
  <c r="AM175" i="272"/>
  <c r="I176" i="272"/>
  <c r="M176" i="272"/>
  <c r="Q176" i="272"/>
  <c r="U176" i="272"/>
  <c r="Y176" i="272"/>
  <c r="AC176" i="272"/>
  <c r="AG176" i="272"/>
  <c r="AK176" i="272"/>
  <c r="AO176" i="272"/>
  <c r="G177" i="272"/>
  <c r="O177" i="272"/>
  <c r="S177" i="272"/>
  <c r="W177" i="272"/>
  <c r="AA177" i="272"/>
  <c r="AE177" i="272"/>
  <c r="AI177" i="272"/>
  <c r="AM177" i="272"/>
  <c r="C177" i="272"/>
  <c r="E218" i="272"/>
  <c r="E178" i="272"/>
  <c r="I218" i="272"/>
  <c r="I178" i="272"/>
  <c r="M218" i="272"/>
  <c r="M178" i="272"/>
  <c r="Q218" i="272"/>
  <c r="Q178" i="272"/>
  <c r="U218" i="272"/>
  <c r="U178" i="272"/>
  <c r="Y218" i="272"/>
  <c r="Y178" i="272"/>
  <c r="AC218" i="272"/>
  <c r="AC178" i="272"/>
  <c r="AG218" i="272"/>
  <c r="AG178" i="272"/>
  <c r="AK218" i="272"/>
  <c r="AK178" i="272"/>
  <c r="AO178" i="272"/>
  <c r="AO218" i="272"/>
  <c r="H156" i="272"/>
  <c r="AN156" i="272"/>
  <c r="D160" i="272"/>
  <c r="AJ160" i="272"/>
  <c r="C166" i="272"/>
  <c r="F52" i="272"/>
  <c r="J52" i="272"/>
  <c r="N52" i="272"/>
  <c r="N102" i="272" s="1"/>
  <c r="R52" i="272"/>
  <c r="R102" i="272" s="1"/>
  <c r="V52" i="272"/>
  <c r="V102" i="272" s="1"/>
  <c r="Z52" i="272"/>
  <c r="Z102" i="272" s="1"/>
  <c r="AD52" i="272"/>
  <c r="AD102" i="272" s="1"/>
  <c r="AH52" i="272"/>
  <c r="AH102" i="272" s="1"/>
  <c r="AL52" i="272"/>
  <c r="AL102" i="272" s="1"/>
  <c r="AP52" i="272"/>
  <c r="AP102" i="272" s="1"/>
  <c r="D53" i="272"/>
  <c r="H53" i="272"/>
  <c r="L53" i="272"/>
  <c r="P53" i="272"/>
  <c r="P103" i="272" s="1"/>
  <c r="T53" i="272"/>
  <c r="T103" i="272" s="1"/>
  <c r="X53" i="272"/>
  <c r="X103" i="272" s="1"/>
  <c r="AB53" i="272"/>
  <c r="AB103" i="272" s="1"/>
  <c r="AF53" i="272"/>
  <c r="AF103" i="272" s="1"/>
  <c r="AJ53" i="272"/>
  <c r="AJ103" i="272" s="1"/>
  <c r="AN53" i="272"/>
  <c r="AN103" i="272" s="1"/>
  <c r="AR144" i="272"/>
  <c r="F54" i="272"/>
  <c r="J54" i="272"/>
  <c r="N54" i="272"/>
  <c r="N104" i="272" s="1"/>
  <c r="R54" i="272"/>
  <c r="R104" i="272" s="1"/>
  <c r="V54" i="272"/>
  <c r="V104" i="272" s="1"/>
  <c r="Z54" i="272"/>
  <c r="Z104" i="272" s="1"/>
  <c r="AD54" i="272"/>
  <c r="AD104" i="272" s="1"/>
  <c r="AH54" i="272"/>
  <c r="AH104" i="272" s="1"/>
  <c r="AL54" i="272"/>
  <c r="AL104" i="272" s="1"/>
  <c r="AP54" i="272"/>
  <c r="AP104" i="272" s="1"/>
  <c r="D55" i="272"/>
  <c r="H55" i="272"/>
  <c r="L55" i="272"/>
  <c r="P55" i="272"/>
  <c r="P105" i="272" s="1"/>
  <c r="T55" i="272"/>
  <c r="T105" i="272" s="1"/>
  <c r="X55" i="272"/>
  <c r="X105" i="272" s="1"/>
  <c r="AB55" i="272"/>
  <c r="AB105" i="272" s="1"/>
  <c r="AF55" i="272"/>
  <c r="AF105" i="272" s="1"/>
  <c r="AJ55" i="272"/>
  <c r="AJ105" i="272" s="1"/>
  <c r="AN55" i="272"/>
  <c r="AN105" i="272" s="1"/>
  <c r="AR146" i="272"/>
  <c r="F56" i="272"/>
  <c r="J56" i="272"/>
  <c r="N56" i="272"/>
  <c r="N106" i="272" s="1"/>
  <c r="R56" i="272"/>
  <c r="R106" i="272" s="1"/>
  <c r="V56" i="272"/>
  <c r="V106" i="272" s="1"/>
  <c r="Z56" i="272"/>
  <c r="Z106" i="272" s="1"/>
  <c r="AD56" i="272"/>
  <c r="AD106" i="272" s="1"/>
  <c r="AH56" i="272"/>
  <c r="AH106" i="272" s="1"/>
  <c r="AL56" i="272"/>
  <c r="AL106" i="272" s="1"/>
  <c r="AP56" i="272"/>
  <c r="AP106" i="272" s="1"/>
  <c r="D57" i="272"/>
  <c r="H57" i="272"/>
  <c r="L57" i="272"/>
  <c r="P57" i="272"/>
  <c r="P107" i="272" s="1"/>
  <c r="T57" i="272"/>
  <c r="T107" i="272" s="1"/>
  <c r="X57" i="272"/>
  <c r="X107" i="272" s="1"/>
  <c r="AB57" i="272"/>
  <c r="AB107" i="272" s="1"/>
  <c r="AF57" i="272"/>
  <c r="AF107" i="272" s="1"/>
  <c r="AJ57" i="272"/>
  <c r="AJ107" i="272" s="1"/>
  <c r="AN57" i="272"/>
  <c r="AN107" i="272" s="1"/>
  <c r="AR148" i="272"/>
  <c r="F58" i="272"/>
  <c r="J58" i="272"/>
  <c r="N58" i="272"/>
  <c r="N108" i="272" s="1"/>
  <c r="R58" i="272"/>
  <c r="R108" i="272" s="1"/>
  <c r="V58" i="272"/>
  <c r="V108" i="272" s="1"/>
  <c r="Z58" i="272"/>
  <c r="Z108" i="272" s="1"/>
  <c r="AD58" i="272"/>
  <c r="AD108" i="272" s="1"/>
  <c r="AH58" i="272"/>
  <c r="AH108" i="272" s="1"/>
  <c r="AL58" i="272"/>
  <c r="AL108" i="272" s="1"/>
  <c r="AP58" i="272"/>
  <c r="AP108" i="272" s="1"/>
  <c r="D59" i="272"/>
  <c r="H59" i="272"/>
  <c r="L59" i="272"/>
  <c r="P59" i="272"/>
  <c r="P109" i="272" s="1"/>
  <c r="T59" i="272"/>
  <c r="T109" i="272" s="1"/>
  <c r="X59" i="272"/>
  <c r="X109" i="272" s="1"/>
  <c r="AB59" i="272"/>
  <c r="AB109" i="272" s="1"/>
  <c r="AF59" i="272"/>
  <c r="AF109" i="272" s="1"/>
  <c r="AJ59" i="272"/>
  <c r="AJ109" i="272" s="1"/>
  <c r="AN59" i="272"/>
  <c r="AN109" i="272" s="1"/>
  <c r="AR150" i="272"/>
  <c r="F60" i="272"/>
  <c r="J60" i="272"/>
  <c r="N60" i="272"/>
  <c r="N110" i="272" s="1"/>
  <c r="R60" i="272"/>
  <c r="R110" i="272" s="1"/>
  <c r="V60" i="272"/>
  <c r="V110" i="272" s="1"/>
  <c r="Z60" i="272"/>
  <c r="Z110" i="272" s="1"/>
  <c r="AD60" i="272"/>
  <c r="AD110" i="272" s="1"/>
  <c r="AH60" i="272"/>
  <c r="AH110" i="272" s="1"/>
  <c r="AL60" i="272"/>
  <c r="AL110" i="272" s="1"/>
  <c r="AP60" i="272"/>
  <c r="AP110" i="272" s="1"/>
  <c r="D61" i="272"/>
  <c r="H61" i="272"/>
  <c r="L61" i="272"/>
  <c r="P61" i="272"/>
  <c r="P111" i="272" s="1"/>
  <c r="T61" i="272"/>
  <c r="T111" i="272" s="1"/>
  <c r="X61" i="272"/>
  <c r="X111" i="272" s="1"/>
  <c r="AB61" i="272"/>
  <c r="AB111" i="272" s="1"/>
  <c r="AF61" i="272"/>
  <c r="AF111" i="272" s="1"/>
  <c r="AJ61" i="272"/>
  <c r="AJ111" i="272" s="1"/>
  <c r="AN61" i="272"/>
  <c r="AN111" i="272" s="1"/>
  <c r="AR152" i="272"/>
  <c r="F62" i="272"/>
  <c r="J62" i="272"/>
  <c r="N62" i="272"/>
  <c r="N112" i="272" s="1"/>
  <c r="R62" i="272"/>
  <c r="R112" i="272" s="1"/>
  <c r="V62" i="272"/>
  <c r="V112" i="272" s="1"/>
  <c r="Z62" i="272"/>
  <c r="Z112" i="272" s="1"/>
  <c r="AD62" i="272"/>
  <c r="AD112" i="272" s="1"/>
  <c r="AH62" i="272"/>
  <c r="AH112" i="272" s="1"/>
  <c r="AL62" i="272"/>
  <c r="AL112" i="272" s="1"/>
  <c r="AP62" i="272"/>
  <c r="AP112" i="272" s="1"/>
  <c r="D63" i="272"/>
  <c r="H63" i="272"/>
  <c r="L63" i="272"/>
  <c r="P63" i="272"/>
  <c r="P113" i="272" s="1"/>
  <c r="T63" i="272"/>
  <c r="T113" i="272" s="1"/>
  <c r="X63" i="272"/>
  <c r="X113" i="272" s="1"/>
  <c r="AB63" i="272"/>
  <c r="AB113" i="272" s="1"/>
  <c r="AF63" i="272"/>
  <c r="AF113" i="272" s="1"/>
  <c r="AJ63" i="272"/>
  <c r="AJ113" i="272" s="1"/>
  <c r="AN63" i="272"/>
  <c r="AN113" i="272" s="1"/>
  <c r="F64" i="272"/>
  <c r="J64" i="272"/>
  <c r="N64" i="272"/>
  <c r="N114" i="272" s="1"/>
  <c r="R64" i="272"/>
  <c r="R114" i="272" s="1"/>
  <c r="V64" i="272"/>
  <c r="V114" i="272" s="1"/>
  <c r="Z64" i="272"/>
  <c r="Z114" i="272" s="1"/>
  <c r="AD64" i="272"/>
  <c r="AD114" i="272" s="1"/>
  <c r="AH64" i="272"/>
  <c r="AH114" i="272" s="1"/>
  <c r="AL64" i="272"/>
  <c r="AL114" i="272" s="1"/>
  <c r="AP64" i="272"/>
  <c r="AP114" i="272" s="1"/>
  <c r="D65" i="272"/>
  <c r="H65" i="272"/>
  <c r="L65" i="272"/>
  <c r="P65" i="272"/>
  <c r="P115" i="272" s="1"/>
  <c r="T65" i="272"/>
  <c r="T115" i="272" s="1"/>
  <c r="X65" i="272"/>
  <c r="X115" i="272" s="1"/>
  <c r="AB65" i="272"/>
  <c r="AB115" i="272" s="1"/>
  <c r="AF65" i="272"/>
  <c r="AF115" i="272" s="1"/>
  <c r="AJ65" i="272"/>
  <c r="AJ115" i="272" s="1"/>
  <c r="AN65" i="272"/>
  <c r="AN115" i="272" s="1"/>
  <c r="AQ156" i="272"/>
  <c r="AS156" i="272" s="1"/>
  <c r="AR156" i="272"/>
  <c r="F66" i="272"/>
  <c r="F116" i="272" s="1"/>
  <c r="J66" i="272"/>
  <c r="J116" i="272" s="1"/>
  <c r="N66" i="272"/>
  <c r="N116" i="272" s="1"/>
  <c r="R66" i="272"/>
  <c r="R116" i="272" s="1"/>
  <c r="V66" i="272"/>
  <c r="V116" i="272" s="1"/>
  <c r="Z66" i="272"/>
  <c r="Z116" i="272" s="1"/>
  <c r="AD66" i="272"/>
  <c r="AD116" i="272" s="1"/>
  <c r="AH66" i="272"/>
  <c r="AH116" i="272" s="1"/>
  <c r="AL66" i="272"/>
  <c r="AL116" i="272" s="1"/>
  <c r="AP66" i="272"/>
  <c r="AP116" i="272" s="1"/>
  <c r="D67" i="272"/>
  <c r="D117" i="272" s="1"/>
  <c r="H67" i="272"/>
  <c r="H117" i="272" s="1"/>
  <c r="L67" i="272"/>
  <c r="L117" i="272" s="1"/>
  <c r="P67" i="272"/>
  <c r="P117" i="272" s="1"/>
  <c r="T67" i="272"/>
  <c r="T117" i="272" s="1"/>
  <c r="X67" i="272"/>
  <c r="X117" i="272" s="1"/>
  <c r="AB67" i="272"/>
  <c r="AB117" i="272" s="1"/>
  <c r="AF67" i="272"/>
  <c r="AF117" i="272" s="1"/>
  <c r="AJ67" i="272"/>
  <c r="AJ117" i="272" s="1"/>
  <c r="AN67" i="272"/>
  <c r="AN117" i="272" s="1"/>
  <c r="AQ158" i="272"/>
  <c r="AS158" i="272" s="1"/>
  <c r="AR158" i="272"/>
  <c r="F68" i="272"/>
  <c r="F118" i="272" s="1"/>
  <c r="J68" i="272"/>
  <c r="J118" i="272" s="1"/>
  <c r="N68" i="272"/>
  <c r="N118" i="272" s="1"/>
  <c r="R68" i="272"/>
  <c r="R118" i="272" s="1"/>
  <c r="V68" i="272"/>
  <c r="V118" i="272" s="1"/>
  <c r="Z68" i="272"/>
  <c r="Z118" i="272" s="1"/>
  <c r="AD68" i="272"/>
  <c r="AD118" i="272" s="1"/>
  <c r="AH68" i="272"/>
  <c r="AH118" i="272" s="1"/>
  <c r="AL68" i="272"/>
  <c r="AL118" i="272" s="1"/>
  <c r="AP68" i="272"/>
  <c r="AP118" i="272" s="1"/>
  <c r="D69" i="272"/>
  <c r="D119" i="272" s="1"/>
  <c r="H69" i="272"/>
  <c r="H119" i="272" s="1"/>
  <c r="L69" i="272"/>
  <c r="L119" i="272" s="1"/>
  <c r="P69" i="272"/>
  <c r="P119" i="272" s="1"/>
  <c r="T69" i="272"/>
  <c r="T119" i="272" s="1"/>
  <c r="X69" i="272"/>
  <c r="X119" i="272" s="1"/>
  <c r="AB69" i="272"/>
  <c r="AB119" i="272" s="1"/>
  <c r="AF69" i="272"/>
  <c r="AF119" i="272" s="1"/>
  <c r="AJ69" i="272"/>
  <c r="AJ119" i="272" s="1"/>
  <c r="AN69" i="272"/>
  <c r="AN119" i="272" s="1"/>
  <c r="AQ160" i="272"/>
  <c r="AS160" i="272" s="1"/>
  <c r="AR160" i="272"/>
  <c r="F70" i="272"/>
  <c r="F120" i="272" s="1"/>
  <c r="J70" i="272"/>
  <c r="J120" i="272" s="1"/>
  <c r="N70" i="272"/>
  <c r="N120" i="272" s="1"/>
  <c r="R70" i="272"/>
  <c r="R120" i="272" s="1"/>
  <c r="V70" i="272"/>
  <c r="V120" i="272" s="1"/>
  <c r="Z70" i="272"/>
  <c r="Z120" i="272" s="1"/>
  <c r="AD70" i="272"/>
  <c r="AD120" i="272" s="1"/>
  <c r="AH70" i="272"/>
  <c r="AH120" i="272" s="1"/>
  <c r="AL70" i="272"/>
  <c r="AL120" i="272" s="1"/>
  <c r="AP70" i="272"/>
  <c r="AP120" i="272" s="1"/>
  <c r="D71" i="272"/>
  <c r="D121" i="272" s="1"/>
  <c r="H71" i="272"/>
  <c r="H121" i="272" s="1"/>
  <c r="L71" i="272"/>
  <c r="L121" i="272" s="1"/>
  <c r="P71" i="272"/>
  <c r="P121" i="272" s="1"/>
  <c r="T71" i="272"/>
  <c r="T121" i="272" s="1"/>
  <c r="X71" i="272"/>
  <c r="X121" i="272" s="1"/>
  <c r="AB71" i="272"/>
  <c r="AB121" i="272" s="1"/>
  <c r="AF71" i="272"/>
  <c r="AF121" i="272" s="1"/>
  <c r="AJ71" i="272"/>
  <c r="AJ121" i="272" s="1"/>
  <c r="AN71" i="272"/>
  <c r="AN121" i="272" s="1"/>
  <c r="F72" i="272"/>
  <c r="F122" i="272" s="1"/>
  <c r="J72" i="272"/>
  <c r="J122" i="272" s="1"/>
  <c r="N72" i="272"/>
  <c r="N122" i="272" s="1"/>
  <c r="R72" i="272"/>
  <c r="R122" i="272" s="1"/>
  <c r="V72" i="272"/>
  <c r="V122" i="272" s="1"/>
  <c r="Z72" i="272"/>
  <c r="Z122" i="272" s="1"/>
  <c r="AD72" i="272"/>
  <c r="AD122" i="272" s="1"/>
  <c r="AH72" i="272"/>
  <c r="AH122" i="272" s="1"/>
  <c r="AL72" i="272"/>
  <c r="AL122" i="272" s="1"/>
  <c r="AP72" i="272"/>
  <c r="AP122" i="272" s="1"/>
  <c r="D73" i="272"/>
  <c r="D123" i="272" s="1"/>
  <c r="H73" i="272"/>
  <c r="H123" i="272" s="1"/>
  <c r="L73" i="272"/>
  <c r="L123" i="272" s="1"/>
  <c r="P73" i="272"/>
  <c r="P123" i="272" s="1"/>
  <c r="T73" i="272"/>
  <c r="T123" i="272" s="1"/>
  <c r="X73" i="272"/>
  <c r="X123" i="272" s="1"/>
  <c r="AB73" i="272"/>
  <c r="AB123" i="272" s="1"/>
  <c r="AF73" i="272"/>
  <c r="AF123" i="272" s="1"/>
  <c r="AJ73" i="272"/>
  <c r="AJ123" i="272" s="1"/>
  <c r="AN73" i="272"/>
  <c r="AN123" i="272" s="1"/>
  <c r="AQ164" i="272"/>
  <c r="AS164" i="272" s="1"/>
  <c r="AR164" i="272"/>
  <c r="F74" i="272"/>
  <c r="F124" i="272" s="1"/>
  <c r="J74" i="272"/>
  <c r="J124" i="272" s="1"/>
  <c r="N74" i="272"/>
  <c r="N124" i="272" s="1"/>
  <c r="R74" i="272"/>
  <c r="R124" i="272" s="1"/>
  <c r="V74" i="272"/>
  <c r="V124" i="272" s="1"/>
  <c r="Z74" i="272"/>
  <c r="Z124" i="272" s="1"/>
  <c r="AD74" i="272"/>
  <c r="AD124" i="272" s="1"/>
  <c r="AH74" i="272"/>
  <c r="AH124" i="272" s="1"/>
  <c r="AL74" i="272"/>
  <c r="AL124" i="272" s="1"/>
  <c r="AP74" i="272"/>
  <c r="AP124" i="272" s="1"/>
  <c r="D75" i="272"/>
  <c r="D125" i="272" s="1"/>
  <c r="H75" i="272"/>
  <c r="H125" i="272" s="1"/>
  <c r="L75" i="272"/>
  <c r="L125" i="272" s="1"/>
  <c r="P75" i="272"/>
  <c r="P125" i="272" s="1"/>
  <c r="T75" i="272"/>
  <c r="T125" i="272" s="1"/>
  <c r="X75" i="272"/>
  <c r="X125" i="272" s="1"/>
  <c r="AB75" i="272"/>
  <c r="AB125" i="272" s="1"/>
  <c r="AF75" i="272"/>
  <c r="AF125" i="272" s="1"/>
  <c r="AJ75" i="272"/>
  <c r="AJ125" i="272" s="1"/>
  <c r="AN75" i="272"/>
  <c r="AN125" i="272" s="1"/>
  <c r="AQ166" i="272"/>
  <c r="AS166" i="272" s="1"/>
  <c r="AR166" i="272"/>
  <c r="F76" i="272"/>
  <c r="F126" i="272" s="1"/>
  <c r="J76" i="272"/>
  <c r="J126" i="272" s="1"/>
  <c r="N76" i="272"/>
  <c r="N126" i="272" s="1"/>
  <c r="R76" i="272"/>
  <c r="R126" i="272" s="1"/>
  <c r="V76" i="272"/>
  <c r="V126" i="272" s="1"/>
  <c r="Z76" i="272"/>
  <c r="Z126" i="272" s="1"/>
  <c r="AD76" i="272"/>
  <c r="AD126" i="272" s="1"/>
  <c r="AH76" i="272"/>
  <c r="AH126" i="272" s="1"/>
  <c r="AL76" i="272"/>
  <c r="AL126" i="272" s="1"/>
  <c r="AP76" i="272"/>
  <c r="AP126" i="272" s="1"/>
  <c r="D77" i="272"/>
  <c r="D127" i="272" s="1"/>
  <c r="H77" i="272"/>
  <c r="H127" i="272" s="1"/>
  <c r="L77" i="272"/>
  <c r="L127" i="272" s="1"/>
  <c r="P77" i="272"/>
  <c r="P127" i="272" s="1"/>
  <c r="T77" i="272"/>
  <c r="T127" i="272" s="1"/>
  <c r="X77" i="272"/>
  <c r="X127" i="272" s="1"/>
  <c r="AB77" i="272"/>
  <c r="AB127" i="272" s="1"/>
  <c r="AF77" i="272"/>
  <c r="AF127" i="272" s="1"/>
  <c r="AJ77" i="272"/>
  <c r="AJ127" i="272" s="1"/>
  <c r="AN77" i="272"/>
  <c r="AN127" i="272" s="1"/>
  <c r="AQ168" i="272"/>
  <c r="AS168" i="272" s="1"/>
  <c r="AR168" i="272"/>
  <c r="F78" i="272"/>
  <c r="F128" i="272" s="1"/>
  <c r="J78" i="272"/>
  <c r="J128" i="272" s="1"/>
  <c r="N78" i="272"/>
  <c r="N128" i="272" s="1"/>
  <c r="R78" i="272"/>
  <c r="R128" i="272" s="1"/>
  <c r="V78" i="272"/>
  <c r="V128" i="272" s="1"/>
  <c r="Z78" i="272"/>
  <c r="Z128" i="272" s="1"/>
  <c r="AD78" i="272"/>
  <c r="AD128" i="272" s="1"/>
  <c r="AH78" i="272"/>
  <c r="AH128" i="272" s="1"/>
  <c r="AL78" i="272"/>
  <c r="AL128" i="272" s="1"/>
  <c r="AP78" i="272"/>
  <c r="AP128" i="272" s="1"/>
  <c r="D79" i="272"/>
  <c r="D129" i="272" s="1"/>
  <c r="H79" i="272"/>
  <c r="H129" i="272" s="1"/>
  <c r="L79" i="272"/>
  <c r="L129" i="272" s="1"/>
  <c r="P79" i="272"/>
  <c r="P129" i="272" s="1"/>
  <c r="T79" i="272"/>
  <c r="T129" i="272" s="1"/>
  <c r="X79" i="272"/>
  <c r="X129" i="272" s="1"/>
  <c r="AB79" i="272"/>
  <c r="AB129" i="272" s="1"/>
  <c r="AF79" i="272"/>
  <c r="AF129" i="272" s="1"/>
  <c r="AJ79" i="272"/>
  <c r="AJ129" i="272" s="1"/>
  <c r="AN79" i="272"/>
  <c r="AN129" i="272" s="1"/>
  <c r="AR170" i="272"/>
  <c r="AQ170" i="272"/>
  <c r="AS170" i="272" s="1"/>
  <c r="F80" i="272"/>
  <c r="F130" i="272" s="1"/>
  <c r="J80" i="272"/>
  <c r="J130" i="272" s="1"/>
  <c r="N80" i="272"/>
  <c r="N130" i="272" s="1"/>
  <c r="R80" i="272"/>
  <c r="R130" i="272" s="1"/>
  <c r="V80" i="272"/>
  <c r="V130" i="272" s="1"/>
  <c r="Z80" i="272"/>
  <c r="Z130" i="272" s="1"/>
  <c r="AD80" i="272"/>
  <c r="AD130" i="272" s="1"/>
  <c r="AH80" i="272"/>
  <c r="AH130" i="272" s="1"/>
  <c r="AL80" i="272"/>
  <c r="AL130" i="272" s="1"/>
  <c r="AP80" i="272"/>
  <c r="AP130" i="272" s="1"/>
  <c r="D81" i="272"/>
  <c r="D131" i="272" s="1"/>
  <c r="H81" i="272"/>
  <c r="H131" i="272" s="1"/>
  <c r="L81" i="272"/>
  <c r="L131" i="272" s="1"/>
  <c r="P81" i="272"/>
  <c r="P131" i="272" s="1"/>
  <c r="T81" i="272"/>
  <c r="T131" i="272" s="1"/>
  <c r="X81" i="272"/>
  <c r="X131" i="272" s="1"/>
  <c r="AB81" i="272"/>
  <c r="AB131" i="272" s="1"/>
  <c r="AF81" i="272"/>
  <c r="AF131" i="272" s="1"/>
  <c r="AJ81" i="272"/>
  <c r="AJ131" i="272" s="1"/>
  <c r="AN81" i="272"/>
  <c r="AN131" i="272" s="1"/>
  <c r="AR172" i="272"/>
  <c r="AQ172" i="272"/>
  <c r="AS172" i="272" s="1"/>
  <c r="F82" i="272"/>
  <c r="F132" i="272" s="1"/>
  <c r="J82" i="272"/>
  <c r="J132" i="272" s="1"/>
  <c r="N82" i="272"/>
  <c r="N132" i="272" s="1"/>
  <c r="R82" i="272"/>
  <c r="R132" i="272" s="1"/>
  <c r="V82" i="272"/>
  <c r="V132" i="272" s="1"/>
  <c r="Z82" i="272"/>
  <c r="Z132" i="272" s="1"/>
  <c r="AD82" i="272"/>
  <c r="AD132" i="272" s="1"/>
  <c r="AH82" i="272"/>
  <c r="AH132" i="272" s="1"/>
  <c r="AL82" i="272"/>
  <c r="AL132" i="272" s="1"/>
  <c r="AP82" i="272"/>
  <c r="AP132" i="272" s="1"/>
  <c r="D83" i="272"/>
  <c r="D133" i="272" s="1"/>
  <c r="H83" i="272"/>
  <c r="H133" i="272" s="1"/>
  <c r="L83" i="272"/>
  <c r="L133" i="272" s="1"/>
  <c r="P83" i="272"/>
  <c r="P133" i="272" s="1"/>
  <c r="T83" i="272"/>
  <c r="T133" i="272" s="1"/>
  <c r="X83" i="272"/>
  <c r="X133" i="272" s="1"/>
  <c r="AB83" i="272"/>
  <c r="AB133" i="272" s="1"/>
  <c r="AF83" i="272"/>
  <c r="AF133" i="272" s="1"/>
  <c r="AJ83" i="272"/>
  <c r="AJ133" i="272" s="1"/>
  <c r="AN83" i="272"/>
  <c r="AN133" i="272" s="1"/>
  <c r="F84" i="272"/>
  <c r="F134" i="272" s="1"/>
  <c r="J84" i="272"/>
  <c r="J134" i="272" s="1"/>
  <c r="N84" i="272"/>
  <c r="N134" i="272" s="1"/>
  <c r="R84" i="272"/>
  <c r="R134" i="272" s="1"/>
  <c r="V84" i="272"/>
  <c r="V134" i="272" s="1"/>
  <c r="Z84" i="272"/>
  <c r="Z134" i="272" s="1"/>
  <c r="AD84" i="272"/>
  <c r="AD134" i="272" s="1"/>
  <c r="AH84" i="272"/>
  <c r="AH134" i="272" s="1"/>
  <c r="AL84" i="272"/>
  <c r="AL134" i="272" s="1"/>
  <c r="AP84" i="272"/>
  <c r="AP134" i="272" s="1"/>
  <c r="D85" i="272"/>
  <c r="D135" i="272" s="1"/>
  <c r="H85" i="272"/>
  <c r="H135" i="272" s="1"/>
  <c r="L85" i="272"/>
  <c r="L135" i="272" s="1"/>
  <c r="P85" i="272"/>
  <c r="P135" i="272" s="1"/>
  <c r="T85" i="272"/>
  <c r="T135" i="272" s="1"/>
  <c r="X85" i="272"/>
  <c r="X135" i="272" s="1"/>
  <c r="AB85" i="272"/>
  <c r="AB135" i="272" s="1"/>
  <c r="AF85" i="272"/>
  <c r="AF135" i="272" s="1"/>
  <c r="AJ85" i="272"/>
  <c r="AJ135" i="272" s="1"/>
  <c r="AN85" i="272"/>
  <c r="AN135" i="272" s="1"/>
  <c r="AQ176" i="272"/>
  <c r="AS176" i="272" s="1"/>
  <c r="AR176" i="272"/>
  <c r="F86" i="272"/>
  <c r="F136" i="272" s="1"/>
  <c r="J86" i="272"/>
  <c r="J136" i="272" s="1"/>
  <c r="N86" i="272"/>
  <c r="N136" i="272" s="1"/>
  <c r="R86" i="272"/>
  <c r="R136" i="272" s="1"/>
  <c r="V86" i="272"/>
  <c r="V136" i="272" s="1"/>
  <c r="Z86" i="272"/>
  <c r="Z136" i="272" s="1"/>
  <c r="AD86" i="272"/>
  <c r="AD136" i="272" s="1"/>
  <c r="AH86" i="272"/>
  <c r="AH136" i="272" s="1"/>
  <c r="AL86" i="272"/>
  <c r="AL136" i="272" s="1"/>
  <c r="AP86" i="272"/>
  <c r="AP136" i="272" s="1"/>
  <c r="D87" i="272"/>
  <c r="D137" i="272" s="1"/>
  <c r="H87" i="272"/>
  <c r="H137" i="272" s="1"/>
  <c r="L87" i="272"/>
  <c r="L137" i="272" s="1"/>
  <c r="P87" i="272"/>
  <c r="P137" i="272" s="1"/>
  <c r="T87" i="272"/>
  <c r="T137" i="272" s="1"/>
  <c r="X87" i="272"/>
  <c r="X137" i="272" s="1"/>
  <c r="AB87" i="272"/>
  <c r="AB137" i="272" s="1"/>
  <c r="AF87" i="272"/>
  <c r="AF137" i="272" s="1"/>
  <c r="AJ87" i="272"/>
  <c r="AJ137" i="272" s="1"/>
  <c r="AN87" i="272"/>
  <c r="AN137" i="272" s="1"/>
  <c r="B218" i="272"/>
  <c r="AQ218" i="272" s="1"/>
  <c r="AQ178" i="272"/>
  <c r="AS178" i="272" s="1"/>
  <c r="AR178" i="272"/>
  <c r="F88" i="272"/>
  <c r="F138" i="272" s="1"/>
  <c r="J88" i="272"/>
  <c r="J138" i="272" s="1"/>
  <c r="N88" i="272"/>
  <c r="N138" i="272" s="1"/>
  <c r="R88" i="272"/>
  <c r="R138" i="272" s="1"/>
  <c r="V88" i="272"/>
  <c r="V138" i="272" s="1"/>
  <c r="Z88" i="272"/>
  <c r="Z138" i="272" s="1"/>
  <c r="AD88" i="272"/>
  <c r="AD138" i="272" s="1"/>
  <c r="AH88" i="272"/>
  <c r="AH138" i="272" s="1"/>
  <c r="AL88" i="272"/>
  <c r="AL138" i="272" s="1"/>
  <c r="AP88" i="272"/>
  <c r="AP138" i="272" s="1"/>
  <c r="D89" i="272"/>
  <c r="D139" i="272" s="1"/>
  <c r="D179" i="272" s="1"/>
  <c r="H89" i="272"/>
  <c r="H139" i="272" s="1"/>
  <c r="H179" i="272" s="1"/>
  <c r="L89" i="272"/>
  <c r="L139" i="272" s="1"/>
  <c r="L179" i="272" s="1"/>
  <c r="P89" i="272"/>
  <c r="P139" i="272" s="1"/>
  <c r="P179" i="272" s="1"/>
  <c r="T89" i="272"/>
  <c r="T139" i="272" s="1"/>
  <c r="T179" i="272" s="1"/>
  <c r="X89" i="272"/>
  <c r="X139" i="272" s="1"/>
  <c r="X179" i="272" s="1"/>
  <c r="AB89" i="272"/>
  <c r="AB139" i="272" s="1"/>
  <c r="AB179" i="272" s="1"/>
  <c r="AF89" i="272"/>
  <c r="AF139" i="272" s="1"/>
  <c r="AF179" i="272" s="1"/>
  <c r="AJ89" i="272"/>
  <c r="AJ139" i="272" s="1"/>
  <c r="AJ179" i="272" s="1"/>
  <c r="AN89" i="272"/>
  <c r="AN139" i="272" s="1"/>
  <c r="AN179" i="272" s="1"/>
  <c r="W143" i="272"/>
  <c r="O145" i="272"/>
  <c r="AA145" i="272"/>
  <c r="AK146" i="272"/>
  <c r="O149" i="272"/>
  <c r="AO150" i="272"/>
  <c r="AA151" i="272"/>
  <c r="AM151" i="272"/>
  <c r="U152" i="272"/>
  <c r="W153" i="272"/>
  <c r="Q154" i="272"/>
  <c r="AC154" i="272"/>
  <c r="E156" i="272"/>
  <c r="Q156" i="272"/>
  <c r="AC156" i="272"/>
  <c r="AO156" i="272"/>
  <c r="S157" i="272"/>
  <c r="AI157" i="272"/>
  <c r="E158" i="272"/>
  <c r="Q158" i="272"/>
  <c r="AC158" i="272"/>
  <c r="AK158" i="272"/>
  <c r="O159" i="272"/>
  <c r="AA159" i="272"/>
  <c r="AM159" i="272"/>
  <c r="I160" i="272"/>
  <c r="Q160" i="272"/>
  <c r="AC160" i="272"/>
  <c r="AO160" i="272"/>
  <c r="O161" i="272"/>
  <c r="AE161" i="272"/>
  <c r="I162" i="272"/>
  <c r="U162" i="272"/>
  <c r="AG162" i="272"/>
  <c r="G163" i="272"/>
  <c r="O163" i="272"/>
  <c r="AA163" i="272"/>
  <c r="AM163" i="272"/>
  <c r="M164" i="272"/>
  <c r="Y164" i="272"/>
  <c r="G165" i="272"/>
  <c r="S165" i="272"/>
  <c r="AE165" i="272"/>
  <c r="E166" i="272"/>
  <c r="Q166" i="272"/>
  <c r="AC166" i="272"/>
  <c r="AO166" i="272"/>
  <c r="W167" i="272"/>
  <c r="AI167" i="272"/>
  <c r="C167" i="272"/>
  <c r="Y168" i="272"/>
  <c r="AG168" i="272"/>
  <c r="G169" i="272"/>
  <c r="S169" i="272"/>
  <c r="AE169" i="272"/>
  <c r="C169" i="272"/>
  <c r="U172" i="272"/>
  <c r="AE142" i="272"/>
  <c r="E53" i="272"/>
  <c r="I53" i="272"/>
  <c r="M53" i="272"/>
  <c r="Q53" i="272"/>
  <c r="Q103" i="272" s="1"/>
  <c r="U53" i="272"/>
  <c r="U103" i="272" s="1"/>
  <c r="Y53" i="272"/>
  <c r="Y103" i="272" s="1"/>
  <c r="AC53" i="272"/>
  <c r="AC103" i="272" s="1"/>
  <c r="AG53" i="272"/>
  <c r="AG103" i="272" s="1"/>
  <c r="AK53" i="272"/>
  <c r="AK103" i="272" s="1"/>
  <c r="AO53" i="272"/>
  <c r="AO103" i="272" s="1"/>
  <c r="S144" i="272"/>
  <c r="AA144" i="272"/>
  <c r="E55" i="272"/>
  <c r="I55" i="272"/>
  <c r="M55" i="272"/>
  <c r="Q55" i="272"/>
  <c r="Q105" i="272" s="1"/>
  <c r="U55" i="272"/>
  <c r="U105" i="272" s="1"/>
  <c r="Y55" i="272"/>
  <c r="Y105" i="272" s="1"/>
  <c r="AC55" i="272"/>
  <c r="AC105" i="272" s="1"/>
  <c r="AG55" i="272"/>
  <c r="AG105" i="272" s="1"/>
  <c r="AK55" i="272"/>
  <c r="AK105" i="272" s="1"/>
  <c r="AO55" i="272"/>
  <c r="AO105" i="272" s="1"/>
  <c r="O146" i="272"/>
  <c r="AA146" i="272"/>
  <c r="E57" i="272"/>
  <c r="I57" i="272"/>
  <c r="M57" i="272"/>
  <c r="Q57" i="272"/>
  <c r="Q107" i="272" s="1"/>
  <c r="U57" i="272"/>
  <c r="U107" i="272" s="1"/>
  <c r="Y57" i="272"/>
  <c r="Y107" i="272" s="1"/>
  <c r="AC57" i="272"/>
  <c r="AC107" i="272" s="1"/>
  <c r="AG57" i="272"/>
  <c r="AG107" i="272" s="1"/>
  <c r="AK57" i="272"/>
  <c r="AK107" i="272" s="1"/>
  <c r="AO57" i="272"/>
  <c r="AO107" i="272" s="1"/>
  <c r="AA148" i="272"/>
  <c r="AI148" i="272"/>
  <c r="E59" i="272"/>
  <c r="I59" i="272"/>
  <c r="M59" i="272"/>
  <c r="Q59" i="272"/>
  <c r="Q109" i="272" s="1"/>
  <c r="U59" i="272"/>
  <c r="U109" i="272" s="1"/>
  <c r="Y59" i="272"/>
  <c r="Y109" i="272" s="1"/>
  <c r="AC59" i="272"/>
  <c r="AC109" i="272" s="1"/>
  <c r="AG59" i="272"/>
  <c r="AG109" i="272" s="1"/>
  <c r="AK59" i="272"/>
  <c r="AK109" i="272" s="1"/>
  <c r="AO59" i="272"/>
  <c r="AO109" i="272" s="1"/>
  <c r="AA150" i="272"/>
  <c r="AI150" i="272"/>
  <c r="E61" i="272"/>
  <c r="I61" i="272"/>
  <c r="M61" i="272"/>
  <c r="Q61" i="272"/>
  <c r="Q111" i="272" s="1"/>
  <c r="U61" i="272"/>
  <c r="U111" i="272" s="1"/>
  <c r="Y61" i="272"/>
  <c r="Y111" i="272" s="1"/>
  <c r="AC61" i="272"/>
  <c r="AC111" i="272" s="1"/>
  <c r="AG61" i="272"/>
  <c r="AG111" i="272" s="1"/>
  <c r="AK61" i="272"/>
  <c r="AK111" i="272" s="1"/>
  <c r="AO61" i="272"/>
  <c r="AO111" i="272" s="1"/>
  <c r="S152" i="272"/>
  <c r="AA152" i="272"/>
  <c r="AE152" i="272"/>
  <c r="AI152" i="272"/>
  <c r="E63" i="272"/>
  <c r="I63" i="272"/>
  <c r="M63" i="272"/>
  <c r="Q63" i="272"/>
  <c r="Q113" i="272" s="1"/>
  <c r="U63" i="272"/>
  <c r="U113" i="272" s="1"/>
  <c r="Y63" i="272"/>
  <c r="Y113" i="272" s="1"/>
  <c r="AC63" i="272"/>
  <c r="AC113" i="272" s="1"/>
  <c r="AG63" i="272"/>
  <c r="AG113" i="272" s="1"/>
  <c r="AK63" i="272"/>
  <c r="AK113" i="272" s="1"/>
  <c r="AO63" i="272"/>
  <c r="AO113" i="272" s="1"/>
  <c r="AI154" i="272"/>
  <c r="E65" i="272"/>
  <c r="I65" i="272"/>
  <c r="M65" i="272"/>
  <c r="Q65" i="272"/>
  <c r="Q115" i="272" s="1"/>
  <c r="U65" i="272"/>
  <c r="U115" i="272" s="1"/>
  <c r="Y65" i="272"/>
  <c r="Y115" i="272" s="1"/>
  <c r="AC65" i="272"/>
  <c r="AC115" i="272" s="1"/>
  <c r="AG65" i="272"/>
  <c r="AG115" i="272" s="1"/>
  <c r="AK65" i="272"/>
  <c r="AK115" i="272" s="1"/>
  <c r="AO65" i="272"/>
  <c r="AO115" i="272" s="1"/>
  <c r="G156" i="272"/>
  <c r="K156" i="272"/>
  <c r="O156" i="272"/>
  <c r="S156" i="272"/>
  <c r="W156" i="272"/>
  <c r="AA156" i="272"/>
  <c r="AE156" i="272"/>
  <c r="AI156" i="272"/>
  <c r="AM156" i="272"/>
  <c r="C156" i="272"/>
  <c r="E67" i="272"/>
  <c r="E117" i="272" s="1"/>
  <c r="I67" i="272"/>
  <c r="I117" i="272" s="1"/>
  <c r="M67" i="272"/>
  <c r="M117" i="272" s="1"/>
  <c r="Q67" i="272"/>
  <c r="Q117" i="272" s="1"/>
  <c r="U67" i="272"/>
  <c r="U117" i="272" s="1"/>
  <c r="Y67" i="272"/>
  <c r="Y117" i="272" s="1"/>
  <c r="AC67" i="272"/>
  <c r="AC117" i="272" s="1"/>
  <c r="AG67" i="272"/>
  <c r="AG117" i="272" s="1"/>
  <c r="AK67" i="272"/>
  <c r="AK117" i="272" s="1"/>
  <c r="AO67" i="272"/>
  <c r="AO117" i="272" s="1"/>
  <c r="G158" i="272"/>
  <c r="K158" i="272"/>
  <c r="O158" i="272"/>
  <c r="S158" i="272"/>
  <c r="W158" i="272"/>
  <c r="AA158" i="272"/>
  <c r="AE158" i="272"/>
  <c r="AI158" i="272"/>
  <c r="AM158" i="272"/>
  <c r="C158" i="272"/>
  <c r="E69" i="272"/>
  <c r="E119" i="272" s="1"/>
  <c r="I69" i="272"/>
  <c r="I119" i="272" s="1"/>
  <c r="M69" i="272"/>
  <c r="M119" i="272" s="1"/>
  <c r="Q69" i="272"/>
  <c r="Q119" i="272" s="1"/>
  <c r="U69" i="272"/>
  <c r="U119" i="272" s="1"/>
  <c r="Y69" i="272"/>
  <c r="Y119" i="272" s="1"/>
  <c r="AC69" i="272"/>
  <c r="AC119" i="272" s="1"/>
  <c r="AG69" i="272"/>
  <c r="AG119" i="272" s="1"/>
  <c r="AK69" i="272"/>
  <c r="AK119" i="272" s="1"/>
  <c r="AO69" i="272"/>
  <c r="AO119" i="272" s="1"/>
  <c r="G160" i="272"/>
  <c r="K160" i="272"/>
  <c r="O160" i="272"/>
  <c r="S160" i="272"/>
  <c r="W160" i="272"/>
  <c r="AA160" i="272"/>
  <c r="AE160" i="272"/>
  <c r="AI160" i="272"/>
  <c r="AM160" i="272"/>
  <c r="C160" i="272"/>
  <c r="E71" i="272"/>
  <c r="E121" i="272" s="1"/>
  <c r="I71" i="272"/>
  <c r="I121" i="272" s="1"/>
  <c r="M71" i="272"/>
  <c r="M121" i="272" s="1"/>
  <c r="Q71" i="272"/>
  <c r="Q121" i="272" s="1"/>
  <c r="U71" i="272"/>
  <c r="U121" i="272" s="1"/>
  <c r="Y71" i="272"/>
  <c r="Y121" i="272" s="1"/>
  <c r="AC71" i="272"/>
  <c r="AC121" i="272" s="1"/>
  <c r="AG71" i="272"/>
  <c r="AG121" i="272" s="1"/>
  <c r="AK71" i="272"/>
  <c r="AK121" i="272" s="1"/>
  <c r="AO71" i="272"/>
  <c r="AO121" i="272" s="1"/>
  <c r="G162" i="272"/>
  <c r="K162" i="272"/>
  <c r="O162" i="272"/>
  <c r="S162" i="272"/>
  <c r="W162" i="272"/>
  <c r="AA162" i="272"/>
  <c r="AE162" i="272"/>
  <c r="AI162" i="272"/>
  <c r="AM162" i="272"/>
  <c r="C162" i="272"/>
  <c r="E73" i="272"/>
  <c r="E123" i="272" s="1"/>
  <c r="I73" i="272"/>
  <c r="I123" i="272" s="1"/>
  <c r="M73" i="272"/>
  <c r="M123" i="272" s="1"/>
  <c r="Q73" i="272"/>
  <c r="Q123" i="272" s="1"/>
  <c r="U73" i="272"/>
  <c r="U123" i="272" s="1"/>
  <c r="Y73" i="272"/>
  <c r="Y123" i="272" s="1"/>
  <c r="AC73" i="272"/>
  <c r="AC123" i="272" s="1"/>
  <c r="AG73" i="272"/>
  <c r="AG123" i="272" s="1"/>
  <c r="AK73" i="272"/>
  <c r="AK123" i="272" s="1"/>
  <c r="AO73" i="272"/>
  <c r="AO123" i="272" s="1"/>
  <c r="G164" i="272"/>
  <c r="K164" i="272"/>
  <c r="O164" i="272"/>
  <c r="S164" i="272"/>
  <c r="W164" i="272"/>
  <c r="AA164" i="272"/>
  <c r="AE164" i="272"/>
  <c r="AI164" i="272"/>
  <c r="AM164" i="272"/>
  <c r="C164" i="272"/>
  <c r="E75" i="272"/>
  <c r="E125" i="272" s="1"/>
  <c r="I75" i="272"/>
  <c r="I125" i="272" s="1"/>
  <c r="M75" i="272"/>
  <c r="M125" i="272" s="1"/>
  <c r="Q75" i="272"/>
  <c r="Q125" i="272" s="1"/>
  <c r="U75" i="272"/>
  <c r="U125" i="272" s="1"/>
  <c r="Y75" i="272"/>
  <c r="Y125" i="272" s="1"/>
  <c r="AC75" i="272"/>
  <c r="AC125" i="272" s="1"/>
  <c r="AG75" i="272"/>
  <c r="AG125" i="272" s="1"/>
  <c r="AK75" i="272"/>
  <c r="AK125" i="272" s="1"/>
  <c r="AO75" i="272"/>
  <c r="AO125" i="272" s="1"/>
  <c r="G166" i="272"/>
  <c r="K166" i="272"/>
  <c r="S166" i="272"/>
  <c r="W166" i="272"/>
  <c r="AA166" i="272"/>
  <c r="AE166" i="272"/>
  <c r="AI166" i="272"/>
  <c r="AM166" i="272"/>
  <c r="E77" i="272"/>
  <c r="E127" i="272" s="1"/>
  <c r="I77" i="272"/>
  <c r="I127" i="272" s="1"/>
  <c r="M77" i="272"/>
  <c r="M127" i="272" s="1"/>
  <c r="Q77" i="272"/>
  <c r="Q127" i="272" s="1"/>
  <c r="U77" i="272"/>
  <c r="U127" i="272" s="1"/>
  <c r="Y77" i="272"/>
  <c r="Y127" i="272" s="1"/>
  <c r="AC77" i="272"/>
  <c r="AC127" i="272" s="1"/>
  <c r="AG77" i="272"/>
  <c r="AG127" i="272" s="1"/>
  <c r="AK77" i="272"/>
  <c r="AK127" i="272" s="1"/>
  <c r="AO77" i="272"/>
  <c r="AO127" i="272" s="1"/>
  <c r="G168" i="272"/>
  <c r="K168" i="272"/>
  <c r="O168" i="272"/>
  <c r="S168" i="272"/>
  <c r="W168" i="272"/>
  <c r="AA168" i="272"/>
  <c r="AE168" i="272"/>
  <c r="AI168" i="272"/>
  <c r="AM168" i="272"/>
  <c r="C168" i="272"/>
  <c r="E79" i="272"/>
  <c r="E129" i="272" s="1"/>
  <c r="I79" i="272"/>
  <c r="I129" i="272" s="1"/>
  <c r="M79" i="272"/>
  <c r="M129" i="272" s="1"/>
  <c r="Q79" i="272"/>
  <c r="Q129" i="272" s="1"/>
  <c r="U79" i="272"/>
  <c r="U129" i="272" s="1"/>
  <c r="Y79" i="272"/>
  <c r="Y129" i="272" s="1"/>
  <c r="AC79" i="272"/>
  <c r="AC129" i="272" s="1"/>
  <c r="AG79" i="272"/>
  <c r="AG129" i="272" s="1"/>
  <c r="AK79" i="272"/>
  <c r="AK129" i="272" s="1"/>
  <c r="AO79" i="272"/>
  <c r="AO129" i="272" s="1"/>
  <c r="G170" i="272"/>
  <c r="K170" i="272"/>
  <c r="O170" i="272"/>
  <c r="S170" i="272"/>
  <c r="W170" i="272"/>
  <c r="AA170" i="272"/>
  <c r="AE170" i="272"/>
  <c r="AI170" i="272"/>
  <c r="AM170" i="272"/>
  <c r="C170" i="272"/>
  <c r="E81" i="272"/>
  <c r="E131" i="272" s="1"/>
  <c r="I81" i="272"/>
  <c r="I131" i="272" s="1"/>
  <c r="M81" i="272"/>
  <c r="M131" i="272" s="1"/>
  <c r="Q81" i="272"/>
  <c r="Q131" i="272" s="1"/>
  <c r="U81" i="272"/>
  <c r="U131" i="272" s="1"/>
  <c r="Y81" i="272"/>
  <c r="Y131" i="272" s="1"/>
  <c r="AC81" i="272"/>
  <c r="AC131" i="272" s="1"/>
  <c r="AG81" i="272"/>
  <c r="AG131" i="272" s="1"/>
  <c r="AK81" i="272"/>
  <c r="AK131" i="272" s="1"/>
  <c r="AO81" i="272"/>
  <c r="AO131" i="272" s="1"/>
  <c r="G172" i="272"/>
  <c r="K172" i="272"/>
  <c r="O172" i="272"/>
  <c r="S172" i="272"/>
  <c r="W172" i="272"/>
  <c r="AA172" i="272"/>
  <c r="AE172" i="272"/>
  <c r="AI172" i="272"/>
  <c r="AM172" i="272"/>
  <c r="E83" i="272"/>
  <c r="E133" i="272" s="1"/>
  <c r="I83" i="272"/>
  <c r="I133" i="272" s="1"/>
  <c r="M83" i="272"/>
  <c r="M133" i="272" s="1"/>
  <c r="Q83" i="272"/>
  <c r="Q133" i="272" s="1"/>
  <c r="U83" i="272"/>
  <c r="U133" i="272" s="1"/>
  <c r="Y83" i="272"/>
  <c r="Y133" i="272" s="1"/>
  <c r="AC83" i="272"/>
  <c r="AC133" i="272" s="1"/>
  <c r="AG83" i="272"/>
  <c r="AG133" i="272" s="1"/>
  <c r="AK83" i="272"/>
  <c r="AK133" i="272" s="1"/>
  <c r="AO83" i="272"/>
  <c r="AO133" i="272" s="1"/>
  <c r="G174" i="272"/>
  <c r="K174" i="272"/>
  <c r="O174" i="272"/>
  <c r="S174" i="272"/>
  <c r="W174" i="272"/>
  <c r="AA174" i="272"/>
  <c r="AE174" i="272"/>
  <c r="AI174" i="272"/>
  <c r="AM174" i="272"/>
  <c r="C174" i="272"/>
  <c r="E85" i="272"/>
  <c r="E135" i="272" s="1"/>
  <c r="I85" i="272"/>
  <c r="I135" i="272" s="1"/>
  <c r="M85" i="272"/>
  <c r="M135" i="272" s="1"/>
  <c r="Q85" i="272"/>
  <c r="Q135" i="272" s="1"/>
  <c r="U85" i="272"/>
  <c r="U135" i="272" s="1"/>
  <c r="Y85" i="272"/>
  <c r="Y135" i="272" s="1"/>
  <c r="AC85" i="272"/>
  <c r="AC135" i="272" s="1"/>
  <c r="AG85" i="272"/>
  <c r="AG135" i="272" s="1"/>
  <c r="AK85" i="272"/>
  <c r="AK135" i="272" s="1"/>
  <c r="AO85" i="272"/>
  <c r="AO135" i="272" s="1"/>
  <c r="G176" i="272"/>
  <c r="K176" i="272"/>
  <c r="O176" i="272"/>
  <c r="S176" i="272"/>
  <c r="W176" i="272"/>
  <c r="AA176" i="272"/>
  <c r="AE176" i="272"/>
  <c r="AI176" i="272"/>
  <c r="AM176" i="272"/>
  <c r="C176" i="272"/>
  <c r="E87" i="272"/>
  <c r="E137" i="272" s="1"/>
  <c r="I87" i="272"/>
  <c r="I137" i="272" s="1"/>
  <c r="M87" i="272"/>
  <c r="M137" i="272" s="1"/>
  <c r="Q87" i="272"/>
  <c r="Q137" i="272" s="1"/>
  <c r="U87" i="272"/>
  <c r="U137" i="272" s="1"/>
  <c r="Y87" i="272"/>
  <c r="Y137" i="272" s="1"/>
  <c r="AC87" i="272"/>
  <c r="AC137" i="272" s="1"/>
  <c r="AG87" i="272"/>
  <c r="AG137" i="272" s="1"/>
  <c r="AK87" i="272"/>
  <c r="AK137" i="272" s="1"/>
  <c r="AO87" i="272"/>
  <c r="AO137" i="272" s="1"/>
  <c r="G218" i="272"/>
  <c r="G178" i="272"/>
  <c r="K218" i="272"/>
  <c r="K178" i="272"/>
  <c r="O218" i="272"/>
  <c r="O178" i="272"/>
  <c r="S218" i="272"/>
  <c r="S178" i="272"/>
  <c r="W218" i="272"/>
  <c r="W178" i="272"/>
  <c r="AE218" i="272"/>
  <c r="AE178" i="272"/>
  <c r="AI218" i="272"/>
  <c r="AI178" i="272"/>
  <c r="AM218" i="272"/>
  <c r="AM178" i="272"/>
  <c r="C218" i="272"/>
  <c r="C178" i="272"/>
  <c r="E89" i="272"/>
  <c r="E139" i="272" s="1"/>
  <c r="E179" i="272" s="1"/>
  <c r="I89" i="272"/>
  <c r="I139" i="272" s="1"/>
  <c r="I179" i="272" s="1"/>
  <c r="M89" i="272"/>
  <c r="M139" i="272" s="1"/>
  <c r="M179" i="272" s="1"/>
  <c r="Q89" i="272"/>
  <c r="Q139" i="272" s="1"/>
  <c r="Q179" i="272" s="1"/>
  <c r="U89" i="272"/>
  <c r="U139" i="272" s="1"/>
  <c r="U179" i="272" s="1"/>
  <c r="Y89" i="272"/>
  <c r="Y139" i="272" s="1"/>
  <c r="Y179" i="272" s="1"/>
  <c r="AC89" i="272"/>
  <c r="AC139" i="272" s="1"/>
  <c r="AC179" i="272" s="1"/>
  <c r="AG89" i="272"/>
  <c r="AG139" i="272" s="1"/>
  <c r="AG179" i="272" s="1"/>
  <c r="AK89" i="272"/>
  <c r="AK139" i="272" s="1"/>
  <c r="AK179" i="272" s="1"/>
  <c r="AO89" i="272"/>
  <c r="AO139" i="272" s="1"/>
  <c r="AO179" i="272" s="1"/>
  <c r="Y144" i="272"/>
  <c r="AA147" i="272"/>
  <c r="AM147" i="272"/>
  <c r="U148" i="272"/>
  <c r="AK148" i="272"/>
  <c r="Y150" i="272"/>
  <c r="AK150" i="272"/>
  <c r="AK152" i="272"/>
  <c r="AE153" i="272"/>
  <c r="AK154" i="272"/>
  <c r="I156" i="272"/>
  <c r="U156" i="272"/>
  <c r="AG156" i="272"/>
  <c r="AA157" i="272"/>
  <c r="C157" i="272"/>
  <c r="M158" i="272"/>
  <c r="Y158" i="272"/>
  <c r="AO158" i="272"/>
  <c r="K159" i="272"/>
  <c r="W159" i="272"/>
  <c r="AI159" i="272"/>
  <c r="E160" i="272"/>
  <c r="U160" i="272"/>
  <c r="AK160" i="272"/>
  <c r="AM161" i="272"/>
  <c r="M162" i="272"/>
  <c r="Y162" i="272"/>
  <c r="AK162" i="272"/>
  <c r="S163" i="272"/>
  <c r="AI163" i="272"/>
  <c r="E164" i="272"/>
  <c r="Q164" i="272"/>
  <c r="AK164" i="272"/>
  <c r="K165" i="272"/>
  <c r="W165" i="272"/>
  <c r="AM165" i="272"/>
  <c r="I166" i="272"/>
  <c r="Y166" i="272"/>
  <c r="AK166" i="272"/>
  <c r="O167" i="272"/>
  <c r="AE167" i="272"/>
  <c r="E168" i="272"/>
  <c r="Q168" i="272"/>
  <c r="AC168" i="272"/>
  <c r="AO168" i="272"/>
  <c r="K169" i="272"/>
  <c r="W169" i="272"/>
  <c r="AM169" i="272"/>
  <c r="Q172" i="272"/>
  <c r="AR143" i="272"/>
  <c r="F53" i="272"/>
  <c r="J53" i="272"/>
  <c r="N53" i="272"/>
  <c r="N103" i="272" s="1"/>
  <c r="R53" i="272"/>
  <c r="R103" i="272" s="1"/>
  <c r="V53" i="272"/>
  <c r="V103" i="272" s="1"/>
  <c r="Z53" i="272"/>
  <c r="Z103" i="272" s="1"/>
  <c r="AD53" i="272"/>
  <c r="AD103" i="272" s="1"/>
  <c r="AH53" i="272"/>
  <c r="AH103" i="272" s="1"/>
  <c r="AL53" i="272"/>
  <c r="AL103" i="272" s="1"/>
  <c r="AP53" i="272"/>
  <c r="AP103" i="272" s="1"/>
  <c r="T144" i="272"/>
  <c r="AB144" i="272"/>
  <c r="AR145" i="272"/>
  <c r="F55" i="272"/>
  <c r="J55" i="272"/>
  <c r="N55" i="272"/>
  <c r="N105" i="272" s="1"/>
  <c r="R55" i="272"/>
  <c r="R105" i="272" s="1"/>
  <c r="V55" i="272"/>
  <c r="V105" i="272" s="1"/>
  <c r="Z55" i="272"/>
  <c r="Z105" i="272" s="1"/>
  <c r="AD55" i="272"/>
  <c r="AD105" i="272" s="1"/>
  <c r="AH55" i="272"/>
  <c r="AH105" i="272" s="1"/>
  <c r="AL55" i="272"/>
  <c r="AL105" i="272" s="1"/>
  <c r="AP55" i="272"/>
  <c r="AP105" i="272" s="1"/>
  <c r="P146" i="272"/>
  <c r="AF146" i="272"/>
  <c r="AR147" i="272"/>
  <c r="F57" i="272"/>
  <c r="J57" i="272"/>
  <c r="N57" i="272"/>
  <c r="N107" i="272" s="1"/>
  <c r="R57" i="272"/>
  <c r="R107" i="272" s="1"/>
  <c r="V57" i="272"/>
  <c r="V107" i="272" s="1"/>
  <c r="Z57" i="272"/>
  <c r="Z107" i="272" s="1"/>
  <c r="AD57" i="272"/>
  <c r="AD107" i="272" s="1"/>
  <c r="AH57" i="272"/>
  <c r="AH107" i="272" s="1"/>
  <c r="AL57" i="272"/>
  <c r="AL107" i="272" s="1"/>
  <c r="AP57" i="272"/>
  <c r="AP107" i="272" s="1"/>
  <c r="P148" i="272"/>
  <c r="AF148" i="272"/>
  <c r="AR149" i="272"/>
  <c r="F59" i="272"/>
  <c r="J59" i="272"/>
  <c r="N59" i="272"/>
  <c r="N109" i="272" s="1"/>
  <c r="R59" i="272"/>
  <c r="R109" i="272" s="1"/>
  <c r="V59" i="272"/>
  <c r="V109" i="272" s="1"/>
  <c r="Z59" i="272"/>
  <c r="Z109" i="272" s="1"/>
  <c r="AD59" i="272"/>
  <c r="AD109" i="272" s="1"/>
  <c r="AH59" i="272"/>
  <c r="AH109" i="272" s="1"/>
  <c r="AL59" i="272"/>
  <c r="AL109" i="272" s="1"/>
  <c r="AP59" i="272"/>
  <c r="AP109" i="272" s="1"/>
  <c r="P150" i="272"/>
  <c r="AF150" i="272"/>
  <c r="AR151" i="272"/>
  <c r="F61" i="272"/>
  <c r="J61" i="272"/>
  <c r="N61" i="272"/>
  <c r="N111" i="272" s="1"/>
  <c r="R61" i="272"/>
  <c r="R111" i="272" s="1"/>
  <c r="V61" i="272"/>
  <c r="V111" i="272" s="1"/>
  <c r="Z61" i="272"/>
  <c r="Z111" i="272" s="1"/>
  <c r="AD61" i="272"/>
  <c r="AD111" i="272" s="1"/>
  <c r="AH61" i="272"/>
  <c r="AH111" i="272" s="1"/>
  <c r="AL61" i="272"/>
  <c r="AL111" i="272" s="1"/>
  <c r="AP61" i="272"/>
  <c r="AP111" i="272" s="1"/>
  <c r="P152" i="272"/>
  <c r="AF152" i="272"/>
  <c r="AN152" i="272"/>
  <c r="AR153" i="272"/>
  <c r="F63" i="272"/>
  <c r="J63" i="272"/>
  <c r="N63" i="272"/>
  <c r="N113" i="272" s="1"/>
  <c r="R63" i="272"/>
  <c r="R113" i="272" s="1"/>
  <c r="V63" i="272"/>
  <c r="V113" i="272" s="1"/>
  <c r="Z63" i="272"/>
  <c r="Z113" i="272" s="1"/>
  <c r="AD63" i="272"/>
  <c r="AD113" i="272" s="1"/>
  <c r="AH63" i="272"/>
  <c r="AH113" i="272" s="1"/>
  <c r="AL63" i="272"/>
  <c r="AL113" i="272" s="1"/>
  <c r="AP63" i="272"/>
  <c r="AP113" i="272" s="1"/>
  <c r="AF154" i="272"/>
  <c r="AR155" i="272"/>
  <c r="F65" i="272"/>
  <c r="J65" i="272"/>
  <c r="N65" i="272"/>
  <c r="N115" i="272" s="1"/>
  <c r="R65" i="272"/>
  <c r="R115" i="272" s="1"/>
  <c r="V65" i="272"/>
  <c r="V115" i="272" s="1"/>
  <c r="Z65" i="272"/>
  <c r="Z115" i="272" s="1"/>
  <c r="AD65" i="272"/>
  <c r="AD115" i="272" s="1"/>
  <c r="AH65" i="272"/>
  <c r="AH115" i="272" s="1"/>
  <c r="AL65" i="272"/>
  <c r="AL115" i="272" s="1"/>
  <c r="AP65" i="272"/>
  <c r="AP115" i="272" s="1"/>
  <c r="D156" i="272"/>
  <c r="L156" i="272"/>
  <c r="T156" i="272"/>
  <c r="AB156" i="272"/>
  <c r="AJ156" i="272"/>
  <c r="AQ157" i="272"/>
  <c r="AS157" i="272" s="1"/>
  <c r="AR157" i="272"/>
  <c r="F67" i="272"/>
  <c r="F117" i="272" s="1"/>
  <c r="J67" i="272"/>
  <c r="J117" i="272" s="1"/>
  <c r="N67" i="272"/>
  <c r="N117" i="272" s="1"/>
  <c r="R67" i="272"/>
  <c r="R117" i="272" s="1"/>
  <c r="V67" i="272"/>
  <c r="V117" i="272" s="1"/>
  <c r="Z67" i="272"/>
  <c r="Z117" i="272" s="1"/>
  <c r="AD67" i="272"/>
  <c r="AD117" i="272" s="1"/>
  <c r="AH67" i="272"/>
  <c r="AH117" i="272" s="1"/>
  <c r="AL67" i="272"/>
  <c r="AL117" i="272" s="1"/>
  <c r="AP67" i="272"/>
  <c r="AP117" i="272" s="1"/>
  <c r="D158" i="272"/>
  <c r="H158" i="272"/>
  <c r="L158" i="272"/>
  <c r="P158" i="272"/>
  <c r="T158" i="272"/>
  <c r="X158" i="272"/>
  <c r="AB158" i="272"/>
  <c r="AF158" i="272"/>
  <c r="AJ158" i="272"/>
  <c r="AN158" i="272"/>
  <c r="AQ159" i="272"/>
  <c r="AS159" i="272" s="1"/>
  <c r="AR159" i="272"/>
  <c r="F69" i="272"/>
  <c r="F119" i="272" s="1"/>
  <c r="J69" i="272"/>
  <c r="J119" i="272" s="1"/>
  <c r="N69" i="272"/>
  <c r="N119" i="272" s="1"/>
  <c r="R69" i="272"/>
  <c r="R119" i="272" s="1"/>
  <c r="V69" i="272"/>
  <c r="V119" i="272" s="1"/>
  <c r="Z69" i="272"/>
  <c r="Z119" i="272" s="1"/>
  <c r="AD69" i="272"/>
  <c r="AD119" i="272" s="1"/>
  <c r="AH69" i="272"/>
  <c r="AH119" i="272" s="1"/>
  <c r="AL69" i="272"/>
  <c r="AL119" i="272" s="1"/>
  <c r="AP69" i="272"/>
  <c r="AP119" i="272" s="1"/>
  <c r="H160" i="272"/>
  <c r="P160" i="272"/>
  <c r="X160" i="272"/>
  <c r="AF160" i="272"/>
  <c r="AN160" i="272"/>
  <c r="AQ161" i="272"/>
  <c r="AS161" i="272" s="1"/>
  <c r="AR161" i="272"/>
  <c r="F71" i="272"/>
  <c r="F121" i="272" s="1"/>
  <c r="J71" i="272"/>
  <c r="J121" i="272" s="1"/>
  <c r="N71" i="272"/>
  <c r="N121" i="272" s="1"/>
  <c r="R71" i="272"/>
  <c r="R121" i="272" s="1"/>
  <c r="V71" i="272"/>
  <c r="V121" i="272" s="1"/>
  <c r="Z71" i="272"/>
  <c r="Z121" i="272" s="1"/>
  <c r="AD71" i="272"/>
  <c r="AD121" i="272" s="1"/>
  <c r="AH71" i="272"/>
  <c r="AH121" i="272" s="1"/>
  <c r="AL71" i="272"/>
  <c r="AL121" i="272" s="1"/>
  <c r="AP71" i="272"/>
  <c r="AP121" i="272" s="1"/>
  <c r="D162" i="272"/>
  <c r="H162" i="272"/>
  <c r="L162" i="272"/>
  <c r="P162" i="272"/>
  <c r="T162" i="272"/>
  <c r="X162" i="272"/>
  <c r="AB162" i="272"/>
  <c r="AF162" i="272"/>
  <c r="AJ162" i="272"/>
  <c r="AN162" i="272"/>
  <c r="AQ163" i="272"/>
  <c r="AS163" i="272" s="1"/>
  <c r="AR163" i="272"/>
  <c r="F73" i="272"/>
  <c r="F123" i="272" s="1"/>
  <c r="J73" i="272"/>
  <c r="J123" i="272" s="1"/>
  <c r="N73" i="272"/>
  <c r="N123" i="272" s="1"/>
  <c r="R73" i="272"/>
  <c r="R123" i="272" s="1"/>
  <c r="V73" i="272"/>
  <c r="V123" i="272" s="1"/>
  <c r="Z73" i="272"/>
  <c r="Z123" i="272" s="1"/>
  <c r="AD73" i="272"/>
  <c r="AD123" i="272" s="1"/>
  <c r="AH73" i="272"/>
  <c r="AH123" i="272" s="1"/>
  <c r="AL73" i="272"/>
  <c r="AL123" i="272" s="1"/>
  <c r="AP73" i="272"/>
  <c r="AP123" i="272" s="1"/>
  <c r="D164" i="272"/>
  <c r="H164" i="272"/>
  <c r="P164" i="272"/>
  <c r="T164" i="272"/>
  <c r="X164" i="272"/>
  <c r="AB164" i="272"/>
  <c r="AF164" i="272"/>
  <c r="AJ164" i="272"/>
  <c r="AN164" i="272"/>
  <c r="AQ165" i="272"/>
  <c r="AS165" i="272" s="1"/>
  <c r="AR165" i="272"/>
  <c r="F75" i="272"/>
  <c r="F125" i="272" s="1"/>
  <c r="J75" i="272"/>
  <c r="J125" i="272" s="1"/>
  <c r="N75" i="272"/>
  <c r="N125" i="272" s="1"/>
  <c r="R75" i="272"/>
  <c r="R125" i="272" s="1"/>
  <c r="V75" i="272"/>
  <c r="V125" i="272" s="1"/>
  <c r="Z75" i="272"/>
  <c r="Z125" i="272" s="1"/>
  <c r="AD75" i="272"/>
  <c r="AD125" i="272" s="1"/>
  <c r="AH75" i="272"/>
  <c r="AH125" i="272" s="1"/>
  <c r="AL75" i="272"/>
  <c r="AL125" i="272" s="1"/>
  <c r="AP75" i="272"/>
  <c r="AP125" i="272" s="1"/>
  <c r="D166" i="272"/>
  <c r="H166" i="272"/>
  <c r="L166" i="272"/>
  <c r="P166" i="272"/>
  <c r="T166" i="272"/>
  <c r="X166" i="272"/>
  <c r="AB166" i="272"/>
  <c r="AF166" i="272"/>
  <c r="AN166" i="272"/>
  <c r="AQ167" i="272"/>
  <c r="AS167" i="272" s="1"/>
  <c r="AR167" i="272"/>
  <c r="F77" i="272"/>
  <c r="F127" i="272" s="1"/>
  <c r="J77" i="272"/>
  <c r="J127" i="272" s="1"/>
  <c r="N77" i="272"/>
  <c r="N127" i="272" s="1"/>
  <c r="R77" i="272"/>
  <c r="R127" i="272" s="1"/>
  <c r="V77" i="272"/>
  <c r="V127" i="272" s="1"/>
  <c r="Z77" i="272"/>
  <c r="Z127" i="272" s="1"/>
  <c r="AD77" i="272"/>
  <c r="AD127" i="272" s="1"/>
  <c r="AH77" i="272"/>
  <c r="AH127" i="272" s="1"/>
  <c r="AL77" i="272"/>
  <c r="AL127" i="272" s="1"/>
  <c r="AP77" i="272"/>
  <c r="AP127" i="272" s="1"/>
  <c r="D168" i="272"/>
  <c r="H168" i="272"/>
  <c r="L168" i="272"/>
  <c r="P168" i="272"/>
  <c r="T168" i="272"/>
  <c r="X168" i="272"/>
  <c r="AB168" i="272"/>
  <c r="AF168" i="272"/>
  <c r="AJ168" i="272"/>
  <c r="AN168" i="272"/>
  <c r="AQ169" i="272"/>
  <c r="AS169" i="272" s="1"/>
  <c r="AR169" i="272"/>
  <c r="F79" i="272"/>
  <c r="F129" i="272" s="1"/>
  <c r="J79" i="272"/>
  <c r="J129" i="272" s="1"/>
  <c r="N79" i="272"/>
  <c r="N129" i="272" s="1"/>
  <c r="R79" i="272"/>
  <c r="R129" i="272" s="1"/>
  <c r="V79" i="272"/>
  <c r="V129" i="272" s="1"/>
  <c r="Z79" i="272"/>
  <c r="Z129" i="272" s="1"/>
  <c r="AD79" i="272"/>
  <c r="AD129" i="272" s="1"/>
  <c r="AH79" i="272"/>
  <c r="AH129" i="272" s="1"/>
  <c r="AL79" i="272"/>
  <c r="AL129" i="272" s="1"/>
  <c r="AP79" i="272"/>
  <c r="AP129" i="272" s="1"/>
  <c r="D170" i="272"/>
  <c r="H170" i="272"/>
  <c r="L170" i="272"/>
  <c r="P170" i="272"/>
  <c r="T170" i="272"/>
  <c r="X170" i="272"/>
  <c r="AB170" i="272"/>
  <c r="AF170" i="272"/>
  <c r="AJ170" i="272"/>
  <c r="AN170" i="272"/>
  <c r="AR171" i="272"/>
  <c r="AQ171" i="272"/>
  <c r="AS171" i="272" s="1"/>
  <c r="F81" i="272"/>
  <c r="F131" i="272" s="1"/>
  <c r="J81" i="272"/>
  <c r="J131" i="272" s="1"/>
  <c r="N81" i="272"/>
  <c r="N131" i="272" s="1"/>
  <c r="R81" i="272"/>
  <c r="R131" i="272" s="1"/>
  <c r="V81" i="272"/>
  <c r="V131" i="272" s="1"/>
  <c r="Z81" i="272"/>
  <c r="Z131" i="272" s="1"/>
  <c r="AD81" i="272"/>
  <c r="AD131" i="272" s="1"/>
  <c r="AH81" i="272"/>
  <c r="AH131" i="272" s="1"/>
  <c r="AL81" i="272"/>
  <c r="AL131" i="272" s="1"/>
  <c r="AP81" i="272"/>
  <c r="AP131" i="272" s="1"/>
  <c r="D172" i="272"/>
  <c r="H172" i="272"/>
  <c r="L172" i="272"/>
  <c r="P172" i="272"/>
  <c r="T172" i="272"/>
  <c r="X172" i="272"/>
  <c r="AB172" i="272"/>
  <c r="AF172" i="272"/>
  <c r="AJ172" i="272"/>
  <c r="AN172" i="272"/>
  <c r="AQ173" i="272"/>
  <c r="AS173" i="272" s="1"/>
  <c r="AR173" i="272"/>
  <c r="F83" i="272"/>
  <c r="F133" i="272" s="1"/>
  <c r="J83" i="272"/>
  <c r="J133" i="272" s="1"/>
  <c r="N83" i="272"/>
  <c r="N133" i="272" s="1"/>
  <c r="R83" i="272"/>
  <c r="R133" i="272" s="1"/>
  <c r="V83" i="272"/>
  <c r="V133" i="272" s="1"/>
  <c r="Z83" i="272"/>
  <c r="Z133" i="272" s="1"/>
  <c r="AD83" i="272"/>
  <c r="AD133" i="272" s="1"/>
  <c r="AH83" i="272"/>
  <c r="AH133" i="272" s="1"/>
  <c r="AL83" i="272"/>
  <c r="AL133" i="272" s="1"/>
  <c r="AP83" i="272"/>
  <c r="AP133" i="272" s="1"/>
  <c r="D174" i="272"/>
  <c r="H174" i="272"/>
  <c r="L174" i="272"/>
  <c r="P174" i="272"/>
  <c r="T174" i="272"/>
  <c r="X174" i="272"/>
  <c r="AB174" i="272"/>
  <c r="AF174" i="272"/>
  <c r="AJ174" i="272"/>
  <c r="AN174" i="272"/>
  <c r="AQ175" i="272"/>
  <c r="AS175" i="272" s="1"/>
  <c r="AR175" i="272"/>
  <c r="F85" i="272"/>
  <c r="F135" i="272" s="1"/>
  <c r="J85" i="272"/>
  <c r="J135" i="272" s="1"/>
  <c r="N85" i="272"/>
  <c r="N135" i="272" s="1"/>
  <c r="R85" i="272"/>
  <c r="R135" i="272" s="1"/>
  <c r="V85" i="272"/>
  <c r="V135" i="272" s="1"/>
  <c r="Z85" i="272"/>
  <c r="Z135" i="272" s="1"/>
  <c r="AD85" i="272"/>
  <c r="AD135" i="272" s="1"/>
  <c r="AH85" i="272"/>
  <c r="AH135" i="272" s="1"/>
  <c r="AL85" i="272"/>
  <c r="AL135" i="272" s="1"/>
  <c r="AP85" i="272"/>
  <c r="AP135" i="272" s="1"/>
  <c r="D176" i="272"/>
  <c r="H176" i="272"/>
  <c r="L176" i="272"/>
  <c r="P176" i="272"/>
  <c r="T176" i="272"/>
  <c r="X176" i="272"/>
  <c r="AB176" i="272"/>
  <c r="AF176" i="272"/>
  <c r="AJ176" i="272"/>
  <c r="AN176" i="272"/>
  <c r="AQ177" i="272"/>
  <c r="AS177" i="272" s="1"/>
  <c r="AR177" i="272"/>
  <c r="F87" i="272"/>
  <c r="F137" i="272" s="1"/>
  <c r="J87" i="272"/>
  <c r="J137" i="272" s="1"/>
  <c r="N87" i="272"/>
  <c r="N137" i="272" s="1"/>
  <c r="R87" i="272"/>
  <c r="R137" i="272" s="1"/>
  <c r="V87" i="272"/>
  <c r="V137" i="272" s="1"/>
  <c r="Z87" i="272"/>
  <c r="Z137" i="272" s="1"/>
  <c r="AD87" i="272"/>
  <c r="AD137" i="272" s="1"/>
  <c r="AH87" i="272"/>
  <c r="AH137" i="272" s="1"/>
  <c r="AL87" i="272"/>
  <c r="AL137" i="272" s="1"/>
  <c r="AP87" i="272"/>
  <c r="AP137" i="272" s="1"/>
  <c r="D218" i="272"/>
  <c r="D178" i="272"/>
  <c r="H218" i="272"/>
  <c r="H178" i="272"/>
  <c r="L218" i="272"/>
  <c r="L178" i="272"/>
  <c r="P218" i="272"/>
  <c r="P178" i="272"/>
  <c r="T218" i="272"/>
  <c r="T178" i="272"/>
  <c r="X218" i="272"/>
  <c r="X178" i="272"/>
  <c r="AB218" i="272"/>
  <c r="AB178" i="272"/>
  <c r="AF218" i="272"/>
  <c r="AF178" i="272"/>
  <c r="AJ218" i="272"/>
  <c r="AJ178" i="272"/>
  <c r="AN218" i="272"/>
  <c r="AN178" i="272"/>
  <c r="B219" i="272"/>
  <c r="AQ179" i="272"/>
  <c r="F89" i="272"/>
  <c r="F139" i="272" s="1"/>
  <c r="F179" i="272" s="1"/>
  <c r="J89" i="272"/>
  <c r="J139" i="272" s="1"/>
  <c r="J179" i="272" s="1"/>
  <c r="N89" i="272"/>
  <c r="N139" i="272" s="1"/>
  <c r="N179" i="272" s="1"/>
  <c r="R89" i="272"/>
  <c r="R139" i="272" s="1"/>
  <c r="R179" i="272" s="1"/>
  <c r="V89" i="272"/>
  <c r="V139" i="272" s="1"/>
  <c r="V179" i="272" s="1"/>
  <c r="Z89" i="272"/>
  <c r="Z139" i="272" s="1"/>
  <c r="Z179" i="272" s="1"/>
  <c r="AD89" i="272"/>
  <c r="AD139" i="272" s="1"/>
  <c r="AD179" i="272" s="1"/>
  <c r="AH89" i="272"/>
  <c r="AH139" i="272" s="1"/>
  <c r="AH179" i="272" s="1"/>
  <c r="AL89" i="272"/>
  <c r="AL139" i="272" s="1"/>
  <c r="AL179" i="272" s="1"/>
  <c r="AP89" i="272"/>
  <c r="AP139" i="272" s="1"/>
  <c r="AP179" i="272" s="1"/>
  <c r="C172" i="272"/>
  <c r="T54" i="271"/>
  <c r="T104" i="271" s="1"/>
  <c r="AA54" i="271"/>
  <c r="AA104" i="271" s="1"/>
  <c r="U55" i="271"/>
  <c r="U105" i="271" s="1"/>
  <c r="AJ55" i="271"/>
  <c r="AJ105" i="271" s="1"/>
  <c r="Q57" i="271"/>
  <c r="Q107" i="271" s="1"/>
  <c r="Q147" i="271" s="1"/>
  <c r="AF57" i="271"/>
  <c r="AF107" i="271" s="1"/>
  <c r="W64" i="271"/>
  <c r="W114" i="271" s="1"/>
  <c r="AL64" i="271"/>
  <c r="AL114" i="271" s="1"/>
  <c r="X52" i="271"/>
  <c r="X102" i="271" s="1"/>
  <c r="X142" i="271" s="1"/>
  <c r="L55" i="271"/>
  <c r="Z55" i="271"/>
  <c r="Z105" i="271" s="1"/>
  <c r="AO55" i="271"/>
  <c r="AO105" i="271" s="1"/>
  <c r="AO145" i="271" s="1"/>
  <c r="T56" i="271"/>
  <c r="T106" i="271" s="1"/>
  <c r="AP56" i="271"/>
  <c r="AP106" i="271" s="1"/>
  <c r="AP146" i="271" s="1"/>
  <c r="U57" i="271"/>
  <c r="U107" i="271" s="1"/>
  <c r="AK57" i="271"/>
  <c r="AK107" i="271" s="1"/>
  <c r="P63" i="271"/>
  <c r="P113" i="271" s="1"/>
  <c r="P153" i="271" s="1"/>
  <c r="AF63" i="271"/>
  <c r="AF113" i="271" s="1"/>
  <c r="AF153" i="271" s="1"/>
  <c r="N64" i="271"/>
  <c r="N114" i="271" s="1"/>
  <c r="AA64" i="271"/>
  <c r="AA114" i="271" s="1"/>
  <c r="AM64" i="271"/>
  <c r="AM114" i="271" s="1"/>
  <c r="Z57" i="271"/>
  <c r="Z107" i="271" s="1"/>
  <c r="Z147" i="271" s="1"/>
  <c r="AL57" i="271"/>
  <c r="AL107" i="271" s="1"/>
  <c r="J57" i="271"/>
  <c r="T55" i="271"/>
  <c r="T105" i="271" s="1"/>
  <c r="AG55" i="271"/>
  <c r="AG105" i="271" s="1"/>
  <c r="AE56" i="271"/>
  <c r="AE106" i="271" s="1"/>
  <c r="P57" i="271"/>
  <c r="P107" i="271" s="1"/>
  <c r="AB57" i="271"/>
  <c r="AB107" i="271" s="1"/>
  <c r="AB147" i="271" s="1"/>
  <c r="AP57" i="271"/>
  <c r="AP107" i="271" s="1"/>
  <c r="AP147" i="271" s="1"/>
  <c r="X63" i="271"/>
  <c r="X113" i="271" s="1"/>
  <c r="AN63" i="271"/>
  <c r="AN113" i="271" s="1"/>
  <c r="AN153" i="271" s="1"/>
  <c r="S64" i="271"/>
  <c r="S114" i="271" s="1"/>
  <c r="S154" i="271" s="1"/>
  <c r="G64" i="271"/>
  <c r="E175" i="271"/>
  <c r="I159" i="271"/>
  <c r="AF177" i="271"/>
  <c r="F55" i="271"/>
  <c r="F56" i="271"/>
  <c r="F64" i="271"/>
  <c r="E63" i="271"/>
  <c r="J56" i="271"/>
  <c r="E57" i="271"/>
  <c r="U163" i="271"/>
  <c r="Q178" i="271"/>
  <c r="C43" i="271"/>
  <c r="F57" i="271"/>
  <c r="P167" i="271"/>
  <c r="AI175" i="271"/>
  <c r="C177" i="271"/>
  <c r="AJ53" i="271"/>
  <c r="AJ103" i="271" s="1"/>
  <c r="Q59" i="271"/>
  <c r="Q109" i="271" s="1"/>
  <c r="Q149" i="271" s="1"/>
  <c r="J62" i="271"/>
  <c r="Y65" i="271"/>
  <c r="Y115" i="271" s="1"/>
  <c r="D53" i="271"/>
  <c r="H54" i="271"/>
  <c r="O54" i="271"/>
  <c r="O104" i="271" s="1"/>
  <c r="O144" i="271" s="1"/>
  <c r="V54" i="271"/>
  <c r="V104" i="271" s="1"/>
  <c r="V144" i="271" s="1"/>
  <c r="AD54" i="271"/>
  <c r="AD104" i="271" s="1"/>
  <c r="AD144" i="271" s="1"/>
  <c r="AJ54" i="271"/>
  <c r="AJ104" i="271" s="1"/>
  <c r="F59" i="271"/>
  <c r="R59" i="271"/>
  <c r="R109" i="271" s="1"/>
  <c r="AN59" i="271"/>
  <c r="AN109" i="271" s="1"/>
  <c r="C62" i="271"/>
  <c r="K62" i="271"/>
  <c r="V62" i="271"/>
  <c r="V112" i="271" s="1"/>
  <c r="AH62" i="271"/>
  <c r="AH112" i="271" s="1"/>
  <c r="AH152" i="271" s="1"/>
  <c r="D65" i="271"/>
  <c r="L65" i="271"/>
  <c r="T65" i="271"/>
  <c r="T115" i="271" s="1"/>
  <c r="AB65" i="271"/>
  <c r="AB115" i="271" s="1"/>
  <c r="AG59" i="271"/>
  <c r="AG109" i="271" s="1"/>
  <c r="Q65" i="271"/>
  <c r="Q115" i="271" s="1"/>
  <c r="AO65" i="271"/>
  <c r="AO115" i="271" s="1"/>
  <c r="AO155" i="271" s="1"/>
  <c r="N53" i="271"/>
  <c r="N103" i="271" s="1"/>
  <c r="N143" i="271" s="1"/>
  <c r="C54" i="271"/>
  <c r="J54" i="271"/>
  <c r="P54" i="271"/>
  <c r="P104" i="271" s="1"/>
  <c r="P144" i="271" s="1"/>
  <c r="X54" i="271"/>
  <c r="X104" i="271" s="1"/>
  <c r="AE54" i="271"/>
  <c r="AE104" i="271" s="1"/>
  <c r="AL54" i="271"/>
  <c r="AL104" i="271" s="1"/>
  <c r="I55" i="271"/>
  <c r="P55" i="271"/>
  <c r="P105" i="271" s="1"/>
  <c r="V55" i="271"/>
  <c r="V105" i="271" s="1"/>
  <c r="V145" i="271" s="1"/>
  <c r="AD55" i="271"/>
  <c r="AD105" i="271" s="1"/>
  <c r="AD145" i="271" s="1"/>
  <c r="AK55" i="271"/>
  <c r="AK105" i="271" s="1"/>
  <c r="AK145" i="271" s="1"/>
  <c r="K56" i="271"/>
  <c r="V56" i="271"/>
  <c r="V106" i="271" s="1"/>
  <c r="AF56" i="271"/>
  <c r="AF106" i="271" s="1"/>
  <c r="H59" i="271"/>
  <c r="V59" i="271"/>
  <c r="V109" i="271" s="1"/>
  <c r="V149" i="271" s="1"/>
  <c r="D62" i="271"/>
  <c r="N62" i="271"/>
  <c r="N112" i="271" s="1"/>
  <c r="N152" i="271" s="1"/>
  <c r="Z62" i="271"/>
  <c r="Z112" i="271" s="1"/>
  <c r="Z152" i="271" s="1"/>
  <c r="AI62" i="271"/>
  <c r="AI112" i="271" s="1"/>
  <c r="AI152" i="271" s="1"/>
  <c r="I63" i="271"/>
  <c r="Q63" i="271"/>
  <c r="Q113" i="271" s="1"/>
  <c r="Y63" i="271"/>
  <c r="Y113" i="271" s="1"/>
  <c r="AG63" i="271"/>
  <c r="AG113" i="271" s="1"/>
  <c r="AO63" i="271"/>
  <c r="AO113" i="271" s="1"/>
  <c r="AO153" i="271" s="1"/>
  <c r="E65" i="271"/>
  <c r="M65" i="271"/>
  <c r="M115" i="271" s="1"/>
  <c r="U65" i="271"/>
  <c r="U115" i="271" s="1"/>
  <c r="AC65" i="271"/>
  <c r="AC115" i="271" s="1"/>
  <c r="AC155" i="271" s="1"/>
  <c r="AK65" i="271"/>
  <c r="AK115" i="271" s="1"/>
  <c r="AK155" i="271" s="1"/>
  <c r="S62" i="271"/>
  <c r="S112" i="271" s="1"/>
  <c r="AD62" i="271"/>
  <c r="AD112" i="271" s="1"/>
  <c r="AP62" i="271"/>
  <c r="AP112" i="271" s="1"/>
  <c r="I65" i="271"/>
  <c r="AG65" i="271"/>
  <c r="AG115" i="271" s="1"/>
  <c r="B115" i="271"/>
  <c r="B155" i="271" s="1"/>
  <c r="C52" i="271"/>
  <c r="AI52" i="271"/>
  <c r="AI102" i="271" s="1"/>
  <c r="N52" i="271"/>
  <c r="N102" i="271" s="1"/>
  <c r="Y53" i="271"/>
  <c r="Y103" i="271" s="1"/>
  <c r="Y143" i="271" s="1"/>
  <c r="D54" i="271"/>
  <c r="K54" i="271"/>
  <c r="S54" i="271"/>
  <c r="S104" i="271" s="1"/>
  <c r="S144" i="271" s="1"/>
  <c r="Z54" i="271"/>
  <c r="Z104" i="271" s="1"/>
  <c r="AF54" i="271"/>
  <c r="AF104" i="271" s="1"/>
  <c r="D55" i="271"/>
  <c r="J55" i="271"/>
  <c r="Q55" i="271"/>
  <c r="Q105" i="271" s="1"/>
  <c r="Q145" i="271" s="1"/>
  <c r="Y55" i="271"/>
  <c r="Y105" i="271" s="1"/>
  <c r="AF55" i="271"/>
  <c r="AF105" i="271" s="1"/>
  <c r="D56" i="271"/>
  <c r="O56" i="271"/>
  <c r="O106" i="271" s="1"/>
  <c r="O146" i="271" s="1"/>
  <c r="Z56" i="271"/>
  <c r="Z106" i="271" s="1"/>
  <c r="L57" i="271"/>
  <c r="V57" i="271"/>
  <c r="V107" i="271" s="1"/>
  <c r="V147" i="271" s="1"/>
  <c r="P58" i="271"/>
  <c r="P108" i="271" s="1"/>
  <c r="P148" i="271" s="1"/>
  <c r="AB58" i="271"/>
  <c r="AB108" i="271" s="1"/>
  <c r="L59" i="271"/>
  <c r="AC59" i="271"/>
  <c r="AC109" i="271" s="1"/>
  <c r="F62" i="271"/>
  <c r="R62" i="271"/>
  <c r="R112" i="271" s="1"/>
  <c r="R152" i="271" s="1"/>
  <c r="AA62" i="271"/>
  <c r="AA112" i="271" s="1"/>
  <c r="AA152" i="271" s="1"/>
  <c r="D63" i="271"/>
  <c r="L63" i="271"/>
  <c r="T63" i="271"/>
  <c r="T113" i="271" s="1"/>
  <c r="T153" i="271" s="1"/>
  <c r="AB63" i="271"/>
  <c r="AB113" i="271" s="1"/>
  <c r="AB153" i="271" s="1"/>
  <c r="AJ63" i="271"/>
  <c r="AJ113" i="271" s="1"/>
  <c r="K64" i="271"/>
  <c r="V64" i="271"/>
  <c r="V114" i="271" s="1"/>
  <c r="V154" i="271" s="1"/>
  <c r="AE64" i="271"/>
  <c r="AE114" i="271" s="1"/>
  <c r="H65" i="271"/>
  <c r="P65" i="271"/>
  <c r="P115" i="271" s="1"/>
  <c r="X65" i="271"/>
  <c r="X115" i="271" s="1"/>
  <c r="AF65" i="271"/>
  <c r="AF115" i="271" s="1"/>
  <c r="AN65" i="271"/>
  <c r="AN115" i="271" s="1"/>
  <c r="AO143" i="271"/>
  <c r="N144" i="271"/>
  <c r="AL149" i="271"/>
  <c r="AG149" i="271"/>
  <c r="M153" i="271"/>
  <c r="AC153" i="271"/>
  <c r="Z160" i="271"/>
  <c r="U145" i="271"/>
  <c r="AN142" i="271"/>
  <c r="AO151" i="271"/>
  <c r="Z168" i="271"/>
  <c r="AE144" i="271"/>
  <c r="U147" i="271"/>
  <c r="B110" i="271"/>
  <c r="B150" i="271" s="1"/>
  <c r="AO60" i="271"/>
  <c r="AO110" i="271" s="1"/>
  <c r="AK60" i="271"/>
  <c r="AK110" i="271" s="1"/>
  <c r="AG60" i="271"/>
  <c r="AG110" i="271" s="1"/>
  <c r="AC60" i="271"/>
  <c r="AC110" i="271" s="1"/>
  <c r="Y60" i="271"/>
  <c r="Y110" i="271" s="1"/>
  <c r="U60" i="271"/>
  <c r="U110" i="271" s="1"/>
  <c r="Q60" i="271"/>
  <c r="Q110" i="271" s="1"/>
  <c r="M60" i="271"/>
  <c r="M110" i="271" s="1"/>
  <c r="I60" i="271"/>
  <c r="E60" i="271"/>
  <c r="AL60" i="271"/>
  <c r="AL110" i="271" s="1"/>
  <c r="AF60" i="271"/>
  <c r="AF110" i="271" s="1"/>
  <c r="AA60" i="271"/>
  <c r="AA110" i="271" s="1"/>
  <c r="V60" i="271"/>
  <c r="V110" i="271" s="1"/>
  <c r="P60" i="271"/>
  <c r="P110" i="271" s="1"/>
  <c r="K60" i="271"/>
  <c r="F60" i="271"/>
  <c r="AP60" i="271"/>
  <c r="AP110" i="271" s="1"/>
  <c r="AJ60" i="271"/>
  <c r="AJ110" i="271" s="1"/>
  <c r="Z60" i="271"/>
  <c r="Z110" i="271" s="1"/>
  <c r="T60" i="271"/>
  <c r="T110" i="271" s="1"/>
  <c r="J60" i="271"/>
  <c r="AE60" i="271"/>
  <c r="AE110" i="271" s="1"/>
  <c r="O60" i="271"/>
  <c r="O110" i="271" s="1"/>
  <c r="D60" i="271"/>
  <c r="L60" i="271"/>
  <c r="AH60" i="271"/>
  <c r="AH110" i="271" s="1"/>
  <c r="M61" i="271"/>
  <c r="M111" i="271" s="1"/>
  <c r="AH61" i="271"/>
  <c r="AH111" i="271" s="1"/>
  <c r="H52" i="271"/>
  <c r="S52" i="271"/>
  <c r="S102" i="271" s="1"/>
  <c r="AD52" i="271"/>
  <c r="AD102" i="271" s="1"/>
  <c r="I53" i="271"/>
  <c r="T53" i="271"/>
  <c r="T103" i="271" s="1"/>
  <c r="AD53" i="271"/>
  <c r="AD103" i="271" s="1"/>
  <c r="T144" i="271"/>
  <c r="AI144" i="271"/>
  <c r="AP144" i="271"/>
  <c r="T145" i="271"/>
  <c r="Z145" i="271"/>
  <c r="P146" i="271"/>
  <c r="AA146" i="271"/>
  <c r="AL146" i="271"/>
  <c r="P147" i="271"/>
  <c r="AA148" i="271"/>
  <c r="AL148" i="271"/>
  <c r="AB59" i="271"/>
  <c r="AB109" i="271" s="1"/>
  <c r="G60" i="271"/>
  <c r="R60" i="271"/>
  <c r="R110" i="271" s="1"/>
  <c r="AB60" i="271"/>
  <c r="AB110" i="271" s="1"/>
  <c r="AM60" i="271"/>
  <c r="AM110" i="271" s="1"/>
  <c r="H61" i="271"/>
  <c r="R61" i="271"/>
  <c r="R111" i="271" s="1"/>
  <c r="AC61" i="271"/>
  <c r="AC111" i="271" s="1"/>
  <c r="AN61" i="271"/>
  <c r="AN111" i="271" s="1"/>
  <c r="F156" i="271"/>
  <c r="V156" i="271"/>
  <c r="AL156" i="271"/>
  <c r="G158" i="271"/>
  <c r="AM158" i="271"/>
  <c r="R70" i="271"/>
  <c r="R120" i="271" s="1"/>
  <c r="S162" i="271"/>
  <c r="F164" i="271"/>
  <c r="V164" i="271"/>
  <c r="AL164" i="271"/>
  <c r="G166" i="271"/>
  <c r="AM166" i="271"/>
  <c r="R78" i="271"/>
  <c r="R128" i="271" s="1"/>
  <c r="S170" i="271"/>
  <c r="F172" i="271"/>
  <c r="V172" i="271"/>
  <c r="AL172" i="271"/>
  <c r="AE174" i="271"/>
  <c r="AK176" i="271"/>
  <c r="AI218" i="271"/>
  <c r="AI178" i="271"/>
  <c r="V152" i="271"/>
  <c r="B102" i="271"/>
  <c r="B142" i="271" s="1"/>
  <c r="AO52" i="271"/>
  <c r="AO102" i="271" s="1"/>
  <c r="AK52" i="271"/>
  <c r="AK102" i="271" s="1"/>
  <c r="AG52" i="271"/>
  <c r="AG102" i="271" s="1"/>
  <c r="AC52" i="271"/>
  <c r="AC102" i="271" s="1"/>
  <c r="Y52" i="271"/>
  <c r="Y102" i="271" s="1"/>
  <c r="U52" i="271"/>
  <c r="U102" i="271" s="1"/>
  <c r="Q52" i="271"/>
  <c r="Q102" i="271" s="1"/>
  <c r="M52" i="271"/>
  <c r="M102" i="271" s="1"/>
  <c r="I52" i="271"/>
  <c r="E52" i="271"/>
  <c r="AL52" i="271"/>
  <c r="AL102" i="271" s="1"/>
  <c r="AF52" i="271"/>
  <c r="AF102" i="271" s="1"/>
  <c r="AA52" i="271"/>
  <c r="AA102" i="271" s="1"/>
  <c r="V52" i="271"/>
  <c r="V102" i="271" s="1"/>
  <c r="P52" i="271"/>
  <c r="P102" i="271" s="1"/>
  <c r="K52" i="271"/>
  <c r="F52" i="271"/>
  <c r="AP52" i="271"/>
  <c r="AP102" i="271" s="1"/>
  <c r="AJ52" i="271"/>
  <c r="AJ102" i="271" s="1"/>
  <c r="AE52" i="271"/>
  <c r="AE102" i="271" s="1"/>
  <c r="Z52" i="271"/>
  <c r="Z102" i="271" s="1"/>
  <c r="T52" i="271"/>
  <c r="T102" i="271" s="1"/>
  <c r="O52" i="271"/>
  <c r="O102" i="271" s="1"/>
  <c r="J52" i="271"/>
  <c r="D52" i="271"/>
  <c r="L52" i="271"/>
  <c r="W52" i="271"/>
  <c r="W102" i="271" s="1"/>
  <c r="AH52" i="271"/>
  <c r="AH102" i="271" s="1"/>
  <c r="AM53" i="271"/>
  <c r="AM103" i="271" s="1"/>
  <c r="AI53" i="271"/>
  <c r="AI103" i="271" s="1"/>
  <c r="AE53" i="271"/>
  <c r="AE103" i="271" s="1"/>
  <c r="AA53" i="271"/>
  <c r="AA103" i="271" s="1"/>
  <c r="W53" i="271"/>
  <c r="W103" i="271" s="1"/>
  <c r="S53" i="271"/>
  <c r="S103" i="271" s="1"/>
  <c r="O53" i="271"/>
  <c r="O103" i="271" s="1"/>
  <c r="K53" i="271"/>
  <c r="G53" i="271"/>
  <c r="C53" i="271"/>
  <c r="B103" i="271"/>
  <c r="B143" i="271" s="1"/>
  <c r="AL53" i="271"/>
  <c r="AL103" i="271" s="1"/>
  <c r="AG53" i="271"/>
  <c r="AG103" i="271" s="1"/>
  <c r="AB53" i="271"/>
  <c r="AB103" i="271" s="1"/>
  <c r="V53" i="271"/>
  <c r="V103" i="271" s="1"/>
  <c r="Q53" i="271"/>
  <c r="Q103" i="271" s="1"/>
  <c r="L53" i="271"/>
  <c r="F53" i="271"/>
  <c r="AP53" i="271"/>
  <c r="AP103" i="271" s="1"/>
  <c r="AF53" i="271"/>
  <c r="AF103" i="271" s="1"/>
  <c r="Z53" i="271"/>
  <c r="Z103" i="271" s="1"/>
  <c r="AK53" i="271"/>
  <c r="AK103" i="271" s="1"/>
  <c r="U53" i="271"/>
  <c r="U103" i="271" s="1"/>
  <c r="P53" i="271"/>
  <c r="P103" i="271" s="1"/>
  <c r="J53" i="271"/>
  <c r="E53" i="271"/>
  <c r="M53" i="271"/>
  <c r="M103" i="271" s="1"/>
  <c r="X53" i="271"/>
  <c r="X103" i="271" s="1"/>
  <c r="AH53" i="271"/>
  <c r="AH103" i="271" s="1"/>
  <c r="AJ144" i="271"/>
  <c r="N145" i="271"/>
  <c r="AP145" i="271"/>
  <c r="T146" i="271"/>
  <c r="AE146" i="271"/>
  <c r="AL147" i="271"/>
  <c r="R148" i="271"/>
  <c r="AB148" i="271"/>
  <c r="AM148" i="271"/>
  <c r="R149" i="271"/>
  <c r="H60" i="271"/>
  <c r="S60" i="271"/>
  <c r="S110" i="271" s="1"/>
  <c r="AD60" i="271"/>
  <c r="AD110" i="271" s="1"/>
  <c r="AN60" i="271"/>
  <c r="AN110" i="271" s="1"/>
  <c r="I61" i="271"/>
  <c r="T61" i="271"/>
  <c r="T111" i="271" s="1"/>
  <c r="AD61" i="271"/>
  <c r="AD111" i="271" s="1"/>
  <c r="X155" i="271"/>
  <c r="AF155" i="271"/>
  <c r="AN155" i="271"/>
  <c r="H157" i="271"/>
  <c r="X157" i="271"/>
  <c r="AN157" i="271"/>
  <c r="O158" i="271"/>
  <c r="D161" i="271"/>
  <c r="T161" i="271"/>
  <c r="AJ161" i="271"/>
  <c r="K162" i="271"/>
  <c r="C162" i="271"/>
  <c r="H163" i="271"/>
  <c r="P163" i="271"/>
  <c r="X163" i="271"/>
  <c r="AF163" i="271"/>
  <c r="AN163" i="271"/>
  <c r="P165" i="271"/>
  <c r="AF165" i="271"/>
  <c r="O166" i="271"/>
  <c r="L169" i="271"/>
  <c r="AB169" i="271"/>
  <c r="K170" i="271"/>
  <c r="C170" i="271"/>
  <c r="H171" i="271"/>
  <c r="P171" i="271"/>
  <c r="X171" i="271"/>
  <c r="AF171" i="271"/>
  <c r="AN171" i="271"/>
  <c r="H173" i="271"/>
  <c r="X173" i="271"/>
  <c r="AN173" i="271"/>
  <c r="AL152" i="271"/>
  <c r="AR156" i="271"/>
  <c r="AQ156" i="271"/>
  <c r="AS156" i="271" s="1"/>
  <c r="AL144" i="271"/>
  <c r="V146" i="271"/>
  <c r="AF148" i="271"/>
  <c r="AM61" i="271"/>
  <c r="AM111" i="271" s="1"/>
  <c r="AI61" i="271"/>
  <c r="AI111" i="271" s="1"/>
  <c r="AE61" i="271"/>
  <c r="AE111" i="271" s="1"/>
  <c r="AA61" i="271"/>
  <c r="AA111" i="271" s="1"/>
  <c r="W61" i="271"/>
  <c r="W111" i="271" s="1"/>
  <c r="S61" i="271"/>
  <c r="S111" i="271" s="1"/>
  <c r="O61" i="271"/>
  <c r="O111" i="271" s="1"/>
  <c r="K61" i="271"/>
  <c r="G61" i="271"/>
  <c r="C61" i="271"/>
  <c r="B111" i="271"/>
  <c r="B151" i="271" s="1"/>
  <c r="AL61" i="271"/>
  <c r="AL111" i="271" s="1"/>
  <c r="AG61" i="271"/>
  <c r="AG111" i="271" s="1"/>
  <c r="AB61" i="271"/>
  <c r="AB111" i="271" s="1"/>
  <c r="V61" i="271"/>
  <c r="V111" i="271" s="1"/>
  <c r="Q61" i="271"/>
  <c r="Q111" i="271" s="1"/>
  <c r="L61" i="271"/>
  <c r="F61" i="271"/>
  <c r="AP61" i="271"/>
  <c r="AP111" i="271" s="1"/>
  <c r="AF61" i="271"/>
  <c r="AF111" i="271" s="1"/>
  <c r="Z61" i="271"/>
  <c r="Z111" i="271" s="1"/>
  <c r="P61" i="271"/>
  <c r="P111" i="271" s="1"/>
  <c r="J61" i="271"/>
  <c r="AK61" i="271"/>
  <c r="AK111" i="271" s="1"/>
  <c r="U61" i="271"/>
  <c r="U111" i="271" s="1"/>
  <c r="E61" i="271"/>
  <c r="X61" i="271"/>
  <c r="X111" i="271" s="1"/>
  <c r="S152" i="271"/>
  <c r="AP152" i="271"/>
  <c r="U153" i="271"/>
  <c r="AK153" i="271"/>
  <c r="AI154" i="271"/>
  <c r="N156" i="271"/>
  <c r="I157" i="271"/>
  <c r="Q157" i="271"/>
  <c r="Y157" i="271"/>
  <c r="AG157" i="271"/>
  <c r="AO157" i="271"/>
  <c r="W158" i="271"/>
  <c r="D159" i="271"/>
  <c r="L159" i="271"/>
  <c r="T159" i="271"/>
  <c r="AB159" i="271"/>
  <c r="AJ159" i="271"/>
  <c r="B120" i="271"/>
  <c r="B160" i="271" s="1"/>
  <c r="AO70" i="271"/>
  <c r="AO120" i="271" s="1"/>
  <c r="AK70" i="271"/>
  <c r="AK120" i="271" s="1"/>
  <c r="AG70" i="271"/>
  <c r="AG120" i="271" s="1"/>
  <c r="AC70" i="271"/>
  <c r="AC120" i="271" s="1"/>
  <c r="Y70" i="271"/>
  <c r="Y120" i="271" s="1"/>
  <c r="U70" i="271"/>
  <c r="U120" i="271" s="1"/>
  <c r="Q70" i="271"/>
  <c r="Q120" i="271" s="1"/>
  <c r="M70" i="271"/>
  <c r="M120" i="271" s="1"/>
  <c r="I70" i="271"/>
  <c r="I120" i="271" s="1"/>
  <c r="E70" i="271"/>
  <c r="E120" i="271" s="1"/>
  <c r="AN70" i="271"/>
  <c r="AN120" i="271" s="1"/>
  <c r="AJ70" i="271"/>
  <c r="AJ120" i="271" s="1"/>
  <c r="AF70" i="271"/>
  <c r="AF120" i="271" s="1"/>
  <c r="AB70" i="271"/>
  <c r="AB120" i="271" s="1"/>
  <c r="X70" i="271"/>
  <c r="X120" i="271" s="1"/>
  <c r="T70" i="271"/>
  <c r="T120" i="271" s="1"/>
  <c r="P70" i="271"/>
  <c r="P120" i="271" s="1"/>
  <c r="L70" i="271"/>
  <c r="L120" i="271" s="1"/>
  <c r="H70" i="271"/>
  <c r="H120" i="271" s="1"/>
  <c r="D70" i="271"/>
  <c r="D120" i="271" s="1"/>
  <c r="AM70" i="271"/>
  <c r="AM120" i="271" s="1"/>
  <c r="AE70" i="271"/>
  <c r="AE120" i="271" s="1"/>
  <c r="W70" i="271"/>
  <c r="W120" i="271" s="1"/>
  <c r="O70" i="271"/>
  <c r="O120" i="271" s="1"/>
  <c r="G70" i="271"/>
  <c r="G120" i="271" s="1"/>
  <c r="AL70" i="271"/>
  <c r="AL120" i="271" s="1"/>
  <c r="AD70" i="271"/>
  <c r="AD120" i="271" s="1"/>
  <c r="V70" i="271"/>
  <c r="V120" i="271" s="1"/>
  <c r="N70" i="271"/>
  <c r="N120" i="271" s="1"/>
  <c r="F70" i="271"/>
  <c r="F120" i="271" s="1"/>
  <c r="AA70" i="271"/>
  <c r="AA120" i="271" s="1"/>
  <c r="C70" i="271"/>
  <c r="AQ70" i="271"/>
  <c r="C120" i="271" s="1"/>
  <c r="AI70" i="271"/>
  <c r="AI120" i="271" s="1"/>
  <c r="S70" i="271"/>
  <c r="S120" i="271" s="1"/>
  <c r="K70" i="271"/>
  <c r="K120" i="271" s="1"/>
  <c r="AH70" i="271"/>
  <c r="AH120" i="271" s="1"/>
  <c r="E161" i="271"/>
  <c r="M161" i="271"/>
  <c r="U161" i="271"/>
  <c r="AC161" i="271"/>
  <c r="AK161" i="271"/>
  <c r="AI162" i="271"/>
  <c r="N164" i="271"/>
  <c r="AD164" i="271"/>
  <c r="I165" i="271"/>
  <c r="Q165" i="271"/>
  <c r="Y165" i="271"/>
  <c r="AG165" i="271"/>
  <c r="AO165" i="271"/>
  <c r="W166" i="271"/>
  <c r="D167" i="271"/>
  <c r="L167" i="271"/>
  <c r="T167" i="271"/>
  <c r="AB167" i="271"/>
  <c r="AJ167" i="271"/>
  <c r="B128" i="271"/>
  <c r="B168" i="271" s="1"/>
  <c r="AO78" i="271"/>
  <c r="AO128" i="271" s="1"/>
  <c r="AK78" i="271"/>
  <c r="AK128" i="271" s="1"/>
  <c r="AG78" i="271"/>
  <c r="AG128" i="271" s="1"/>
  <c r="AC78" i="271"/>
  <c r="AC128" i="271" s="1"/>
  <c r="Y78" i="271"/>
  <c r="Y128" i="271" s="1"/>
  <c r="U78" i="271"/>
  <c r="U128" i="271" s="1"/>
  <c r="Q78" i="271"/>
  <c r="Q128" i="271" s="1"/>
  <c r="M78" i="271"/>
  <c r="M128" i="271" s="1"/>
  <c r="I78" i="271"/>
  <c r="I128" i="271" s="1"/>
  <c r="E78" i="271"/>
  <c r="E128" i="271" s="1"/>
  <c r="AN78" i="271"/>
  <c r="AN128" i="271" s="1"/>
  <c r="AJ78" i="271"/>
  <c r="AJ128" i="271" s="1"/>
  <c r="AF78" i="271"/>
  <c r="AF128" i="271" s="1"/>
  <c r="AB78" i="271"/>
  <c r="AB128" i="271" s="1"/>
  <c r="X78" i="271"/>
  <c r="X128" i="271" s="1"/>
  <c r="T78" i="271"/>
  <c r="T128" i="271" s="1"/>
  <c r="P78" i="271"/>
  <c r="P128" i="271" s="1"/>
  <c r="L78" i="271"/>
  <c r="L128" i="271" s="1"/>
  <c r="H78" i="271"/>
  <c r="H128" i="271" s="1"/>
  <c r="D78" i="271"/>
  <c r="D128" i="271" s="1"/>
  <c r="AM78" i="271"/>
  <c r="AM128" i="271" s="1"/>
  <c r="AE78" i="271"/>
  <c r="AE128" i="271" s="1"/>
  <c r="W78" i="271"/>
  <c r="W128" i="271" s="1"/>
  <c r="O78" i="271"/>
  <c r="O128" i="271" s="1"/>
  <c r="G78" i="271"/>
  <c r="G128" i="271" s="1"/>
  <c r="AL78" i="271"/>
  <c r="AL128" i="271" s="1"/>
  <c r="AD78" i="271"/>
  <c r="AD128" i="271" s="1"/>
  <c r="V78" i="271"/>
  <c r="V128" i="271" s="1"/>
  <c r="N78" i="271"/>
  <c r="N128" i="271" s="1"/>
  <c r="F78" i="271"/>
  <c r="F128" i="271" s="1"/>
  <c r="AI78" i="271"/>
  <c r="AI128" i="271" s="1"/>
  <c r="S78" i="271"/>
  <c r="S128" i="271" s="1"/>
  <c r="C78" i="271"/>
  <c r="AQ78" i="271"/>
  <c r="C128" i="271" s="1"/>
  <c r="AA78" i="271"/>
  <c r="AA128" i="271" s="1"/>
  <c r="K78" i="271"/>
  <c r="K128" i="271" s="1"/>
  <c r="AH78" i="271"/>
  <c r="AH128" i="271" s="1"/>
  <c r="E169" i="271"/>
  <c r="M169" i="271"/>
  <c r="U169" i="271"/>
  <c r="AC169" i="271"/>
  <c r="AK169" i="271"/>
  <c r="AI170" i="271"/>
  <c r="C171" i="271"/>
  <c r="N172" i="271"/>
  <c r="AD172" i="271"/>
  <c r="I173" i="271"/>
  <c r="Q173" i="271"/>
  <c r="Y173" i="271"/>
  <c r="AG173" i="271"/>
  <c r="AO173" i="271"/>
  <c r="N174" i="271"/>
  <c r="U174" i="271"/>
  <c r="AA174" i="271"/>
  <c r="AI174" i="271"/>
  <c r="AP174" i="271"/>
  <c r="D175" i="271"/>
  <c r="I175" i="271"/>
  <c r="O175" i="271"/>
  <c r="T175" i="271"/>
  <c r="Y175" i="271"/>
  <c r="AE175" i="271"/>
  <c r="AJ175" i="271"/>
  <c r="AO175" i="271"/>
  <c r="E176" i="271"/>
  <c r="S176" i="271"/>
  <c r="Z176" i="271"/>
  <c r="AG176" i="271"/>
  <c r="AO176" i="271"/>
  <c r="H177" i="271"/>
  <c r="M177" i="271"/>
  <c r="S177" i="271"/>
  <c r="X177" i="271"/>
  <c r="AC177" i="271"/>
  <c r="AI177" i="271"/>
  <c r="AN177" i="271"/>
  <c r="J178" i="271"/>
  <c r="J218" i="271"/>
  <c r="Y178" i="271"/>
  <c r="Y218" i="271"/>
  <c r="AE218" i="271"/>
  <c r="AE178" i="271"/>
  <c r="N142" i="271"/>
  <c r="V148" i="271"/>
  <c r="W60" i="271"/>
  <c r="W110" i="271" s="1"/>
  <c r="AD156" i="271"/>
  <c r="G52" i="271"/>
  <c r="R52" i="271"/>
  <c r="R102" i="271" s="1"/>
  <c r="AB52" i="271"/>
  <c r="AB102" i="271" s="1"/>
  <c r="AM52" i="271"/>
  <c r="AM102" i="271" s="1"/>
  <c r="H53" i="271"/>
  <c r="R53" i="271"/>
  <c r="R103" i="271" s="1"/>
  <c r="AC53" i="271"/>
  <c r="AC103" i="271" s="1"/>
  <c r="AN53" i="271"/>
  <c r="AN103" i="271" s="1"/>
  <c r="AN144" i="271"/>
  <c r="Y145" i="271"/>
  <c r="AJ146" i="271"/>
  <c r="AG147" i="271"/>
  <c r="AO58" i="271"/>
  <c r="AO108" i="271" s="1"/>
  <c r="AK58" i="271"/>
  <c r="AK108" i="271" s="1"/>
  <c r="AG58" i="271"/>
  <c r="AG108" i="271" s="1"/>
  <c r="AC58" i="271"/>
  <c r="AC108" i="271" s="1"/>
  <c r="Y58" i="271"/>
  <c r="Y108" i="271" s="1"/>
  <c r="U58" i="271"/>
  <c r="U108" i="271" s="1"/>
  <c r="Q58" i="271"/>
  <c r="Q108" i="271" s="1"/>
  <c r="M58" i="271"/>
  <c r="M108" i="271" s="1"/>
  <c r="I58" i="271"/>
  <c r="E58" i="271"/>
  <c r="AP58" i="271"/>
  <c r="AP108" i="271" s="1"/>
  <c r="AJ58" i="271"/>
  <c r="AJ108" i="271" s="1"/>
  <c r="AE58" i="271"/>
  <c r="AE108" i="271" s="1"/>
  <c r="Z58" i="271"/>
  <c r="Z108" i="271" s="1"/>
  <c r="T58" i="271"/>
  <c r="T108" i="271" s="1"/>
  <c r="O58" i="271"/>
  <c r="O108" i="271" s="1"/>
  <c r="J58" i="271"/>
  <c r="D58" i="271"/>
  <c r="AN58" i="271"/>
  <c r="AN108" i="271" s="1"/>
  <c r="AD58" i="271"/>
  <c r="AD108" i="271" s="1"/>
  <c r="S58" i="271"/>
  <c r="S108" i="271" s="1"/>
  <c r="N58" i="271"/>
  <c r="N108" i="271" s="1"/>
  <c r="C58" i="271"/>
  <c r="B108" i="271"/>
  <c r="B148" i="271" s="1"/>
  <c r="AI58" i="271"/>
  <c r="AI108" i="271" s="1"/>
  <c r="X58" i="271"/>
  <c r="X108" i="271" s="1"/>
  <c r="H58" i="271"/>
  <c r="L58" i="271"/>
  <c r="W58" i="271"/>
  <c r="W108" i="271" s="1"/>
  <c r="AH58" i="271"/>
  <c r="AH108" i="271" s="1"/>
  <c r="B109" i="271"/>
  <c r="B149" i="271" s="1"/>
  <c r="AM59" i="271"/>
  <c r="AM109" i="271" s="1"/>
  <c r="AI59" i="271"/>
  <c r="AI109" i="271" s="1"/>
  <c r="AE59" i="271"/>
  <c r="AE109" i="271" s="1"/>
  <c r="AA59" i="271"/>
  <c r="AA109" i="271" s="1"/>
  <c r="W59" i="271"/>
  <c r="W109" i="271" s="1"/>
  <c r="S59" i="271"/>
  <c r="S109" i="271" s="1"/>
  <c r="O59" i="271"/>
  <c r="O109" i="271" s="1"/>
  <c r="K59" i="271"/>
  <c r="G59" i="271"/>
  <c r="C59" i="271"/>
  <c r="AP59" i="271"/>
  <c r="AP109" i="271" s="1"/>
  <c r="AK59" i="271"/>
  <c r="AK109" i="271" s="1"/>
  <c r="AF59" i="271"/>
  <c r="AF109" i="271" s="1"/>
  <c r="Z59" i="271"/>
  <c r="Z109" i="271" s="1"/>
  <c r="U59" i="271"/>
  <c r="U109" i="271" s="1"/>
  <c r="P59" i="271"/>
  <c r="P109" i="271" s="1"/>
  <c r="J59" i="271"/>
  <c r="E59" i="271"/>
  <c r="AO59" i="271"/>
  <c r="AO109" i="271" s="1"/>
  <c r="AD59" i="271"/>
  <c r="AD109" i="271" s="1"/>
  <c r="T59" i="271"/>
  <c r="T109" i="271" s="1"/>
  <c r="I59" i="271"/>
  <c r="AJ59" i="271"/>
  <c r="AJ109" i="271" s="1"/>
  <c r="Y59" i="271"/>
  <c r="Y109" i="271" s="1"/>
  <c r="N59" i="271"/>
  <c r="N109" i="271" s="1"/>
  <c r="D59" i="271"/>
  <c r="M59" i="271"/>
  <c r="M109" i="271" s="1"/>
  <c r="X59" i="271"/>
  <c r="X109" i="271" s="1"/>
  <c r="AH59" i="271"/>
  <c r="AH109" i="271" s="1"/>
  <c r="C60" i="271"/>
  <c r="N60" i="271"/>
  <c r="N110" i="271" s="1"/>
  <c r="X60" i="271"/>
  <c r="X110" i="271" s="1"/>
  <c r="AI60" i="271"/>
  <c r="AI110" i="271" s="1"/>
  <c r="D61" i="271"/>
  <c r="N61" i="271"/>
  <c r="N111" i="271" s="1"/>
  <c r="Y61" i="271"/>
  <c r="Y111" i="271" s="1"/>
  <c r="AJ61" i="271"/>
  <c r="AJ111" i="271" s="1"/>
  <c r="AH156" i="271"/>
  <c r="AE158" i="271"/>
  <c r="J70" i="271"/>
  <c r="J120" i="271" s="1"/>
  <c r="AP70" i="271"/>
  <c r="AP120" i="271" s="1"/>
  <c r="AA162" i="271"/>
  <c r="AQ164" i="271"/>
  <c r="AS164" i="271" s="1"/>
  <c r="AR164" i="271"/>
  <c r="AE166" i="271"/>
  <c r="J78" i="271"/>
  <c r="J128" i="271" s="1"/>
  <c r="AP78" i="271"/>
  <c r="AP128" i="271" s="1"/>
  <c r="AA170" i="271"/>
  <c r="O174" i="271"/>
  <c r="N176" i="271"/>
  <c r="U176" i="271"/>
  <c r="S218" i="271"/>
  <c r="S178" i="271"/>
  <c r="C163" i="271"/>
  <c r="AQ172" i="271"/>
  <c r="AS172" i="271" s="1"/>
  <c r="AR172" i="271"/>
  <c r="D177" i="271"/>
  <c r="T177" i="271"/>
  <c r="AJ177" i="271"/>
  <c r="K218" i="271"/>
  <c r="K178" i="271"/>
  <c r="AA218" i="271"/>
  <c r="AA178" i="271"/>
  <c r="B219" i="271"/>
  <c r="AQ179" i="271"/>
  <c r="AG155" i="271"/>
  <c r="O156" i="271"/>
  <c r="AM156" i="271"/>
  <c r="T157" i="271"/>
  <c r="B118" i="271"/>
  <c r="B158" i="271" s="1"/>
  <c r="AO68" i="271"/>
  <c r="AO118" i="271" s="1"/>
  <c r="AK68" i="271"/>
  <c r="AK118" i="271" s="1"/>
  <c r="AG68" i="271"/>
  <c r="AG118" i="271" s="1"/>
  <c r="AC68" i="271"/>
  <c r="AC118" i="271" s="1"/>
  <c r="Y68" i="271"/>
  <c r="Y118" i="271" s="1"/>
  <c r="U68" i="271"/>
  <c r="U118" i="271" s="1"/>
  <c r="Q68" i="271"/>
  <c r="Q118" i="271" s="1"/>
  <c r="M68" i="271"/>
  <c r="M118" i="271" s="1"/>
  <c r="I68" i="271"/>
  <c r="I118" i="271" s="1"/>
  <c r="E68" i="271"/>
  <c r="E118" i="271" s="1"/>
  <c r="AN68" i="271"/>
  <c r="AN118" i="271" s="1"/>
  <c r="AJ68" i="271"/>
  <c r="AJ118" i="271" s="1"/>
  <c r="AF68" i="271"/>
  <c r="AF118" i="271" s="1"/>
  <c r="AB68" i="271"/>
  <c r="AB118" i="271" s="1"/>
  <c r="X68" i="271"/>
  <c r="X118" i="271" s="1"/>
  <c r="T68" i="271"/>
  <c r="T118" i="271" s="1"/>
  <c r="P68" i="271"/>
  <c r="P118" i="271" s="1"/>
  <c r="L68" i="271"/>
  <c r="L118" i="271" s="1"/>
  <c r="H68" i="271"/>
  <c r="H118" i="271" s="1"/>
  <c r="D68" i="271"/>
  <c r="D118" i="271" s="1"/>
  <c r="M159" i="271"/>
  <c r="AK159" i="271"/>
  <c r="X161" i="271"/>
  <c r="F162" i="271"/>
  <c r="V162" i="271"/>
  <c r="I163" i="271"/>
  <c r="Y163" i="271"/>
  <c r="W164" i="271"/>
  <c r="AM164" i="271"/>
  <c r="L165" i="271"/>
  <c r="AB165" i="271"/>
  <c r="B126" i="271"/>
  <c r="B166" i="271" s="1"/>
  <c r="AO76" i="271"/>
  <c r="AO126" i="271" s="1"/>
  <c r="AK76" i="271"/>
  <c r="AK126" i="271" s="1"/>
  <c r="AG76" i="271"/>
  <c r="AG126" i="271" s="1"/>
  <c r="AC76" i="271"/>
  <c r="AC126" i="271" s="1"/>
  <c r="Y76" i="271"/>
  <c r="Y126" i="271" s="1"/>
  <c r="U76" i="271"/>
  <c r="U126" i="271" s="1"/>
  <c r="Q76" i="271"/>
  <c r="Q126" i="271" s="1"/>
  <c r="M76" i="271"/>
  <c r="M126" i="271" s="1"/>
  <c r="I76" i="271"/>
  <c r="I126" i="271" s="1"/>
  <c r="E76" i="271"/>
  <c r="E126" i="271" s="1"/>
  <c r="AN76" i="271"/>
  <c r="AN126" i="271" s="1"/>
  <c r="AJ76" i="271"/>
  <c r="AJ126" i="271" s="1"/>
  <c r="AF76" i="271"/>
  <c r="AF126" i="271" s="1"/>
  <c r="AB76" i="271"/>
  <c r="AB126" i="271" s="1"/>
  <c r="X76" i="271"/>
  <c r="X126" i="271" s="1"/>
  <c r="T76" i="271"/>
  <c r="T126" i="271" s="1"/>
  <c r="P76" i="271"/>
  <c r="P126" i="271" s="1"/>
  <c r="L76" i="271"/>
  <c r="L126" i="271" s="1"/>
  <c r="H76" i="271"/>
  <c r="H126" i="271" s="1"/>
  <c r="D76" i="271"/>
  <c r="D126" i="271" s="1"/>
  <c r="J76" i="271"/>
  <c r="J126" i="271" s="1"/>
  <c r="R76" i="271"/>
  <c r="R126" i="271" s="1"/>
  <c r="Z76" i="271"/>
  <c r="Z126" i="271" s="1"/>
  <c r="AH76" i="271"/>
  <c r="AH126" i="271" s="1"/>
  <c r="AP76" i="271"/>
  <c r="AP126" i="271" s="1"/>
  <c r="M167" i="271"/>
  <c r="AC167" i="271"/>
  <c r="P169" i="271"/>
  <c r="AF169" i="271"/>
  <c r="F170" i="271"/>
  <c r="V170" i="271"/>
  <c r="AL170" i="271"/>
  <c r="Q171" i="271"/>
  <c r="AG171" i="271"/>
  <c r="G172" i="271"/>
  <c r="AE172" i="271"/>
  <c r="D173" i="271"/>
  <c r="T173" i="271"/>
  <c r="AJ173" i="271"/>
  <c r="AD174" i="271"/>
  <c r="C174" i="271"/>
  <c r="K175" i="271"/>
  <c r="AI176" i="271"/>
  <c r="O177" i="271"/>
  <c r="Y177" i="271"/>
  <c r="E218" i="271"/>
  <c r="E178" i="271"/>
  <c r="AB145" i="271"/>
  <c r="AJ153" i="271"/>
  <c r="AR155" i="271"/>
  <c r="P157" i="271"/>
  <c r="AF157" i="271"/>
  <c r="L161" i="271"/>
  <c r="H165" i="271"/>
  <c r="X165" i="271"/>
  <c r="AN165" i="271"/>
  <c r="D169" i="271"/>
  <c r="T169" i="271"/>
  <c r="AJ169" i="271"/>
  <c r="AR171" i="271"/>
  <c r="AQ171" i="271"/>
  <c r="AS171" i="271" s="1"/>
  <c r="P173" i="271"/>
  <c r="AF173" i="271"/>
  <c r="G175" i="271"/>
  <c r="W175" i="271"/>
  <c r="AM175" i="271"/>
  <c r="AD176" i="271"/>
  <c r="E177" i="271"/>
  <c r="U177" i="271"/>
  <c r="AK177" i="271"/>
  <c r="N154" i="271"/>
  <c r="AD154" i="271"/>
  <c r="G156" i="271"/>
  <c r="AE156" i="271"/>
  <c r="AJ157" i="271"/>
  <c r="J68" i="271"/>
  <c r="J118" i="271" s="1"/>
  <c r="R68" i="271"/>
  <c r="R118" i="271" s="1"/>
  <c r="Z68" i="271"/>
  <c r="Z118" i="271" s="1"/>
  <c r="AH68" i="271"/>
  <c r="AH118" i="271" s="1"/>
  <c r="AP68" i="271"/>
  <c r="AP118" i="271" s="1"/>
  <c r="U159" i="271"/>
  <c r="P161" i="271"/>
  <c r="AN161" i="271"/>
  <c r="N162" i="271"/>
  <c r="AL162" i="271"/>
  <c r="Q163" i="271"/>
  <c r="AG163" i="271"/>
  <c r="O164" i="271"/>
  <c r="AE164" i="271"/>
  <c r="D165" i="271"/>
  <c r="T165" i="271"/>
  <c r="AJ165" i="271"/>
  <c r="E167" i="271"/>
  <c r="U167" i="271"/>
  <c r="AK167" i="271"/>
  <c r="H169" i="271"/>
  <c r="X169" i="271"/>
  <c r="AN169" i="271"/>
  <c r="N170" i="271"/>
  <c r="AD170" i="271"/>
  <c r="I171" i="271"/>
  <c r="Y171" i="271"/>
  <c r="AO171" i="271"/>
  <c r="O172" i="271"/>
  <c r="AM172" i="271"/>
  <c r="L173" i="271"/>
  <c r="AB173" i="271"/>
  <c r="I174" i="271"/>
  <c r="AK174" i="271"/>
  <c r="AA175" i="271"/>
  <c r="C175" i="271"/>
  <c r="AP176" i="271"/>
  <c r="I177" i="271"/>
  <c r="AE177" i="271"/>
  <c r="AO177" i="271"/>
  <c r="Z218" i="271"/>
  <c r="Z178" i="271"/>
  <c r="AO218" i="271"/>
  <c r="AO178" i="271"/>
  <c r="AF144" i="271"/>
  <c r="AL145" i="271"/>
  <c r="AM57" i="271"/>
  <c r="AM107" i="271" s="1"/>
  <c r="AI57" i="271"/>
  <c r="AI107" i="271" s="1"/>
  <c r="AE57" i="271"/>
  <c r="AE107" i="271" s="1"/>
  <c r="AA57" i="271"/>
  <c r="AA107" i="271" s="1"/>
  <c r="W57" i="271"/>
  <c r="W107" i="271" s="1"/>
  <c r="S57" i="271"/>
  <c r="S107" i="271" s="1"/>
  <c r="O57" i="271"/>
  <c r="O107" i="271" s="1"/>
  <c r="K57" i="271"/>
  <c r="G57" i="271"/>
  <c r="C57" i="271"/>
  <c r="R57" i="271"/>
  <c r="R107" i="271" s="1"/>
  <c r="AH57" i="271"/>
  <c r="AH107" i="271" s="1"/>
  <c r="Y153" i="271"/>
  <c r="O154" i="271"/>
  <c r="W154" i="271"/>
  <c r="AM154" i="271"/>
  <c r="J66" i="271"/>
  <c r="J116" i="271" s="1"/>
  <c r="E157" i="271"/>
  <c r="U157" i="271"/>
  <c r="AC157" i="271"/>
  <c r="AK157" i="271"/>
  <c r="C68" i="271"/>
  <c r="K68" i="271"/>
  <c r="K118" i="271" s="1"/>
  <c r="S68" i="271"/>
  <c r="S118" i="271" s="1"/>
  <c r="AA68" i="271"/>
  <c r="AA118" i="271" s="1"/>
  <c r="AI68" i="271"/>
  <c r="AI118" i="271" s="1"/>
  <c r="AQ68" i="271"/>
  <c r="C118" i="271" s="1"/>
  <c r="H159" i="271"/>
  <c r="I169" i="271"/>
  <c r="Y169" i="271"/>
  <c r="AO169" i="271"/>
  <c r="O170" i="271"/>
  <c r="AE170" i="271"/>
  <c r="L171" i="271"/>
  <c r="AB171" i="271"/>
  <c r="AO82" i="271"/>
  <c r="AO132" i="271" s="1"/>
  <c r="AK82" i="271"/>
  <c r="AK132" i="271" s="1"/>
  <c r="AG82" i="271"/>
  <c r="AG132" i="271" s="1"/>
  <c r="AC82" i="271"/>
  <c r="AC132" i="271" s="1"/>
  <c r="Y82" i="271"/>
  <c r="Y132" i="271" s="1"/>
  <c r="U82" i="271"/>
  <c r="U132" i="271" s="1"/>
  <c r="Q82" i="271"/>
  <c r="Q132" i="271" s="1"/>
  <c r="M82" i="271"/>
  <c r="M132" i="271" s="1"/>
  <c r="I82" i="271"/>
  <c r="I132" i="271" s="1"/>
  <c r="E82" i="271"/>
  <c r="E132" i="271" s="1"/>
  <c r="AN82" i="271"/>
  <c r="AN132" i="271" s="1"/>
  <c r="AJ82" i="271"/>
  <c r="AJ132" i="271" s="1"/>
  <c r="AF82" i="271"/>
  <c r="AF132" i="271" s="1"/>
  <c r="AB82" i="271"/>
  <c r="AB132" i="271" s="1"/>
  <c r="X82" i="271"/>
  <c r="X132" i="271" s="1"/>
  <c r="T82" i="271"/>
  <c r="T132" i="271" s="1"/>
  <c r="P82" i="271"/>
  <c r="P132" i="271" s="1"/>
  <c r="L82" i="271"/>
  <c r="L132" i="271" s="1"/>
  <c r="H82" i="271"/>
  <c r="H132" i="271" s="1"/>
  <c r="D82" i="271"/>
  <c r="D132" i="271" s="1"/>
  <c r="J82" i="271"/>
  <c r="J132" i="271" s="1"/>
  <c r="Z82" i="271"/>
  <c r="Z132" i="271" s="1"/>
  <c r="AH82" i="271"/>
  <c r="AH132" i="271" s="1"/>
  <c r="AP82" i="271"/>
  <c r="AP132" i="271" s="1"/>
  <c r="U173" i="271"/>
  <c r="AC173" i="271"/>
  <c r="J174" i="271"/>
  <c r="I176" i="271"/>
  <c r="O176" i="271"/>
  <c r="N178" i="271"/>
  <c r="N218" i="271"/>
  <c r="U178" i="271"/>
  <c r="U218" i="271"/>
  <c r="AP178" i="271"/>
  <c r="AP218" i="271"/>
  <c r="L177" i="271"/>
  <c r="AB177" i="271"/>
  <c r="C218" i="271"/>
  <c r="C178" i="271"/>
  <c r="X153" i="271"/>
  <c r="L157" i="271"/>
  <c r="AL154" i="271"/>
  <c r="Q155" i="271"/>
  <c r="W156" i="271"/>
  <c r="D157" i="271"/>
  <c r="AB157" i="271"/>
  <c r="E159" i="271"/>
  <c r="AC159" i="271"/>
  <c r="H161" i="271"/>
  <c r="AF161" i="271"/>
  <c r="AD162" i="271"/>
  <c r="AO163" i="271"/>
  <c r="W172" i="271"/>
  <c r="AA144" i="271"/>
  <c r="B106" i="271"/>
  <c r="B146" i="271" s="1"/>
  <c r="AO56" i="271"/>
  <c r="AO106" i="271" s="1"/>
  <c r="AK56" i="271"/>
  <c r="AK106" i="271" s="1"/>
  <c r="AG56" i="271"/>
  <c r="AG106" i="271" s="1"/>
  <c r="AC56" i="271"/>
  <c r="AC106" i="271" s="1"/>
  <c r="Y56" i="271"/>
  <c r="Y106" i="271" s="1"/>
  <c r="U56" i="271"/>
  <c r="U106" i="271" s="1"/>
  <c r="Q56" i="271"/>
  <c r="Q106" i="271" s="1"/>
  <c r="M56" i="271"/>
  <c r="M106" i="271" s="1"/>
  <c r="I56" i="271"/>
  <c r="E56" i="271"/>
  <c r="G56" i="271"/>
  <c r="L56" i="271"/>
  <c r="R56" i="271"/>
  <c r="R106" i="271" s="1"/>
  <c r="W56" i="271"/>
  <c r="W106" i="271" s="1"/>
  <c r="AB56" i="271"/>
  <c r="AB106" i="271" s="1"/>
  <c r="AH56" i="271"/>
  <c r="AH106" i="271" s="1"/>
  <c r="AM56" i="271"/>
  <c r="AM106" i="271" s="1"/>
  <c r="H57" i="271"/>
  <c r="M57" i="271"/>
  <c r="M107" i="271" s="1"/>
  <c r="X57" i="271"/>
  <c r="X107" i="271" s="1"/>
  <c r="AC57" i="271"/>
  <c r="AC107" i="271" s="1"/>
  <c r="AN57" i="271"/>
  <c r="AN107" i="271" s="1"/>
  <c r="T155" i="271"/>
  <c r="AO66" i="271"/>
  <c r="AO116" i="271" s="1"/>
  <c r="AK66" i="271"/>
  <c r="AK116" i="271" s="1"/>
  <c r="AG66" i="271"/>
  <c r="AG116" i="271" s="1"/>
  <c r="AC66" i="271"/>
  <c r="AC116" i="271" s="1"/>
  <c r="Y66" i="271"/>
  <c r="Y116" i="271" s="1"/>
  <c r="U66" i="271"/>
  <c r="U116" i="271" s="1"/>
  <c r="Q66" i="271"/>
  <c r="Q116" i="271" s="1"/>
  <c r="M66" i="271"/>
  <c r="M116" i="271" s="1"/>
  <c r="I66" i="271"/>
  <c r="I116" i="271" s="1"/>
  <c r="E66" i="271"/>
  <c r="E116" i="271" s="1"/>
  <c r="AN66" i="271"/>
  <c r="AN116" i="271" s="1"/>
  <c r="AJ66" i="271"/>
  <c r="AJ116" i="271" s="1"/>
  <c r="AF66" i="271"/>
  <c r="AF116" i="271" s="1"/>
  <c r="AB66" i="271"/>
  <c r="AB116" i="271" s="1"/>
  <c r="X66" i="271"/>
  <c r="X116" i="271" s="1"/>
  <c r="T66" i="271"/>
  <c r="T116" i="271" s="1"/>
  <c r="P66" i="271"/>
  <c r="P116" i="271" s="1"/>
  <c r="L66" i="271"/>
  <c r="L116" i="271" s="1"/>
  <c r="H66" i="271"/>
  <c r="H116" i="271" s="1"/>
  <c r="D66" i="271"/>
  <c r="D116" i="271" s="1"/>
  <c r="R66" i="271"/>
  <c r="R116" i="271" s="1"/>
  <c r="Z66" i="271"/>
  <c r="Z116" i="271" s="1"/>
  <c r="AP66" i="271"/>
  <c r="AP116" i="271" s="1"/>
  <c r="M157" i="271"/>
  <c r="P159" i="271"/>
  <c r="X159" i="271"/>
  <c r="AF159" i="271"/>
  <c r="AN159" i="271"/>
  <c r="I161" i="271"/>
  <c r="Q161" i="271"/>
  <c r="Y161" i="271"/>
  <c r="AG161" i="271"/>
  <c r="AO161" i="271"/>
  <c r="G162" i="271"/>
  <c r="O162" i="271"/>
  <c r="W162" i="271"/>
  <c r="AE162" i="271"/>
  <c r="AM162" i="271"/>
  <c r="D163" i="271"/>
  <c r="L163" i="271"/>
  <c r="T163" i="271"/>
  <c r="AB163" i="271"/>
  <c r="AJ163" i="271"/>
  <c r="AO74" i="271"/>
  <c r="AO124" i="271" s="1"/>
  <c r="AK74" i="271"/>
  <c r="AK124" i="271" s="1"/>
  <c r="AG74" i="271"/>
  <c r="AG124" i="271" s="1"/>
  <c r="AC74" i="271"/>
  <c r="AC124" i="271" s="1"/>
  <c r="Y74" i="271"/>
  <c r="Y124" i="271" s="1"/>
  <c r="U74" i="271"/>
  <c r="U124" i="271" s="1"/>
  <c r="Q74" i="271"/>
  <c r="Q124" i="271" s="1"/>
  <c r="M74" i="271"/>
  <c r="M124" i="271" s="1"/>
  <c r="I74" i="271"/>
  <c r="I124" i="271" s="1"/>
  <c r="E74" i="271"/>
  <c r="E124" i="271" s="1"/>
  <c r="AN74" i="271"/>
  <c r="AN124" i="271" s="1"/>
  <c r="AJ74" i="271"/>
  <c r="AJ124" i="271" s="1"/>
  <c r="AF74" i="271"/>
  <c r="AF124" i="271" s="1"/>
  <c r="AB74" i="271"/>
  <c r="AB124" i="271" s="1"/>
  <c r="X74" i="271"/>
  <c r="X124" i="271" s="1"/>
  <c r="T74" i="271"/>
  <c r="T124" i="271" s="1"/>
  <c r="P74" i="271"/>
  <c r="P124" i="271" s="1"/>
  <c r="L74" i="271"/>
  <c r="L124" i="271" s="1"/>
  <c r="H74" i="271"/>
  <c r="H124" i="271" s="1"/>
  <c r="D74" i="271"/>
  <c r="D124" i="271" s="1"/>
  <c r="J74" i="271"/>
  <c r="J124" i="271" s="1"/>
  <c r="R74" i="271"/>
  <c r="R124" i="271" s="1"/>
  <c r="Z74" i="271"/>
  <c r="Z124" i="271" s="1"/>
  <c r="AH74" i="271"/>
  <c r="AH124" i="271" s="1"/>
  <c r="AP74" i="271"/>
  <c r="AP124" i="271" s="1"/>
  <c r="E165" i="271"/>
  <c r="M165" i="271"/>
  <c r="U165" i="271"/>
  <c r="AC165" i="271"/>
  <c r="AK165" i="271"/>
  <c r="C76" i="271"/>
  <c r="K76" i="271"/>
  <c r="K126" i="271" s="1"/>
  <c r="S76" i="271"/>
  <c r="S126" i="271" s="1"/>
  <c r="AA76" i="271"/>
  <c r="AA126" i="271" s="1"/>
  <c r="AI76" i="271"/>
  <c r="AI126" i="271" s="1"/>
  <c r="AQ76" i="271"/>
  <c r="C126" i="271" s="1"/>
  <c r="H167" i="271"/>
  <c r="X167" i="271"/>
  <c r="AF167" i="271"/>
  <c r="AN167" i="271"/>
  <c r="Q169" i="271"/>
  <c r="AG169" i="271"/>
  <c r="G170" i="271"/>
  <c r="W170" i="271"/>
  <c r="AM170" i="271"/>
  <c r="D171" i="271"/>
  <c r="T171" i="271"/>
  <c r="AJ171" i="271"/>
  <c r="R82" i="271"/>
  <c r="R132" i="271" s="1"/>
  <c r="E173" i="271"/>
  <c r="M173" i="271"/>
  <c r="Y174" i="271"/>
  <c r="AP175" i="271"/>
  <c r="P177" i="271"/>
  <c r="B104" i="271"/>
  <c r="B144" i="271" s="1"/>
  <c r="AO54" i="271"/>
  <c r="AO104" i="271" s="1"/>
  <c r="AK54" i="271"/>
  <c r="AK104" i="271" s="1"/>
  <c r="AG54" i="271"/>
  <c r="AG104" i="271" s="1"/>
  <c r="AC54" i="271"/>
  <c r="AC104" i="271" s="1"/>
  <c r="Y54" i="271"/>
  <c r="Y104" i="271" s="1"/>
  <c r="U54" i="271"/>
  <c r="U104" i="271" s="1"/>
  <c r="Q54" i="271"/>
  <c r="Q104" i="271" s="1"/>
  <c r="M54" i="271"/>
  <c r="M104" i="271" s="1"/>
  <c r="I54" i="271"/>
  <c r="E54" i="271"/>
  <c r="G54" i="271"/>
  <c r="L54" i="271"/>
  <c r="R54" i="271"/>
  <c r="R104" i="271" s="1"/>
  <c r="W54" i="271"/>
  <c r="W104" i="271" s="1"/>
  <c r="AB54" i="271"/>
  <c r="AB104" i="271" s="1"/>
  <c r="AH54" i="271"/>
  <c r="AH104" i="271" s="1"/>
  <c r="AM54" i="271"/>
  <c r="AM104" i="271" s="1"/>
  <c r="B105" i="271"/>
  <c r="B145" i="271" s="1"/>
  <c r="AM55" i="271"/>
  <c r="AM105" i="271" s="1"/>
  <c r="AI55" i="271"/>
  <c r="AI105" i="271" s="1"/>
  <c r="AE55" i="271"/>
  <c r="AE105" i="271" s="1"/>
  <c r="AA55" i="271"/>
  <c r="AA105" i="271" s="1"/>
  <c r="W55" i="271"/>
  <c r="W105" i="271" s="1"/>
  <c r="S55" i="271"/>
  <c r="S105" i="271" s="1"/>
  <c r="O55" i="271"/>
  <c r="O105" i="271" s="1"/>
  <c r="K55" i="271"/>
  <c r="G55" i="271"/>
  <c r="C55" i="271"/>
  <c r="H55" i="271"/>
  <c r="M55" i="271"/>
  <c r="M105" i="271" s="1"/>
  <c r="R55" i="271"/>
  <c r="R105" i="271" s="1"/>
  <c r="X55" i="271"/>
  <c r="X105" i="271" s="1"/>
  <c r="AC55" i="271"/>
  <c r="AC105" i="271" s="1"/>
  <c r="AH55" i="271"/>
  <c r="AH105" i="271" s="1"/>
  <c r="AN55" i="271"/>
  <c r="AN105" i="271" s="1"/>
  <c r="C56" i="271"/>
  <c r="H56" i="271"/>
  <c r="N56" i="271"/>
  <c r="N106" i="271" s="1"/>
  <c r="S56" i="271"/>
  <c r="S106" i="271" s="1"/>
  <c r="X56" i="271"/>
  <c r="X106" i="271" s="1"/>
  <c r="AD56" i="271"/>
  <c r="AD106" i="271" s="1"/>
  <c r="AI56" i="271"/>
  <c r="AI106" i="271" s="1"/>
  <c r="AN56" i="271"/>
  <c r="AN106" i="271" s="1"/>
  <c r="D57" i="271"/>
  <c r="I57" i="271"/>
  <c r="N57" i="271"/>
  <c r="N107" i="271" s="1"/>
  <c r="T57" i="271"/>
  <c r="T107" i="271" s="1"/>
  <c r="Y57" i="271"/>
  <c r="Y107" i="271" s="1"/>
  <c r="AD57" i="271"/>
  <c r="AD107" i="271" s="1"/>
  <c r="AJ57" i="271"/>
  <c r="AJ107" i="271" s="1"/>
  <c r="AO57" i="271"/>
  <c r="AO107" i="271" s="1"/>
  <c r="B112" i="271"/>
  <c r="B152" i="271" s="1"/>
  <c r="AO62" i="271"/>
  <c r="AO112" i="271" s="1"/>
  <c r="AK62" i="271"/>
  <c r="AK112" i="271" s="1"/>
  <c r="AG62" i="271"/>
  <c r="AG112" i="271" s="1"/>
  <c r="AC62" i="271"/>
  <c r="AC112" i="271" s="1"/>
  <c r="Y62" i="271"/>
  <c r="Y112" i="271" s="1"/>
  <c r="U62" i="271"/>
  <c r="U112" i="271" s="1"/>
  <c r="Q62" i="271"/>
  <c r="Q112" i="271" s="1"/>
  <c r="M62" i="271"/>
  <c r="M112" i="271" s="1"/>
  <c r="I62" i="271"/>
  <c r="E62" i="271"/>
  <c r="AN62" i="271"/>
  <c r="AN112" i="271" s="1"/>
  <c r="AJ62" i="271"/>
  <c r="AJ112" i="271" s="1"/>
  <c r="AF62" i="271"/>
  <c r="AF112" i="271" s="1"/>
  <c r="AB62" i="271"/>
  <c r="AB112" i="271" s="1"/>
  <c r="X62" i="271"/>
  <c r="X112" i="271" s="1"/>
  <c r="T62" i="271"/>
  <c r="T112" i="271" s="1"/>
  <c r="P62" i="271"/>
  <c r="P112" i="271" s="1"/>
  <c r="L62" i="271"/>
  <c r="H62" i="271"/>
  <c r="G62" i="271"/>
  <c r="O62" i="271"/>
  <c r="O112" i="271" s="1"/>
  <c r="W62" i="271"/>
  <c r="W112" i="271" s="1"/>
  <c r="AE62" i="271"/>
  <c r="AE112" i="271" s="1"/>
  <c r="AM62" i="271"/>
  <c r="AM112" i="271" s="1"/>
  <c r="B114" i="271"/>
  <c r="B154" i="271" s="1"/>
  <c r="AO64" i="271"/>
  <c r="AO114" i="271" s="1"/>
  <c r="AK64" i="271"/>
  <c r="AK114" i="271" s="1"/>
  <c r="AG64" i="271"/>
  <c r="AG114" i="271" s="1"/>
  <c r="AC64" i="271"/>
  <c r="AC114" i="271" s="1"/>
  <c r="Y64" i="271"/>
  <c r="Y114" i="271" s="1"/>
  <c r="U64" i="271"/>
  <c r="U114" i="271" s="1"/>
  <c r="Q64" i="271"/>
  <c r="Q114" i="271" s="1"/>
  <c r="M64" i="271"/>
  <c r="M114" i="271" s="1"/>
  <c r="I64" i="271"/>
  <c r="E64" i="271"/>
  <c r="AN64" i="271"/>
  <c r="AN114" i="271" s="1"/>
  <c r="AJ64" i="271"/>
  <c r="AJ114" i="271" s="1"/>
  <c r="AF64" i="271"/>
  <c r="AF114" i="271" s="1"/>
  <c r="AB64" i="271"/>
  <c r="AB114" i="271" s="1"/>
  <c r="X64" i="271"/>
  <c r="X114" i="271" s="1"/>
  <c r="T64" i="271"/>
  <c r="T114" i="271" s="1"/>
  <c r="P64" i="271"/>
  <c r="P114" i="271" s="1"/>
  <c r="L64" i="271"/>
  <c r="H64" i="271"/>
  <c r="D64" i="271"/>
  <c r="J64" i="271"/>
  <c r="R64" i="271"/>
  <c r="R114" i="271" s="1"/>
  <c r="Z64" i="271"/>
  <c r="Z114" i="271" s="1"/>
  <c r="AH64" i="271"/>
  <c r="AH114" i="271" s="1"/>
  <c r="AP64" i="271"/>
  <c r="AP114" i="271" s="1"/>
  <c r="M155" i="271"/>
  <c r="C66" i="271"/>
  <c r="K66" i="271"/>
  <c r="K116" i="271" s="1"/>
  <c r="S66" i="271"/>
  <c r="S116" i="271" s="1"/>
  <c r="AA66" i="271"/>
  <c r="AA116" i="271" s="1"/>
  <c r="AI66" i="271"/>
  <c r="AI116" i="271" s="1"/>
  <c r="AQ66" i="271"/>
  <c r="C116" i="271" s="1"/>
  <c r="F68" i="271"/>
  <c r="F118" i="271" s="1"/>
  <c r="N68" i="271"/>
  <c r="N118" i="271" s="1"/>
  <c r="V68" i="271"/>
  <c r="V118" i="271" s="1"/>
  <c r="AD68" i="271"/>
  <c r="AD118" i="271" s="1"/>
  <c r="AL68" i="271"/>
  <c r="AL118" i="271" s="1"/>
  <c r="C159" i="271"/>
  <c r="Q159" i="271"/>
  <c r="Y159" i="271"/>
  <c r="AG159" i="271"/>
  <c r="AO159" i="271"/>
  <c r="B122" i="271"/>
  <c r="B162" i="271" s="1"/>
  <c r="AO72" i="271"/>
  <c r="AO122" i="271" s="1"/>
  <c r="AK72" i="271"/>
  <c r="AK122" i="271" s="1"/>
  <c r="AG72" i="271"/>
  <c r="AG122" i="271" s="1"/>
  <c r="AC72" i="271"/>
  <c r="AC122" i="271" s="1"/>
  <c r="Y72" i="271"/>
  <c r="Y122" i="271" s="1"/>
  <c r="U72" i="271"/>
  <c r="U122" i="271" s="1"/>
  <c r="Q72" i="271"/>
  <c r="Q122" i="271" s="1"/>
  <c r="M72" i="271"/>
  <c r="M122" i="271" s="1"/>
  <c r="I72" i="271"/>
  <c r="I122" i="271" s="1"/>
  <c r="E72" i="271"/>
  <c r="E122" i="271" s="1"/>
  <c r="AN72" i="271"/>
  <c r="AN122" i="271" s="1"/>
  <c r="AJ72" i="271"/>
  <c r="AJ122" i="271" s="1"/>
  <c r="AF72" i="271"/>
  <c r="AF122" i="271" s="1"/>
  <c r="AB72" i="271"/>
  <c r="AB122" i="271" s="1"/>
  <c r="X72" i="271"/>
  <c r="X122" i="271" s="1"/>
  <c r="T72" i="271"/>
  <c r="T122" i="271" s="1"/>
  <c r="P72" i="271"/>
  <c r="P122" i="271" s="1"/>
  <c r="L72" i="271"/>
  <c r="L122" i="271" s="1"/>
  <c r="H72" i="271"/>
  <c r="H122" i="271" s="1"/>
  <c r="D72" i="271"/>
  <c r="D122" i="271" s="1"/>
  <c r="J72" i="271"/>
  <c r="J122" i="271" s="1"/>
  <c r="R72" i="271"/>
  <c r="R122" i="271" s="1"/>
  <c r="Z72" i="271"/>
  <c r="Z122" i="271" s="1"/>
  <c r="AH72" i="271"/>
  <c r="AH122" i="271" s="1"/>
  <c r="AP72" i="271"/>
  <c r="AP122" i="271" s="1"/>
  <c r="E163" i="271"/>
  <c r="M163" i="271"/>
  <c r="AC163" i="271"/>
  <c r="AK163" i="271"/>
  <c r="C74" i="271"/>
  <c r="K74" i="271"/>
  <c r="K124" i="271" s="1"/>
  <c r="S74" i="271"/>
  <c r="S124" i="271" s="1"/>
  <c r="AA74" i="271"/>
  <c r="AA124" i="271" s="1"/>
  <c r="AI74" i="271"/>
  <c r="AI124" i="271" s="1"/>
  <c r="AQ74" i="271"/>
  <c r="C124" i="271" s="1"/>
  <c r="F76" i="271"/>
  <c r="F126" i="271" s="1"/>
  <c r="N76" i="271"/>
  <c r="N126" i="271" s="1"/>
  <c r="V76" i="271"/>
  <c r="V126" i="271" s="1"/>
  <c r="AD76" i="271"/>
  <c r="AD126" i="271" s="1"/>
  <c r="AL76" i="271"/>
  <c r="AL126" i="271" s="1"/>
  <c r="C167" i="271"/>
  <c r="I167" i="271"/>
  <c r="Q167" i="271"/>
  <c r="Y167" i="271"/>
  <c r="AG167" i="271"/>
  <c r="AO167" i="271"/>
  <c r="B130" i="271"/>
  <c r="B170" i="271" s="1"/>
  <c r="AO80" i="271"/>
  <c r="AO130" i="271" s="1"/>
  <c r="AK80" i="271"/>
  <c r="AK130" i="271" s="1"/>
  <c r="AG80" i="271"/>
  <c r="AG130" i="271" s="1"/>
  <c r="AC80" i="271"/>
  <c r="AC130" i="271" s="1"/>
  <c r="Y80" i="271"/>
  <c r="Y130" i="271" s="1"/>
  <c r="U80" i="271"/>
  <c r="U130" i="271" s="1"/>
  <c r="Q80" i="271"/>
  <c r="Q130" i="271" s="1"/>
  <c r="M80" i="271"/>
  <c r="M130" i="271" s="1"/>
  <c r="I80" i="271"/>
  <c r="I130" i="271" s="1"/>
  <c r="E80" i="271"/>
  <c r="E130" i="271" s="1"/>
  <c r="AN80" i="271"/>
  <c r="AN130" i="271" s="1"/>
  <c r="AJ80" i="271"/>
  <c r="AJ130" i="271" s="1"/>
  <c r="AF80" i="271"/>
  <c r="AF130" i="271" s="1"/>
  <c r="AB80" i="271"/>
  <c r="AB130" i="271" s="1"/>
  <c r="X80" i="271"/>
  <c r="X130" i="271" s="1"/>
  <c r="T80" i="271"/>
  <c r="T130" i="271" s="1"/>
  <c r="P80" i="271"/>
  <c r="P130" i="271" s="1"/>
  <c r="L80" i="271"/>
  <c r="L130" i="271" s="1"/>
  <c r="H80" i="271"/>
  <c r="H130" i="271" s="1"/>
  <c r="D80" i="271"/>
  <c r="D130" i="271" s="1"/>
  <c r="J80" i="271"/>
  <c r="J130" i="271" s="1"/>
  <c r="R80" i="271"/>
  <c r="R130" i="271" s="1"/>
  <c r="Z80" i="271"/>
  <c r="Z130" i="271" s="1"/>
  <c r="AH80" i="271"/>
  <c r="AH130" i="271" s="1"/>
  <c r="AP80" i="271"/>
  <c r="AP130" i="271" s="1"/>
  <c r="E171" i="271"/>
  <c r="M171" i="271"/>
  <c r="U171" i="271"/>
  <c r="AC171" i="271"/>
  <c r="AK171" i="271"/>
  <c r="C82" i="271"/>
  <c r="K82" i="271"/>
  <c r="K132" i="271" s="1"/>
  <c r="S82" i="271"/>
  <c r="S132" i="271" s="1"/>
  <c r="AA82" i="271"/>
  <c r="AA132" i="271" s="1"/>
  <c r="AI82" i="271"/>
  <c r="AI132" i="271" s="1"/>
  <c r="AQ82" i="271"/>
  <c r="C132" i="271" s="1"/>
  <c r="E174" i="271"/>
  <c r="K174" i="271"/>
  <c r="S174" i="271"/>
  <c r="Z174" i="271"/>
  <c r="AO174" i="271"/>
  <c r="H175" i="271"/>
  <c r="M175" i="271"/>
  <c r="S175" i="271"/>
  <c r="X175" i="271"/>
  <c r="AC175" i="271"/>
  <c r="AN175" i="271"/>
  <c r="J176" i="271"/>
  <c r="Q176" i="271"/>
  <c r="Y176" i="271"/>
  <c r="AE176" i="271"/>
  <c r="Q177" i="271"/>
  <c r="AG177" i="271"/>
  <c r="I218" i="271"/>
  <c r="I178" i="271"/>
  <c r="O218" i="271"/>
  <c r="O178" i="271"/>
  <c r="AD218" i="271"/>
  <c r="AD178" i="271"/>
  <c r="AK218" i="271"/>
  <c r="AK178" i="271"/>
  <c r="B107" i="271"/>
  <c r="B147" i="271" s="1"/>
  <c r="AR163" i="271"/>
  <c r="AQ163" i="271"/>
  <c r="AS163" i="271" s="1"/>
  <c r="F176" i="271"/>
  <c r="V176" i="271"/>
  <c r="AL176" i="271"/>
  <c r="AJ155" i="271"/>
  <c r="AB161" i="271"/>
  <c r="G164" i="271"/>
  <c r="AK173" i="271"/>
  <c r="AR153" i="271"/>
  <c r="F63" i="271"/>
  <c r="J63" i="271"/>
  <c r="N63" i="271"/>
  <c r="N113" i="271" s="1"/>
  <c r="R63" i="271"/>
  <c r="R113" i="271" s="1"/>
  <c r="V63" i="271"/>
  <c r="V113" i="271" s="1"/>
  <c r="Z63" i="271"/>
  <c r="Z113" i="271" s="1"/>
  <c r="AD63" i="271"/>
  <c r="AD113" i="271" s="1"/>
  <c r="AH63" i="271"/>
  <c r="AH113" i="271" s="1"/>
  <c r="AL63" i="271"/>
  <c r="AL113" i="271" s="1"/>
  <c r="AP63" i="271"/>
  <c r="AP113" i="271" s="1"/>
  <c r="F65" i="271"/>
  <c r="J65" i="271"/>
  <c r="N65" i="271"/>
  <c r="N115" i="271" s="1"/>
  <c r="R65" i="271"/>
  <c r="R115" i="271" s="1"/>
  <c r="V65" i="271"/>
  <c r="V115" i="271" s="1"/>
  <c r="Z65" i="271"/>
  <c r="Z115" i="271" s="1"/>
  <c r="AD65" i="271"/>
  <c r="AD115" i="271" s="1"/>
  <c r="AH65" i="271"/>
  <c r="AH115" i="271" s="1"/>
  <c r="AL65" i="271"/>
  <c r="AL115" i="271" s="1"/>
  <c r="AP65" i="271"/>
  <c r="AP115" i="271" s="1"/>
  <c r="AQ157" i="271"/>
  <c r="AS157" i="271" s="1"/>
  <c r="F67" i="271"/>
  <c r="F117" i="271" s="1"/>
  <c r="J67" i="271"/>
  <c r="J117" i="271" s="1"/>
  <c r="N67" i="271"/>
  <c r="N117" i="271" s="1"/>
  <c r="R67" i="271"/>
  <c r="R117" i="271" s="1"/>
  <c r="V67" i="271"/>
  <c r="V117" i="271" s="1"/>
  <c r="Z67" i="271"/>
  <c r="Z117" i="271" s="1"/>
  <c r="AD67" i="271"/>
  <c r="AD117" i="271" s="1"/>
  <c r="AH67" i="271"/>
  <c r="AH117" i="271" s="1"/>
  <c r="AL67" i="271"/>
  <c r="AL117" i="271" s="1"/>
  <c r="AP67" i="271"/>
  <c r="AP117" i="271" s="1"/>
  <c r="F69" i="271"/>
  <c r="F119" i="271" s="1"/>
  <c r="J69" i="271"/>
  <c r="J119" i="271" s="1"/>
  <c r="N69" i="271"/>
  <c r="N119" i="271" s="1"/>
  <c r="R69" i="271"/>
  <c r="R119" i="271" s="1"/>
  <c r="V69" i="271"/>
  <c r="V119" i="271" s="1"/>
  <c r="Z69" i="271"/>
  <c r="Z119" i="271" s="1"/>
  <c r="AD69" i="271"/>
  <c r="AD119" i="271" s="1"/>
  <c r="AH69" i="271"/>
  <c r="AH119" i="271" s="1"/>
  <c r="AL69" i="271"/>
  <c r="AL119" i="271" s="1"/>
  <c r="AP69" i="271"/>
  <c r="AP119" i="271" s="1"/>
  <c r="AR161" i="271"/>
  <c r="AQ161" i="271"/>
  <c r="AS161" i="271" s="1"/>
  <c r="F71" i="271"/>
  <c r="F121" i="271" s="1"/>
  <c r="J71" i="271"/>
  <c r="J121" i="271" s="1"/>
  <c r="N71" i="271"/>
  <c r="N121" i="271" s="1"/>
  <c r="R71" i="271"/>
  <c r="R121" i="271" s="1"/>
  <c r="V71" i="271"/>
  <c r="V121" i="271" s="1"/>
  <c r="Z71" i="271"/>
  <c r="Z121" i="271" s="1"/>
  <c r="AD71" i="271"/>
  <c r="AD121" i="271" s="1"/>
  <c r="AH71" i="271"/>
  <c r="AH121" i="271" s="1"/>
  <c r="AL71" i="271"/>
  <c r="AL121" i="271" s="1"/>
  <c r="AP71" i="271"/>
  <c r="AP121" i="271" s="1"/>
  <c r="F73" i="271"/>
  <c r="F123" i="271" s="1"/>
  <c r="J73" i="271"/>
  <c r="J123" i="271" s="1"/>
  <c r="N73" i="271"/>
  <c r="N123" i="271" s="1"/>
  <c r="R73" i="271"/>
  <c r="R123" i="271" s="1"/>
  <c r="V73" i="271"/>
  <c r="V123" i="271" s="1"/>
  <c r="Z73" i="271"/>
  <c r="Z123" i="271" s="1"/>
  <c r="AD73" i="271"/>
  <c r="AD123" i="271" s="1"/>
  <c r="AH73" i="271"/>
  <c r="AH123" i="271" s="1"/>
  <c r="AL73" i="271"/>
  <c r="AL123" i="271" s="1"/>
  <c r="AP73" i="271"/>
  <c r="AP123" i="271" s="1"/>
  <c r="AR165" i="271"/>
  <c r="AQ165" i="271"/>
  <c r="AS165" i="271" s="1"/>
  <c r="F75" i="271"/>
  <c r="F125" i="271" s="1"/>
  <c r="J75" i="271"/>
  <c r="J125" i="271" s="1"/>
  <c r="N75" i="271"/>
  <c r="N125" i="271" s="1"/>
  <c r="R75" i="271"/>
  <c r="R125" i="271" s="1"/>
  <c r="V75" i="271"/>
  <c r="V125" i="271" s="1"/>
  <c r="Z75" i="271"/>
  <c r="Z125" i="271" s="1"/>
  <c r="AD75" i="271"/>
  <c r="AD125" i="271" s="1"/>
  <c r="AH75" i="271"/>
  <c r="AH125" i="271" s="1"/>
  <c r="AL75" i="271"/>
  <c r="AL125" i="271" s="1"/>
  <c r="AP75" i="271"/>
  <c r="AP125" i="271" s="1"/>
  <c r="F77" i="271"/>
  <c r="F127" i="271" s="1"/>
  <c r="J77" i="271"/>
  <c r="J127" i="271" s="1"/>
  <c r="N77" i="271"/>
  <c r="N127" i="271" s="1"/>
  <c r="R77" i="271"/>
  <c r="R127" i="271" s="1"/>
  <c r="V77" i="271"/>
  <c r="V127" i="271" s="1"/>
  <c r="Z77" i="271"/>
  <c r="Z127" i="271" s="1"/>
  <c r="AD77" i="271"/>
  <c r="AD127" i="271" s="1"/>
  <c r="AH77" i="271"/>
  <c r="AH127" i="271" s="1"/>
  <c r="AL77" i="271"/>
  <c r="AL127" i="271" s="1"/>
  <c r="AP77" i="271"/>
  <c r="AP127" i="271" s="1"/>
  <c r="F79" i="271"/>
  <c r="F129" i="271" s="1"/>
  <c r="J79" i="271"/>
  <c r="J129" i="271" s="1"/>
  <c r="N79" i="271"/>
  <c r="N129" i="271" s="1"/>
  <c r="R79" i="271"/>
  <c r="R129" i="271" s="1"/>
  <c r="V79" i="271"/>
  <c r="V129" i="271" s="1"/>
  <c r="Z79" i="271"/>
  <c r="Z129" i="271" s="1"/>
  <c r="AD79" i="271"/>
  <c r="AD129" i="271" s="1"/>
  <c r="AH79" i="271"/>
  <c r="AH129" i="271" s="1"/>
  <c r="AL79" i="271"/>
  <c r="AL129" i="271" s="1"/>
  <c r="AP79" i="271"/>
  <c r="AP129" i="271" s="1"/>
  <c r="F81" i="271"/>
  <c r="F131" i="271" s="1"/>
  <c r="J81" i="271"/>
  <c r="J131" i="271" s="1"/>
  <c r="N81" i="271"/>
  <c r="N131" i="271" s="1"/>
  <c r="R81" i="271"/>
  <c r="R131" i="271" s="1"/>
  <c r="V81" i="271"/>
  <c r="V131" i="271" s="1"/>
  <c r="Z81" i="271"/>
  <c r="Z131" i="271" s="1"/>
  <c r="AD81" i="271"/>
  <c r="AD131" i="271" s="1"/>
  <c r="AH81" i="271"/>
  <c r="AH131" i="271" s="1"/>
  <c r="AL81" i="271"/>
  <c r="AL131" i="271" s="1"/>
  <c r="AP81" i="271"/>
  <c r="AP131" i="271" s="1"/>
  <c r="B133" i="271"/>
  <c r="B173" i="271" s="1"/>
  <c r="AP83" i="271"/>
  <c r="AP133" i="271" s="1"/>
  <c r="F83" i="271"/>
  <c r="F133" i="271" s="1"/>
  <c r="J83" i="271"/>
  <c r="J133" i="271" s="1"/>
  <c r="N83" i="271"/>
  <c r="N133" i="271" s="1"/>
  <c r="R83" i="271"/>
  <c r="R133" i="271" s="1"/>
  <c r="V83" i="271"/>
  <c r="V133" i="271" s="1"/>
  <c r="Z83" i="271"/>
  <c r="Z133" i="271" s="1"/>
  <c r="AD83" i="271"/>
  <c r="AD133" i="271" s="1"/>
  <c r="AH83" i="271"/>
  <c r="AH133" i="271" s="1"/>
  <c r="AL83" i="271"/>
  <c r="AL133" i="271" s="1"/>
  <c r="AQ83" i="271"/>
  <c r="C133" i="271" s="1"/>
  <c r="F174" i="271"/>
  <c r="Q174" i="271"/>
  <c r="V174" i="271"/>
  <c r="AG174" i="271"/>
  <c r="AL174" i="271"/>
  <c r="P175" i="271"/>
  <c r="AF175" i="271"/>
  <c r="AK175" i="271"/>
  <c r="K176" i="271"/>
  <c r="AA176" i="271"/>
  <c r="K177" i="271"/>
  <c r="AA177" i="271"/>
  <c r="F218" i="271"/>
  <c r="F178" i="271"/>
  <c r="V218" i="271"/>
  <c r="V178" i="271"/>
  <c r="AG218" i="271"/>
  <c r="AG178" i="271"/>
  <c r="AL218" i="271"/>
  <c r="AL178" i="271"/>
  <c r="B119" i="271"/>
  <c r="B159" i="271" s="1"/>
  <c r="B127" i="271"/>
  <c r="B167" i="271" s="1"/>
  <c r="AR175" i="271"/>
  <c r="AQ175" i="271"/>
  <c r="AS175" i="271" s="1"/>
  <c r="AR157" i="271"/>
  <c r="C63" i="271"/>
  <c r="G63" i="271"/>
  <c r="K63" i="271"/>
  <c r="O63" i="271"/>
  <c r="O113" i="271" s="1"/>
  <c r="S63" i="271"/>
  <c r="S113" i="271" s="1"/>
  <c r="W63" i="271"/>
  <c r="W113" i="271" s="1"/>
  <c r="AA63" i="271"/>
  <c r="AA113" i="271" s="1"/>
  <c r="AE63" i="271"/>
  <c r="AE113" i="271" s="1"/>
  <c r="AI63" i="271"/>
  <c r="AI113" i="271" s="1"/>
  <c r="AM63" i="271"/>
  <c r="AM113" i="271" s="1"/>
  <c r="C65" i="271"/>
  <c r="G65" i="271"/>
  <c r="K65" i="271"/>
  <c r="O65" i="271"/>
  <c r="O115" i="271" s="1"/>
  <c r="S65" i="271"/>
  <c r="S115" i="271" s="1"/>
  <c r="W65" i="271"/>
  <c r="W115" i="271" s="1"/>
  <c r="AA65" i="271"/>
  <c r="AA115" i="271" s="1"/>
  <c r="AE65" i="271"/>
  <c r="AE115" i="271" s="1"/>
  <c r="AI65" i="271"/>
  <c r="AI115" i="271" s="1"/>
  <c r="AM65" i="271"/>
  <c r="AM115" i="271" s="1"/>
  <c r="C67" i="271"/>
  <c r="G67" i="271"/>
  <c r="G117" i="271" s="1"/>
  <c r="K67" i="271"/>
  <c r="K117" i="271" s="1"/>
  <c r="O67" i="271"/>
  <c r="O117" i="271" s="1"/>
  <c r="S67" i="271"/>
  <c r="S117" i="271" s="1"/>
  <c r="W67" i="271"/>
  <c r="W117" i="271" s="1"/>
  <c r="AA67" i="271"/>
  <c r="AA117" i="271" s="1"/>
  <c r="AE67" i="271"/>
  <c r="AE117" i="271" s="1"/>
  <c r="AI67" i="271"/>
  <c r="AI117" i="271" s="1"/>
  <c r="AM67" i="271"/>
  <c r="AM117" i="271" s="1"/>
  <c r="AQ67" i="271"/>
  <c r="C117" i="271" s="1"/>
  <c r="C69" i="271"/>
  <c r="G69" i="271"/>
  <c r="G119" i="271" s="1"/>
  <c r="K69" i="271"/>
  <c r="K119" i="271" s="1"/>
  <c r="O69" i="271"/>
  <c r="O119" i="271" s="1"/>
  <c r="S69" i="271"/>
  <c r="S119" i="271" s="1"/>
  <c r="W69" i="271"/>
  <c r="W119" i="271" s="1"/>
  <c r="AA69" i="271"/>
  <c r="AA119" i="271" s="1"/>
  <c r="AE69" i="271"/>
  <c r="AE119" i="271" s="1"/>
  <c r="AI69" i="271"/>
  <c r="AI119" i="271" s="1"/>
  <c r="AM69" i="271"/>
  <c r="AM119" i="271" s="1"/>
  <c r="C71" i="271"/>
  <c r="G71" i="271"/>
  <c r="G121" i="271" s="1"/>
  <c r="K71" i="271"/>
  <c r="K121" i="271" s="1"/>
  <c r="O71" i="271"/>
  <c r="O121" i="271" s="1"/>
  <c r="S71" i="271"/>
  <c r="S121" i="271" s="1"/>
  <c r="W71" i="271"/>
  <c r="W121" i="271" s="1"/>
  <c r="AA71" i="271"/>
  <c r="AA121" i="271" s="1"/>
  <c r="AE71" i="271"/>
  <c r="AE121" i="271" s="1"/>
  <c r="AI71" i="271"/>
  <c r="AI121" i="271" s="1"/>
  <c r="AM71" i="271"/>
  <c r="AM121" i="271" s="1"/>
  <c r="AQ71" i="271"/>
  <c r="C121" i="271" s="1"/>
  <c r="C73" i="271"/>
  <c r="G73" i="271"/>
  <c r="G123" i="271" s="1"/>
  <c r="K73" i="271"/>
  <c r="K123" i="271" s="1"/>
  <c r="O73" i="271"/>
  <c r="O123" i="271" s="1"/>
  <c r="S73" i="271"/>
  <c r="S123" i="271" s="1"/>
  <c r="W73" i="271"/>
  <c r="W123" i="271" s="1"/>
  <c r="AA73" i="271"/>
  <c r="AA123" i="271" s="1"/>
  <c r="AE73" i="271"/>
  <c r="AE123" i="271" s="1"/>
  <c r="AI73" i="271"/>
  <c r="AI123" i="271" s="1"/>
  <c r="AM73" i="271"/>
  <c r="AM123" i="271" s="1"/>
  <c r="C75" i="271"/>
  <c r="G75" i="271"/>
  <c r="G125" i="271" s="1"/>
  <c r="K75" i="271"/>
  <c r="K125" i="271" s="1"/>
  <c r="O75" i="271"/>
  <c r="O125" i="271" s="1"/>
  <c r="S75" i="271"/>
  <c r="S125" i="271" s="1"/>
  <c r="W75" i="271"/>
  <c r="W125" i="271" s="1"/>
  <c r="AA75" i="271"/>
  <c r="AA125" i="271" s="1"/>
  <c r="AE75" i="271"/>
  <c r="AE125" i="271" s="1"/>
  <c r="AI75" i="271"/>
  <c r="AI125" i="271" s="1"/>
  <c r="AM75" i="271"/>
  <c r="AM125" i="271" s="1"/>
  <c r="AQ75" i="271"/>
  <c r="C125" i="271" s="1"/>
  <c r="C77" i="271"/>
  <c r="G77" i="271"/>
  <c r="G127" i="271" s="1"/>
  <c r="K77" i="271"/>
  <c r="K127" i="271" s="1"/>
  <c r="O77" i="271"/>
  <c r="O127" i="271" s="1"/>
  <c r="S77" i="271"/>
  <c r="S127" i="271" s="1"/>
  <c r="W77" i="271"/>
  <c r="W127" i="271" s="1"/>
  <c r="AA77" i="271"/>
  <c r="AA127" i="271" s="1"/>
  <c r="AE77" i="271"/>
  <c r="AE127" i="271" s="1"/>
  <c r="AI77" i="271"/>
  <c r="AI127" i="271" s="1"/>
  <c r="AM77" i="271"/>
  <c r="AM127" i="271" s="1"/>
  <c r="C79" i="271"/>
  <c r="G79" i="271"/>
  <c r="G129" i="271" s="1"/>
  <c r="K79" i="271"/>
  <c r="K129" i="271" s="1"/>
  <c r="O79" i="271"/>
  <c r="O129" i="271" s="1"/>
  <c r="S79" i="271"/>
  <c r="S129" i="271" s="1"/>
  <c r="W79" i="271"/>
  <c r="W129" i="271" s="1"/>
  <c r="AA79" i="271"/>
  <c r="AA129" i="271" s="1"/>
  <c r="AE79" i="271"/>
  <c r="AE129" i="271" s="1"/>
  <c r="AI79" i="271"/>
  <c r="AI129" i="271" s="1"/>
  <c r="AM79" i="271"/>
  <c r="AM129" i="271" s="1"/>
  <c r="AQ79" i="271"/>
  <c r="C129" i="271" s="1"/>
  <c r="C81" i="271"/>
  <c r="G81" i="271"/>
  <c r="G131" i="271" s="1"/>
  <c r="K81" i="271"/>
  <c r="K131" i="271" s="1"/>
  <c r="O81" i="271"/>
  <c r="O131" i="271" s="1"/>
  <c r="S81" i="271"/>
  <c r="S131" i="271" s="1"/>
  <c r="W81" i="271"/>
  <c r="W131" i="271" s="1"/>
  <c r="AA81" i="271"/>
  <c r="AA131" i="271" s="1"/>
  <c r="AE81" i="271"/>
  <c r="AE131" i="271" s="1"/>
  <c r="AI81" i="271"/>
  <c r="AI131" i="271" s="1"/>
  <c r="AM81" i="271"/>
  <c r="AM131" i="271" s="1"/>
  <c r="C83" i="271"/>
  <c r="G83" i="271"/>
  <c r="G133" i="271" s="1"/>
  <c r="K83" i="271"/>
  <c r="K133" i="271" s="1"/>
  <c r="O83" i="271"/>
  <c r="O133" i="271" s="1"/>
  <c r="S83" i="271"/>
  <c r="S133" i="271" s="1"/>
  <c r="W83" i="271"/>
  <c r="W133" i="271" s="1"/>
  <c r="AA83" i="271"/>
  <c r="AA133" i="271" s="1"/>
  <c r="AE83" i="271"/>
  <c r="AE133" i="271" s="1"/>
  <c r="AI83" i="271"/>
  <c r="AI133" i="271" s="1"/>
  <c r="AM83" i="271"/>
  <c r="AM133" i="271" s="1"/>
  <c r="B134" i="271"/>
  <c r="B174" i="271" s="1"/>
  <c r="AN84" i="271"/>
  <c r="AN134" i="271" s="1"/>
  <c r="AJ84" i="271"/>
  <c r="AJ134" i="271" s="1"/>
  <c r="AF84" i="271"/>
  <c r="AF134" i="271" s="1"/>
  <c r="AB84" i="271"/>
  <c r="AB134" i="271" s="1"/>
  <c r="X84" i="271"/>
  <c r="X134" i="271" s="1"/>
  <c r="T84" i="271"/>
  <c r="T134" i="271" s="1"/>
  <c r="P84" i="271"/>
  <c r="P134" i="271" s="1"/>
  <c r="L84" i="271"/>
  <c r="L134" i="271" s="1"/>
  <c r="H84" i="271"/>
  <c r="H134" i="271" s="1"/>
  <c r="D84" i="271"/>
  <c r="D134" i="271" s="1"/>
  <c r="G84" i="271"/>
  <c r="G134" i="271" s="1"/>
  <c r="M84" i="271"/>
  <c r="M134" i="271" s="1"/>
  <c r="R84" i="271"/>
  <c r="R134" i="271" s="1"/>
  <c r="W84" i="271"/>
  <c r="W134" i="271" s="1"/>
  <c r="AC84" i="271"/>
  <c r="AC134" i="271" s="1"/>
  <c r="AH84" i="271"/>
  <c r="AH134" i="271" s="1"/>
  <c r="AM84" i="271"/>
  <c r="AM134" i="271" s="1"/>
  <c r="L175" i="271"/>
  <c r="Q175" i="271"/>
  <c r="AB175" i="271"/>
  <c r="AG175" i="271"/>
  <c r="AN86" i="271"/>
  <c r="AN136" i="271" s="1"/>
  <c r="AJ86" i="271"/>
  <c r="AJ136" i="271" s="1"/>
  <c r="AF86" i="271"/>
  <c r="AF136" i="271" s="1"/>
  <c r="AB86" i="271"/>
  <c r="AB136" i="271" s="1"/>
  <c r="X86" i="271"/>
  <c r="X136" i="271" s="1"/>
  <c r="T86" i="271"/>
  <c r="T136" i="271" s="1"/>
  <c r="P86" i="271"/>
  <c r="P136" i="271" s="1"/>
  <c r="L86" i="271"/>
  <c r="L136" i="271" s="1"/>
  <c r="H86" i="271"/>
  <c r="H136" i="271" s="1"/>
  <c r="D86" i="271"/>
  <c r="D136" i="271" s="1"/>
  <c r="G86" i="271"/>
  <c r="G136" i="271" s="1"/>
  <c r="M86" i="271"/>
  <c r="M136" i="271" s="1"/>
  <c r="R86" i="271"/>
  <c r="R136" i="271" s="1"/>
  <c r="W86" i="271"/>
  <c r="W136" i="271" s="1"/>
  <c r="AC86" i="271"/>
  <c r="AC136" i="271" s="1"/>
  <c r="AH86" i="271"/>
  <c r="AH136" i="271" s="1"/>
  <c r="AM86" i="271"/>
  <c r="AM136" i="271" s="1"/>
  <c r="AR177" i="271"/>
  <c r="AQ177" i="271"/>
  <c r="AS177" i="271" s="1"/>
  <c r="G177" i="271"/>
  <c r="W177" i="271"/>
  <c r="AM177" i="271"/>
  <c r="B138" i="271"/>
  <c r="B178" i="271" s="1"/>
  <c r="AN88" i="271"/>
  <c r="AN138" i="271" s="1"/>
  <c r="AJ88" i="271"/>
  <c r="AJ138" i="271" s="1"/>
  <c r="AF88" i="271"/>
  <c r="AF138" i="271" s="1"/>
  <c r="AB88" i="271"/>
  <c r="AB138" i="271" s="1"/>
  <c r="X88" i="271"/>
  <c r="X138" i="271" s="1"/>
  <c r="T88" i="271"/>
  <c r="T138" i="271" s="1"/>
  <c r="P88" i="271"/>
  <c r="P138" i="271" s="1"/>
  <c r="L88" i="271"/>
  <c r="L138" i="271" s="1"/>
  <c r="H88" i="271"/>
  <c r="H138" i="271" s="1"/>
  <c r="D88" i="271"/>
  <c r="D138" i="271" s="1"/>
  <c r="G88" i="271"/>
  <c r="G138" i="271" s="1"/>
  <c r="M88" i="271"/>
  <c r="M138" i="271" s="1"/>
  <c r="R88" i="271"/>
  <c r="R138" i="271" s="1"/>
  <c r="W88" i="271"/>
  <c r="W138" i="271" s="1"/>
  <c r="AC88" i="271"/>
  <c r="AC138" i="271" s="1"/>
  <c r="AH88" i="271"/>
  <c r="AH138" i="271" s="1"/>
  <c r="AM88" i="271"/>
  <c r="AM138" i="271" s="1"/>
  <c r="B136" i="271"/>
  <c r="B176" i="271" s="1"/>
  <c r="U175" i="271"/>
  <c r="F85" i="271"/>
  <c r="F135" i="271" s="1"/>
  <c r="J85" i="271"/>
  <c r="J135" i="271" s="1"/>
  <c r="N85" i="271"/>
  <c r="N135" i="271" s="1"/>
  <c r="R85" i="271"/>
  <c r="R135" i="271" s="1"/>
  <c r="V85" i="271"/>
  <c r="V135" i="271" s="1"/>
  <c r="Z85" i="271"/>
  <c r="Z135" i="271" s="1"/>
  <c r="AD85" i="271"/>
  <c r="AD135" i="271" s="1"/>
  <c r="AH85" i="271"/>
  <c r="AH135" i="271" s="1"/>
  <c r="AL85" i="271"/>
  <c r="AL135" i="271" s="1"/>
  <c r="F87" i="271"/>
  <c r="F137" i="271" s="1"/>
  <c r="J87" i="271"/>
  <c r="J137" i="271" s="1"/>
  <c r="N87" i="271"/>
  <c r="N137" i="271" s="1"/>
  <c r="R87" i="271"/>
  <c r="R137" i="271" s="1"/>
  <c r="V87" i="271"/>
  <c r="V137" i="271" s="1"/>
  <c r="Z87" i="271"/>
  <c r="Z137" i="271" s="1"/>
  <c r="AD87" i="271"/>
  <c r="AD137" i="271" s="1"/>
  <c r="AH87" i="271"/>
  <c r="AH137" i="271" s="1"/>
  <c r="AL87" i="271"/>
  <c r="AL137" i="271" s="1"/>
  <c r="AP87" i="271"/>
  <c r="AP137" i="271" s="1"/>
  <c r="F89" i="271"/>
  <c r="F139" i="271" s="1"/>
  <c r="F179" i="271" s="1"/>
  <c r="J89" i="271"/>
  <c r="J139" i="271" s="1"/>
  <c r="J179" i="271" s="1"/>
  <c r="N89" i="271"/>
  <c r="N139" i="271" s="1"/>
  <c r="N179" i="271" s="1"/>
  <c r="R89" i="271"/>
  <c r="R139" i="271" s="1"/>
  <c r="R179" i="271" s="1"/>
  <c r="V89" i="271"/>
  <c r="V139" i="271" s="1"/>
  <c r="V179" i="271" s="1"/>
  <c r="Z89" i="271"/>
  <c r="Z139" i="271" s="1"/>
  <c r="Z179" i="271" s="1"/>
  <c r="AD89" i="271"/>
  <c r="AD139" i="271" s="1"/>
  <c r="AD179" i="271" s="1"/>
  <c r="AH89" i="271"/>
  <c r="AH139" i="271" s="1"/>
  <c r="AH179" i="271" s="1"/>
  <c r="AL89" i="271"/>
  <c r="AL139" i="271" s="1"/>
  <c r="AL179" i="271" s="1"/>
  <c r="AL62" i="270"/>
  <c r="AL112" i="270" s="1"/>
  <c r="E62" i="270"/>
  <c r="P62" i="270"/>
  <c r="P112" i="270" s="1"/>
  <c r="AB62" i="270"/>
  <c r="AB112" i="270" s="1"/>
  <c r="AP62" i="270"/>
  <c r="AP112" i="270" s="1"/>
  <c r="Z62" i="270"/>
  <c r="Z112" i="270" s="1"/>
  <c r="J62" i="270"/>
  <c r="Q62" i="270"/>
  <c r="Q112" i="270" s="1"/>
  <c r="AF62" i="270"/>
  <c r="AF112" i="270" s="1"/>
  <c r="AF152" i="270" s="1"/>
  <c r="K63" i="270"/>
  <c r="AP60" i="270"/>
  <c r="AP110" i="270" s="1"/>
  <c r="P63" i="270"/>
  <c r="P113" i="270" s="1"/>
  <c r="AL63" i="270"/>
  <c r="AL113" i="270" s="1"/>
  <c r="U54" i="270"/>
  <c r="U104" i="270" s="1"/>
  <c r="U60" i="270"/>
  <c r="U110" i="270" s="1"/>
  <c r="U178" i="270"/>
  <c r="G61" i="270"/>
  <c r="AK178" i="270"/>
  <c r="F56" i="270"/>
  <c r="V157" i="270"/>
  <c r="C43" i="270"/>
  <c r="J61" i="270"/>
  <c r="E53" i="270"/>
  <c r="F60" i="270"/>
  <c r="F64" i="270"/>
  <c r="V174" i="270"/>
  <c r="AL178" i="270"/>
  <c r="J54" i="270"/>
  <c r="AP158" i="270"/>
  <c r="F62" i="270"/>
  <c r="F157" i="270"/>
  <c r="AG177" i="270"/>
  <c r="O52" i="270"/>
  <c r="AE52" i="270"/>
  <c r="AE102" i="270" s="1"/>
  <c r="H59" i="270"/>
  <c r="V59" i="270"/>
  <c r="V109" i="270" s="1"/>
  <c r="AD59" i="270"/>
  <c r="AD109" i="270" s="1"/>
  <c r="L54" i="270"/>
  <c r="AG54" i="270"/>
  <c r="AG104" i="270" s="1"/>
  <c r="AG144" i="270" s="1"/>
  <c r="V55" i="270"/>
  <c r="V105" i="270" s="1"/>
  <c r="C59" i="270"/>
  <c r="J59" i="270"/>
  <c r="P59" i="270"/>
  <c r="P109" i="270" s="1"/>
  <c r="AE59" i="270"/>
  <c r="AE109" i="270" s="1"/>
  <c r="AL59" i="270"/>
  <c r="AL109" i="270" s="1"/>
  <c r="I60" i="270"/>
  <c r="P60" i="270"/>
  <c r="P110" i="270" s="1"/>
  <c r="V60" i="270"/>
  <c r="V110" i="270" s="1"/>
  <c r="V150" i="270" s="1"/>
  <c r="AD60" i="270"/>
  <c r="AD110" i="270" s="1"/>
  <c r="AK60" i="270"/>
  <c r="AK110" i="270" s="1"/>
  <c r="V61" i="270"/>
  <c r="V111" i="270" s="1"/>
  <c r="D52" i="270"/>
  <c r="H52" i="270"/>
  <c r="L52" i="270"/>
  <c r="P52" i="270"/>
  <c r="P102" i="270" s="1"/>
  <c r="T52" i="270"/>
  <c r="T102" i="270" s="1"/>
  <c r="X52" i="270"/>
  <c r="X102" i="270" s="1"/>
  <c r="AB52" i="270"/>
  <c r="AB102" i="270" s="1"/>
  <c r="AF52" i="270"/>
  <c r="AF102" i="270" s="1"/>
  <c r="AJ52" i="270"/>
  <c r="AJ102" i="270" s="1"/>
  <c r="AN52" i="270"/>
  <c r="AN102" i="270" s="1"/>
  <c r="G52" i="270"/>
  <c r="W52" i="270"/>
  <c r="W102" i="270" s="1"/>
  <c r="W142" i="270" s="1"/>
  <c r="AM52" i="270"/>
  <c r="AM102" i="270" s="1"/>
  <c r="AM142" i="270" s="1"/>
  <c r="M53" i="270"/>
  <c r="AE53" i="270"/>
  <c r="AE103" i="270" s="1"/>
  <c r="AE143" i="270" s="1"/>
  <c r="E54" i="270"/>
  <c r="P54" i="270"/>
  <c r="P104" i="270" s="1"/>
  <c r="P144" i="270" s="1"/>
  <c r="Z54" i="270"/>
  <c r="Z104" i="270" s="1"/>
  <c r="AK54" i="270"/>
  <c r="AK104" i="270" s="1"/>
  <c r="AK144" i="270" s="1"/>
  <c r="F55" i="270"/>
  <c r="AA55" i="270"/>
  <c r="AA105" i="270" s="1"/>
  <c r="AA145" i="270" s="1"/>
  <c r="D59" i="270"/>
  <c r="K59" i="270"/>
  <c r="S59" i="270"/>
  <c r="S109" i="270" s="1"/>
  <c r="S149" i="270" s="1"/>
  <c r="Z59" i="270"/>
  <c r="Z109" i="270" s="1"/>
  <c r="AF59" i="270"/>
  <c r="AF109" i="270" s="1"/>
  <c r="AF149" i="270" s="1"/>
  <c r="AN59" i="270"/>
  <c r="AN109" i="270" s="1"/>
  <c r="D60" i="270"/>
  <c r="J60" i="270"/>
  <c r="Q60" i="270"/>
  <c r="Q110" i="270" s="1"/>
  <c r="Y60" i="270"/>
  <c r="Y110" i="270" s="1"/>
  <c r="Y150" i="270" s="1"/>
  <c r="AF60" i="270"/>
  <c r="AF110" i="270" s="1"/>
  <c r="AL60" i="270"/>
  <c r="AL110" i="270" s="1"/>
  <c r="D61" i="270"/>
  <c r="O61" i="270"/>
  <c r="Z61" i="270"/>
  <c r="Z111" i="270" s="1"/>
  <c r="AJ61" i="270"/>
  <c r="AJ111" i="270" s="1"/>
  <c r="L62" i="270"/>
  <c r="V62" i="270"/>
  <c r="V112" i="270" s="1"/>
  <c r="V63" i="270"/>
  <c r="V113" i="270" s="1"/>
  <c r="Q64" i="270"/>
  <c r="Q114" i="270" s="1"/>
  <c r="Q154" i="270" s="1"/>
  <c r="AL64" i="270"/>
  <c r="AL114" i="270" s="1"/>
  <c r="B103" i="270"/>
  <c r="B143" i="270" s="1"/>
  <c r="O59" i="270"/>
  <c r="AJ59" i="270"/>
  <c r="AJ109" i="270" s="1"/>
  <c r="C52" i="270"/>
  <c r="S52" i="270"/>
  <c r="S102" i="270" s="1"/>
  <c r="AI52" i="270"/>
  <c r="AI102" i="270" s="1"/>
  <c r="V54" i="270"/>
  <c r="V104" i="270" s="1"/>
  <c r="X59" i="270"/>
  <c r="X109" i="270" s="1"/>
  <c r="K61" i="270"/>
  <c r="AF61" i="270"/>
  <c r="AF111" i="270" s="1"/>
  <c r="E52" i="270"/>
  <c r="I52" i="270"/>
  <c r="M52" i="270"/>
  <c r="Q52" i="270"/>
  <c r="Q102" i="270" s="1"/>
  <c r="U52" i="270"/>
  <c r="U102" i="270" s="1"/>
  <c r="Y52" i="270"/>
  <c r="Y102" i="270" s="1"/>
  <c r="Y142" i="270" s="1"/>
  <c r="AC52" i="270"/>
  <c r="AC102" i="270" s="1"/>
  <c r="AG52" i="270"/>
  <c r="AG102" i="270" s="1"/>
  <c r="AK52" i="270"/>
  <c r="AK102" i="270" s="1"/>
  <c r="AO52" i="270"/>
  <c r="AO102" i="270" s="1"/>
  <c r="K52" i="270"/>
  <c r="AA52" i="270"/>
  <c r="AA102" i="270" s="1"/>
  <c r="Q53" i="270"/>
  <c r="Q103" i="270" s="1"/>
  <c r="F54" i="270"/>
  <c r="Q54" i="270"/>
  <c r="Q104" i="270" s="1"/>
  <c r="AB54" i="270"/>
  <c r="AB104" i="270" s="1"/>
  <c r="K55" i="270"/>
  <c r="F59" i="270"/>
  <c r="N59" i="270"/>
  <c r="T59" i="270"/>
  <c r="T109" i="270" s="1"/>
  <c r="T149" i="270" s="1"/>
  <c r="AA59" i="270"/>
  <c r="AA109" i="270" s="1"/>
  <c r="AA149" i="270" s="1"/>
  <c r="AI59" i="270"/>
  <c r="AI109" i="270" s="1"/>
  <c r="AI149" i="270" s="1"/>
  <c r="E60" i="270"/>
  <c r="L60" i="270"/>
  <c r="T60" i="270"/>
  <c r="T110" i="270" s="1"/>
  <c r="T150" i="270" s="1"/>
  <c r="Z60" i="270"/>
  <c r="Z110" i="270" s="1"/>
  <c r="AG60" i="270"/>
  <c r="AG110" i="270" s="1"/>
  <c r="F61" i="270"/>
  <c r="P61" i="270"/>
  <c r="P111" i="270" s="1"/>
  <c r="AA61" i="270"/>
  <c r="AA111" i="270" s="1"/>
  <c r="AL61" i="270"/>
  <c r="AL111" i="270" s="1"/>
  <c r="U144" i="270"/>
  <c r="AP151" i="270"/>
  <c r="AB154" i="270"/>
  <c r="F159" i="270"/>
  <c r="E160" i="270"/>
  <c r="AD162" i="270"/>
  <c r="AN165" i="270"/>
  <c r="AI169" i="270"/>
  <c r="P173" i="270"/>
  <c r="P174" i="270"/>
  <c r="V175" i="270"/>
  <c r="O218" i="270"/>
  <c r="O178" i="270"/>
  <c r="S142" i="270"/>
  <c r="Z143" i="270"/>
  <c r="P150" i="270"/>
  <c r="V151" i="270"/>
  <c r="U152" i="270"/>
  <c r="H157" i="270"/>
  <c r="J159" i="270"/>
  <c r="AE159" i="270"/>
  <c r="AP159" i="270"/>
  <c r="F160" i="270"/>
  <c r="Q160" i="270"/>
  <c r="AL160" i="270"/>
  <c r="AF161" i="270"/>
  <c r="AB162" i="270"/>
  <c r="AP164" i="270"/>
  <c r="T165" i="270"/>
  <c r="F167" i="270"/>
  <c r="AL167" i="270"/>
  <c r="E168" i="270"/>
  <c r="AK168" i="270"/>
  <c r="AJ170" i="270"/>
  <c r="AR171" i="270"/>
  <c r="AQ171" i="270"/>
  <c r="AS171" i="270" s="1"/>
  <c r="D173" i="270"/>
  <c r="AN173" i="270"/>
  <c r="O175" i="270"/>
  <c r="Z175" i="270"/>
  <c r="V176" i="270"/>
  <c r="M177" i="270"/>
  <c r="X177" i="270"/>
  <c r="T142" i="270"/>
  <c r="V152" i="270"/>
  <c r="AG152" i="270"/>
  <c r="X157" i="270"/>
  <c r="V159" i="270"/>
  <c r="U160" i="270"/>
  <c r="P161" i="270"/>
  <c r="L162" i="270"/>
  <c r="H165" i="270"/>
  <c r="AJ165" i="270"/>
  <c r="J167" i="270"/>
  <c r="AE167" i="270"/>
  <c r="AP167" i="270"/>
  <c r="F168" i="270"/>
  <c r="Q168" i="270"/>
  <c r="AL168" i="270"/>
  <c r="AF169" i="270"/>
  <c r="AB170" i="270"/>
  <c r="F175" i="270"/>
  <c r="AL175" i="270"/>
  <c r="E176" i="270"/>
  <c r="D177" i="270"/>
  <c r="T177" i="270"/>
  <c r="AJ177" i="270"/>
  <c r="K218" i="270"/>
  <c r="K178" i="270"/>
  <c r="S218" i="270"/>
  <c r="S178" i="270"/>
  <c r="AQ167" i="270"/>
  <c r="AS167" i="270" s="1"/>
  <c r="AR167" i="270"/>
  <c r="AP143" i="270"/>
  <c r="P145" i="270"/>
  <c r="AE151" i="270"/>
  <c r="AF153" i="270"/>
  <c r="T157" i="270"/>
  <c r="AL159" i="270"/>
  <c r="AK160" i="270"/>
  <c r="D165" i="270"/>
  <c r="AF166" i="270"/>
  <c r="O167" i="270"/>
  <c r="Z167" i="270"/>
  <c r="X173" i="270"/>
  <c r="AM175" i="270"/>
  <c r="U176" i="270"/>
  <c r="C218" i="270"/>
  <c r="C178" i="270"/>
  <c r="U142" i="270"/>
  <c r="Q144" i="270"/>
  <c r="AL144" i="270"/>
  <c r="AF145" i="270"/>
  <c r="AB146" i="270"/>
  <c r="AR148" i="270"/>
  <c r="AK152" i="270"/>
  <c r="T155" i="270"/>
  <c r="AF157" i="270"/>
  <c r="AN157" i="270"/>
  <c r="AF158" i="270"/>
  <c r="O159" i="270"/>
  <c r="Z159" i="270"/>
  <c r="AN160" i="270"/>
  <c r="V160" i="270"/>
  <c r="AG160" i="270"/>
  <c r="AI161" i="270"/>
  <c r="P165" i="270"/>
  <c r="X165" i="270"/>
  <c r="P166" i="270"/>
  <c r="R167" i="270"/>
  <c r="U168" i="270"/>
  <c r="P169" i="270"/>
  <c r="L170" i="270"/>
  <c r="H173" i="270"/>
  <c r="AJ173" i="270"/>
  <c r="J175" i="270"/>
  <c r="AE175" i="270"/>
  <c r="AP175" i="270"/>
  <c r="F176" i="270"/>
  <c r="Q176" i="270"/>
  <c r="AD176" i="270"/>
  <c r="U177" i="270"/>
  <c r="AF177" i="270"/>
  <c r="AA218" i="270"/>
  <c r="AA178" i="270"/>
  <c r="AI218" i="270"/>
  <c r="AI178" i="270"/>
  <c r="AO57" i="270"/>
  <c r="AO107" i="270" s="1"/>
  <c r="AK57" i="270"/>
  <c r="AK107" i="270" s="1"/>
  <c r="AG57" i="270"/>
  <c r="AG107" i="270" s="1"/>
  <c r="AC57" i="270"/>
  <c r="AC107" i="270" s="1"/>
  <c r="Y57" i="270"/>
  <c r="Y107" i="270" s="1"/>
  <c r="U57" i="270"/>
  <c r="U107" i="270" s="1"/>
  <c r="Q57" i="270"/>
  <c r="Q107" i="270" s="1"/>
  <c r="M57" i="270"/>
  <c r="I57" i="270"/>
  <c r="E57" i="270"/>
  <c r="L57" i="270"/>
  <c r="R57" i="270"/>
  <c r="R107" i="270" s="1"/>
  <c r="AB57" i="270"/>
  <c r="AB107" i="270" s="1"/>
  <c r="AH57" i="270"/>
  <c r="AH107" i="270" s="1"/>
  <c r="AM57" i="270"/>
  <c r="AM107" i="270" s="1"/>
  <c r="H58" i="270"/>
  <c r="R58" i="270"/>
  <c r="R108" i="270" s="1"/>
  <c r="AC58" i="270"/>
  <c r="AC108" i="270" s="1"/>
  <c r="AH58" i="270"/>
  <c r="AH108" i="270" s="1"/>
  <c r="AJ150" i="270"/>
  <c r="T151" i="270"/>
  <c r="AJ151" i="270"/>
  <c r="AA153" i="270"/>
  <c r="G65" i="270"/>
  <c r="W65" i="270"/>
  <c r="W115" i="270" s="1"/>
  <c r="AM66" i="270"/>
  <c r="AM116" i="270" s="1"/>
  <c r="AI66" i="270"/>
  <c r="AI116" i="270" s="1"/>
  <c r="AE66" i="270"/>
  <c r="AE116" i="270" s="1"/>
  <c r="AA66" i="270"/>
  <c r="AA116" i="270" s="1"/>
  <c r="W66" i="270"/>
  <c r="W116" i="270" s="1"/>
  <c r="S66" i="270"/>
  <c r="S116" i="270" s="1"/>
  <c r="O66" i="270"/>
  <c r="K66" i="270"/>
  <c r="G66" i="270"/>
  <c r="C66" i="270"/>
  <c r="H66" i="270"/>
  <c r="M66" i="270"/>
  <c r="X66" i="270"/>
  <c r="X116" i="270" s="1"/>
  <c r="AC66" i="270"/>
  <c r="AC116" i="270" s="1"/>
  <c r="AH66" i="270"/>
  <c r="AH116" i="270" s="1"/>
  <c r="AN66" i="270"/>
  <c r="AN116" i="270" s="1"/>
  <c r="S157" i="270"/>
  <c r="AI157" i="270"/>
  <c r="D158" i="270"/>
  <c r="N158" i="270"/>
  <c r="Y158" i="270"/>
  <c r="AJ158" i="270"/>
  <c r="D159" i="270"/>
  <c r="P160" i="270"/>
  <c r="AF160" i="270"/>
  <c r="K161" i="270"/>
  <c r="AA161" i="270"/>
  <c r="C161" i="270"/>
  <c r="V162" i="270"/>
  <c r="AG162" i="270"/>
  <c r="AO73" i="270"/>
  <c r="AO123" i="270" s="1"/>
  <c r="AK73" i="270"/>
  <c r="AK123" i="270" s="1"/>
  <c r="AG73" i="270"/>
  <c r="AG123" i="270" s="1"/>
  <c r="AC73" i="270"/>
  <c r="AC123" i="270" s="1"/>
  <c r="Y73" i="270"/>
  <c r="Y123" i="270" s="1"/>
  <c r="U73" i="270"/>
  <c r="U123" i="270" s="1"/>
  <c r="Q73" i="270"/>
  <c r="Q123" i="270" s="1"/>
  <c r="M73" i="270"/>
  <c r="M123" i="270" s="1"/>
  <c r="I73" i="270"/>
  <c r="I123" i="270" s="1"/>
  <c r="E73" i="270"/>
  <c r="E123" i="270" s="1"/>
  <c r="L73" i="270"/>
  <c r="L123" i="270" s="1"/>
  <c r="R73" i="270"/>
  <c r="R123" i="270" s="1"/>
  <c r="AB73" i="270"/>
  <c r="AB123" i="270" s="1"/>
  <c r="AH73" i="270"/>
  <c r="AH123" i="270" s="1"/>
  <c r="AM73" i="270"/>
  <c r="AM123" i="270" s="1"/>
  <c r="H74" i="270"/>
  <c r="H124" i="270" s="1"/>
  <c r="X74" i="270"/>
  <c r="X124" i="270" s="1"/>
  <c r="AI165" i="270"/>
  <c r="N166" i="270"/>
  <c r="AJ166" i="270"/>
  <c r="D167" i="270"/>
  <c r="J168" i="270"/>
  <c r="AF168" i="270"/>
  <c r="K169" i="270"/>
  <c r="V169" i="270"/>
  <c r="AL169" i="270"/>
  <c r="Q170" i="270"/>
  <c r="L81" i="270"/>
  <c r="L131" i="270" s="1"/>
  <c r="AB81" i="270"/>
  <c r="AB131" i="270" s="1"/>
  <c r="AQ82" i="270"/>
  <c r="C132" i="270" s="1"/>
  <c r="AM82" i="270"/>
  <c r="AM132" i="270" s="1"/>
  <c r="AI82" i="270"/>
  <c r="AI132" i="270" s="1"/>
  <c r="AE82" i="270"/>
  <c r="AE132" i="270" s="1"/>
  <c r="AA82" i="270"/>
  <c r="AA132" i="270" s="1"/>
  <c r="W82" i="270"/>
  <c r="W132" i="270" s="1"/>
  <c r="S82" i="270"/>
  <c r="S132" i="270" s="1"/>
  <c r="O82" i="270"/>
  <c r="O132" i="270" s="1"/>
  <c r="K82" i="270"/>
  <c r="K132" i="270" s="1"/>
  <c r="G82" i="270"/>
  <c r="G132" i="270" s="1"/>
  <c r="C82" i="270"/>
  <c r="M82" i="270"/>
  <c r="M132" i="270" s="1"/>
  <c r="R82" i="270"/>
  <c r="R132" i="270" s="1"/>
  <c r="AC82" i="270"/>
  <c r="AC132" i="270" s="1"/>
  <c r="AH82" i="270"/>
  <c r="AH132" i="270" s="1"/>
  <c r="AN82" i="270"/>
  <c r="AN132" i="270" s="1"/>
  <c r="N173" i="270"/>
  <c r="AI173" i="270"/>
  <c r="D174" i="270"/>
  <c r="N174" i="270"/>
  <c r="Y174" i="270"/>
  <c r="AJ174" i="270"/>
  <c r="D175" i="270"/>
  <c r="T175" i="270"/>
  <c r="AJ175" i="270"/>
  <c r="P176" i="270"/>
  <c r="AA176" i="270"/>
  <c r="AP176" i="270"/>
  <c r="I177" i="270"/>
  <c r="AE177" i="270"/>
  <c r="AO177" i="270"/>
  <c r="AG218" i="270"/>
  <c r="AG178" i="270"/>
  <c r="AR143" i="270"/>
  <c r="AL152" i="270"/>
  <c r="B116" i="270"/>
  <c r="B156" i="270" s="1"/>
  <c r="P157" i="270"/>
  <c r="P158" i="270"/>
  <c r="V168" i="270"/>
  <c r="T173" i="270"/>
  <c r="AR175" i="270"/>
  <c r="AQ175" i="270"/>
  <c r="AS175" i="270" s="1"/>
  <c r="E177" i="270"/>
  <c r="AK177" i="270"/>
  <c r="AL146" i="270"/>
  <c r="AO53" i="270"/>
  <c r="AO103" i="270" s="1"/>
  <c r="AK53" i="270"/>
  <c r="AK103" i="270" s="1"/>
  <c r="AG53" i="270"/>
  <c r="AG103" i="270" s="1"/>
  <c r="AC53" i="270"/>
  <c r="AC103" i="270" s="1"/>
  <c r="Y53" i="270"/>
  <c r="Y103" i="270" s="1"/>
  <c r="F53" i="270"/>
  <c r="J53" i="270"/>
  <c r="N53" i="270"/>
  <c r="R53" i="270"/>
  <c r="R103" i="270" s="1"/>
  <c r="V53" i="270"/>
  <c r="V103" i="270" s="1"/>
  <c r="AA53" i="270"/>
  <c r="AA103" i="270" s="1"/>
  <c r="AF53" i="270"/>
  <c r="AF103" i="270" s="1"/>
  <c r="AL53" i="270"/>
  <c r="AL103" i="270" s="1"/>
  <c r="AB144" i="270"/>
  <c r="B105" i="270"/>
  <c r="B145" i="270" s="1"/>
  <c r="AO55" i="270"/>
  <c r="AO105" i="270" s="1"/>
  <c r="AK55" i="270"/>
  <c r="AK105" i="270" s="1"/>
  <c r="AG55" i="270"/>
  <c r="AG105" i="270" s="1"/>
  <c r="AC55" i="270"/>
  <c r="AC105" i="270" s="1"/>
  <c r="Y55" i="270"/>
  <c r="Y105" i="270" s="1"/>
  <c r="U55" i="270"/>
  <c r="U105" i="270" s="1"/>
  <c r="Q55" i="270"/>
  <c r="Q105" i="270" s="1"/>
  <c r="M55" i="270"/>
  <c r="I55" i="270"/>
  <c r="E55" i="270"/>
  <c r="G55" i="270"/>
  <c r="L55" i="270"/>
  <c r="R55" i="270"/>
  <c r="R105" i="270" s="1"/>
  <c r="W55" i="270"/>
  <c r="W105" i="270" s="1"/>
  <c r="AB55" i="270"/>
  <c r="AB105" i="270" s="1"/>
  <c r="AH55" i="270"/>
  <c r="AH105" i="270" s="1"/>
  <c r="AM55" i="270"/>
  <c r="AM105" i="270" s="1"/>
  <c r="B106" i="270"/>
  <c r="B146" i="270" s="1"/>
  <c r="AM56" i="270"/>
  <c r="AM106" i="270" s="1"/>
  <c r="AI56" i="270"/>
  <c r="AI106" i="270" s="1"/>
  <c r="AE56" i="270"/>
  <c r="AE106" i="270" s="1"/>
  <c r="AA56" i="270"/>
  <c r="AA106" i="270" s="1"/>
  <c r="W56" i="270"/>
  <c r="W106" i="270" s="1"/>
  <c r="S56" i="270"/>
  <c r="S106" i="270" s="1"/>
  <c r="O56" i="270"/>
  <c r="K56" i="270"/>
  <c r="G56" i="270"/>
  <c r="C56" i="270"/>
  <c r="H56" i="270"/>
  <c r="M56" i="270"/>
  <c r="R56" i="270"/>
  <c r="R106" i="270" s="1"/>
  <c r="X56" i="270"/>
  <c r="X106" i="270" s="1"/>
  <c r="AC56" i="270"/>
  <c r="AC106" i="270" s="1"/>
  <c r="AH56" i="270"/>
  <c r="AH106" i="270" s="1"/>
  <c r="AN56" i="270"/>
  <c r="AN106" i="270" s="1"/>
  <c r="C57" i="270"/>
  <c r="H57" i="270"/>
  <c r="N57" i="270"/>
  <c r="S57" i="270"/>
  <c r="S107" i="270" s="1"/>
  <c r="X57" i="270"/>
  <c r="X107" i="270" s="1"/>
  <c r="AD57" i="270"/>
  <c r="AD107" i="270" s="1"/>
  <c r="AI57" i="270"/>
  <c r="AI107" i="270" s="1"/>
  <c r="AN57" i="270"/>
  <c r="AN107" i="270" s="1"/>
  <c r="D58" i="270"/>
  <c r="I58" i="270"/>
  <c r="N58" i="270"/>
  <c r="T58" i="270"/>
  <c r="T108" i="270" s="1"/>
  <c r="Y58" i="270"/>
  <c r="Y108" i="270" s="1"/>
  <c r="AD58" i="270"/>
  <c r="AD108" i="270" s="1"/>
  <c r="AJ58" i="270"/>
  <c r="AJ108" i="270" s="1"/>
  <c r="AO58" i="270"/>
  <c r="AO108" i="270" s="1"/>
  <c r="AP149" i="270"/>
  <c r="U150" i="270"/>
  <c r="AK150" i="270"/>
  <c r="B113" i="270"/>
  <c r="B153" i="270" s="1"/>
  <c r="AO63" i="270"/>
  <c r="AO113" i="270" s="1"/>
  <c r="AK63" i="270"/>
  <c r="AK113" i="270" s="1"/>
  <c r="AG63" i="270"/>
  <c r="AG113" i="270" s="1"/>
  <c r="AC63" i="270"/>
  <c r="AC113" i="270" s="1"/>
  <c r="Y63" i="270"/>
  <c r="Y113" i="270" s="1"/>
  <c r="U63" i="270"/>
  <c r="U113" i="270" s="1"/>
  <c r="Q63" i="270"/>
  <c r="Q113" i="270" s="1"/>
  <c r="M63" i="270"/>
  <c r="I63" i="270"/>
  <c r="E63" i="270"/>
  <c r="R63" i="270"/>
  <c r="R113" i="270" s="1"/>
  <c r="B114" i="270"/>
  <c r="B154" i="270" s="1"/>
  <c r="AM64" i="270"/>
  <c r="AM114" i="270" s="1"/>
  <c r="AI64" i="270"/>
  <c r="AI114" i="270" s="1"/>
  <c r="AE64" i="270"/>
  <c r="AE114" i="270" s="1"/>
  <c r="AA64" i="270"/>
  <c r="AA114" i="270" s="1"/>
  <c r="W64" i="270"/>
  <c r="W114" i="270" s="1"/>
  <c r="S64" i="270"/>
  <c r="S114" i="270" s="1"/>
  <c r="O64" i="270"/>
  <c r="K64" i="270"/>
  <c r="G64" i="270"/>
  <c r="C64" i="270"/>
  <c r="M64" i="270"/>
  <c r="R64" i="270"/>
  <c r="R114" i="270" s="1"/>
  <c r="AC64" i="270"/>
  <c r="AC114" i="270" s="1"/>
  <c r="AN64" i="270"/>
  <c r="AN114" i="270" s="1"/>
  <c r="C65" i="270"/>
  <c r="N65" i="270"/>
  <c r="X65" i="270"/>
  <c r="X115" i="270" s="1"/>
  <c r="AI65" i="270"/>
  <c r="AI115" i="270" s="1"/>
  <c r="D66" i="270"/>
  <c r="N66" i="270"/>
  <c r="AD66" i="270"/>
  <c r="AD116" i="270" s="1"/>
  <c r="J157" i="270"/>
  <c r="AP157" i="270"/>
  <c r="E158" i="270"/>
  <c r="U158" i="270"/>
  <c r="AK158" i="270"/>
  <c r="P159" i="270"/>
  <c r="AF159" i="270"/>
  <c r="L160" i="270"/>
  <c r="AB160" i="270"/>
  <c r="G71" i="270"/>
  <c r="G121" i="270" s="1"/>
  <c r="R71" i="270"/>
  <c r="R121" i="270" s="1"/>
  <c r="AB71" i="270"/>
  <c r="AB121" i="270" s="1"/>
  <c r="AH71" i="270"/>
  <c r="AH121" i="270" s="1"/>
  <c r="AM71" i="270"/>
  <c r="AM121" i="270" s="1"/>
  <c r="H72" i="270"/>
  <c r="H122" i="270" s="1"/>
  <c r="R72" i="270"/>
  <c r="R122" i="270" s="1"/>
  <c r="AC72" i="270"/>
  <c r="AC122" i="270" s="1"/>
  <c r="C73" i="270"/>
  <c r="N73" i="270"/>
  <c r="N123" i="270" s="1"/>
  <c r="X73" i="270"/>
  <c r="X123" i="270" s="1"/>
  <c r="AD73" i="270"/>
  <c r="AD123" i="270" s="1"/>
  <c r="AN73" i="270"/>
  <c r="AN123" i="270" s="1"/>
  <c r="I74" i="270"/>
  <c r="I124" i="270" s="1"/>
  <c r="T74" i="270"/>
  <c r="T124" i="270" s="1"/>
  <c r="AD74" i="270"/>
  <c r="AD124" i="270" s="1"/>
  <c r="AO74" i="270"/>
  <c r="AO124" i="270" s="1"/>
  <c r="J165" i="270"/>
  <c r="AP165" i="270"/>
  <c r="J166" i="270"/>
  <c r="Z166" i="270"/>
  <c r="AK166" i="270"/>
  <c r="K167" i="270"/>
  <c r="AF167" i="270"/>
  <c r="L168" i="270"/>
  <c r="AB168" i="270"/>
  <c r="G79" i="270"/>
  <c r="G129" i="270" s="1"/>
  <c r="L79" i="270"/>
  <c r="L129" i="270" s="1"/>
  <c r="R79" i="270"/>
  <c r="R129" i="270" s="1"/>
  <c r="AB79" i="270"/>
  <c r="AB129" i="270" s="1"/>
  <c r="AH79" i="270"/>
  <c r="AH129" i="270" s="1"/>
  <c r="AM79" i="270"/>
  <c r="AM129" i="270" s="1"/>
  <c r="H80" i="270"/>
  <c r="H130" i="270" s="1"/>
  <c r="R80" i="270"/>
  <c r="R130" i="270" s="1"/>
  <c r="AC80" i="270"/>
  <c r="AC130" i="270" s="1"/>
  <c r="AN80" i="270"/>
  <c r="AN130" i="270" s="1"/>
  <c r="H81" i="270"/>
  <c r="H131" i="270" s="1"/>
  <c r="S81" i="270"/>
  <c r="S131" i="270" s="1"/>
  <c r="AD81" i="270"/>
  <c r="AD131" i="270" s="1"/>
  <c r="AN81" i="270"/>
  <c r="AN131" i="270" s="1"/>
  <c r="I82" i="270"/>
  <c r="I132" i="270" s="1"/>
  <c r="N82" i="270"/>
  <c r="N132" i="270" s="1"/>
  <c r="T82" i="270"/>
  <c r="T132" i="270" s="1"/>
  <c r="AD82" i="270"/>
  <c r="AD132" i="270" s="1"/>
  <c r="AJ82" i="270"/>
  <c r="AJ132" i="270" s="1"/>
  <c r="AO82" i="270"/>
  <c r="AO132" i="270" s="1"/>
  <c r="J173" i="270"/>
  <c r="AE173" i="270"/>
  <c r="AP173" i="270"/>
  <c r="J174" i="270"/>
  <c r="Z174" i="270"/>
  <c r="AP174" i="270"/>
  <c r="P175" i="270"/>
  <c r="AA175" i="270"/>
  <c r="C175" i="270"/>
  <c r="C176" i="270"/>
  <c r="AP218" i="270"/>
  <c r="AP178" i="270"/>
  <c r="B107" i="270"/>
  <c r="B147" i="270" s="1"/>
  <c r="H177" i="270"/>
  <c r="AC177" i="270"/>
  <c r="AE218" i="270"/>
  <c r="AE178" i="270"/>
  <c r="Z160" i="270"/>
  <c r="V161" i="270"/>
  <c r="D166" i="270"/>
  <c r="V167" i="270"/>
  <c r="AL170" i="270"/>
  <c r="AK174" i="270"/>
  <c r="B112" i="270"/>
  <c r="B152" i="270" s="1"/>
  <c r="AM62" i="270"/>
  <c r="AM112" i="270" s="1"/>
  <c r="AI62" i="270"/>
  <c r="AI112" i="270" s="1"/>
  <c r="AE62" i="270"/>
  <c r="AE112" i="270" s="1"/>
  <c r="AA62" i="270"/>
  <c r="AA112" i="270" s="1"/>
  <c r="W62" i="270"/>
  <c r="W112" i="270" s="1"/>
  <c r="S62" i="270"/>
  <c r="S112" i="270" s="1"/>
  <c r="O62" i="270"/>
  <c r="K62" i="270"/>
  <c r="G62" i="270"/>
  <c r="C62" i="270"/>
  <c r="R62" i="270"/>
  <c r="R112" i="270" s="1"/>
  <c r="AN62" i="270"/>
  <c r="AN112" i="270" s="1"/>
  <c r="N63" i="270"/>
  <c r="AI63" i="270"/>
  <c r="AI113" i="270" s="1"/>
  <c r="I64" i="270"/>
  <c r="Y64" i="270"/>
  <c r="Y114" i="270" s="1"/>
  <c r="AO64" i="270"/>
  <c r="AO114" i="270" s="1"/>
  <c r="E66" i="270"/>
  <c r="AA157" i="270"/>
  <c r="C157" i="270"/>
  <c r="L158" i="270"/>
  <c r="V158" i="270"/>
  <c r="AG158" i="270"/>
  <c r="AO69" i="270"/>
  <c r="AO119" i="270" s="1"/>
  <c r="AK69" i="270"/>
  <c r="AK119" i="270" s="1"/>
  <c r="AG69" i="270"/>
  <c r="AG119" i="270" s="1"/>
  <c r="AC69" i="270"/>
  <c r="AC119" i="270" s="1"/>
  <c r="Y69" i="270"/>
  <c r="Y119" i="270" s="1"/>
  <c r="U69" i="270"/>
  <c r="U119" i="270" s="1"/>
  <c r="Q69" i="270"/>
  <c r="Q119" i="270" s="1"/>
  <c r="M69" i="270"/>
  <c r="M119" i="270" s="1"/>
  <c r="I69" i="270"/>
  <c r="I119" i="270" s="1"/>
  <c r="E69" i="270"/>
  <c r="E119" i="270" s="1"/>
  <c r="G69" i="270"/>
  <c r="G119" i="270" s="1"/>
  <c r="L69" i="270"/>
  <c r="L119" i="270" s="1"/>
  <c r="W69" i="270"/>
  <c r="W119" i="270" s="1"/>
  <c r="AB69" i="270"/>
  <c r="AB119" i="270" s="1"/>
  <c r="AH69" i="270"/>
  <c r="AH119" i="270" s="1"/>
  <c r="AM69" i="270"/>
  <c r="AM119" i="270" s="1"/>
  <c r="H70" i="270"/>
  <c r="H120" i="270" s="1"/>
  <c r="R70" i="270"/>
  <c r="R120" i="270" s="1"/>
  <c r="AC70" i="270"/>
  <c r="AC120" i="270" s="1"/>
  <c r="H71" i="270"/>
  <c r="H121" i="270" s="1"/>
  <c r="S71" i="270"/>
  <c r="S121" i="270" s="1"/>
  <c r="I72" i="270"/>
  <c r="I122" i="270" s="1"/>
  <c r="D73" i="270"/>
  <c r="D123" i="270" s="1"/>
  <c r="T73" i="270"/>
  <c r="T123" i="270" s="1"/>
  <c r="AE73" i="270"/>
  <c r="AE123" i="270" s="1"/>
  <c r="E74" i="270"/>
  <c r="E124" i="270" s="1"/>
  <c r="P74" i="270"/>
  <c r="P124" i="270" s="1"/>
  <c r="Z74" i="270"/>
  <c r="Z124" i="270" s="1"/>
  <c r="AK74" i="270"/>
  <c r="AK124" i="270" s="1"/>
  <c r="K165" i="270"/>
  <c r="V165" i="270"/>
  <c r="AL165" i="270"/>
  <c r="C165" i="270"/>
  <c r="L166" i="270"/>
  <c r="Q166" i="270"/>
  <c r="AB166" i="270"/>
  <c r="AL166" i="270"/>
  <c r="B128" i="270"/>
  <c r="B168" i="270" s="1"/>
  <c r="AQ78" i="270"/>
  <c r="C128" i="270" s="1"/>
  <c r="AM78" i="270"/>
  <c r="AM128" i="270" s="1"/>
  <c r="AI78" i="270"/>
  <c r="AI128" i="270" s="1"/>
  <c r="AE78" i="270"/>
  <c r="AE128" i="270" s="1"/>
  <c r="AA78" i="270"/>
  <c r="AA128" i="270" s="1"/>
  <c r="W78" i="270"/>
  <c r="W128" i="270" s="1"/>
  <c r="S78" i="270"/>
  <c r="S128" i="270" s="1"/>
  <c r="O78" i="270"/>
  <c r="O128" i="270" s="1"/>
  <c r="K78" i="270"/>
  <c r="K128" i="270" s="1"/>
  <c r="G78" i="270"/>
  <c r="G128" i="270" s="1"/>
  <c r="C78" i="270"/>
  <c r="R78" i="270"/>
  <c r="R128" i="270" s="1"/>
  <c r="AH78" i="270"/>
  <c r="AH128" i="270" s="1"/>
  <c r="H79" i="270"/>
  <c r="H129" i="270" s="1"/>
  <c r="X79" i="270"/>
  <c r="X129" i="270" s="1"/>
  <c r="D80" i="270"/>
  <c r="D130" i="270" s="1"/>
  <c r="N80" i="270"/>
  <c r="N130" i="270" s="1"/>
  <c r="Y80" i="270"/>
  <c r="Y130" i="270" s="1"/>
  <c r="J81" i="270"/>
  <c r="J131" i="270" s="1"/>
  <c r="Z81" i="270"/>
  <c r="Z131" i="270" s="1"/>
  <c r="AP81" i="270"/>
  <c r="AP131" i="270" s="1"/>
  <c r="U82" i="270"/>
  <c r="U132" i="270" s="1"/>
  <c r="AK82" i="270"/>
  <c r="AK132" i="270" s="1"/>
  <c r="F173" i="270"/>
  <c r="K173" i="270"/>
  <c r="V173" i="270"/>
  <c r="AA173" i="270"/>
  <c r="AL173" i="270"/>
  <c r="C173" i="270"/>
  <c r="F174" i="270"/>
  <c r="L174" i="270"/>
  <c r="Q174" i="270"/>
  <c r="AB174" i="270"/>
  <c r="AG174" i="270"/>
  <c r="AL174" i="270"/>
  <c r="G85" i="270"/>
  <c r="G135" i="270" s="1"/>
  <c r="L85" i="270"/>
  <c r="L135" i="270" s="1"/>
  <c r="R85" i="270"/>
  <c r="R135" i="270" s="1"/>
  <c r="W85" i="270"/>
  <c r="W135" i="270" s="1"/>
  <c r="AB85" i="270"/>
  <c r="AB135" i="270" s="1"/>
  <c r="AH85" i="270"/>
  <c r="AH135" i="270" s="1"/>
  <c r="AN86" i="270"/>
  <c r="AN136" i="270" s="1"/>
  <c r="AJ86" i="270"/>
  <c r="AJ136" i="270" s="1"/>
  <c r="AF86" i="270"/>
  <c r="AF136" i="270" s="1"/>
  <c r="AB86" i="270"/>
  <c r="AB136" i="270" s="1"/>
  <c r="X86" i="270"/>
  <c r="X136" i="270" s="1"/>
  <c r="B136" i="270"/>
  <c r="B176" i="270" s="1"/>
  <c r="AM86" i="270"/>
  <c r="AM136" i="270" s="1"/>
  <c r="AH86" i="270"/>
  <c r="AH136" i="270" s="1"/>
  <c r="AC86" i="270"/>
  <c r="AC136" i="270" s="1"/>
  <c r="W86" i="270"/>
  <c r="W136" i="270" s="1"/>
  <c r="S86" i="270"/>
  <c r="S136" i="270" s="1"/>
  <c r="O86" i="270"/>
  <c r="O136" i="270" s="1"/>
  <c r="K86" i="270"/>
  <c r="K136" i="270" s="1"/>
  <c r="G86" i="270"/>
  <c r="G136" i="270" s="1"/>
  <c r="C86" i="270"/>
  <c r="H86" i="270"/>
  <c r="H136" i="270" s="1"/>
  <c r="M86" i="270"/>
  <c r="M136" i="270" s="1"/>
  <c r="R86" i="270"/>
  <c r="R136" i="270" s="1"/>
  <c r="Y86" i="270"/>
  <c r="Y136" i="270" s="1"/>
  <c r="AE86" i="270"/>
  <c r="AE136" i="270" s="1"/>
  <c r="AL86" i="270"/>
  <c r="AL136" i="270" s="1"/>
  <c r="AR177" i="270"/>
  <c r="AQ177" i="270"/>
  <c r="AS177" i="270" s="1"/>
  <c r="I218" i="270"/>
  <c r="I178" i="270"/>
  <c r="V218" i="270"/>
  <c r="V178" i="270"/>
  <c r="AD218" i="270"/>
  <c r="AD178" i="270"/>
  <c r="B119" i="270"/>
  <c r="B159" i="270" s="1"/>
  <c r="B132" i="270"/>
  <c r="B172" i="270" s="1"/>
  <c r="L177" i="270"/>
  <c r="Q146" i="270"/>
  <c r="AG146" i="270"/>
  <c r="N157" i="270"/>
  <c r="AE157" i="270"/>
  <c r="J158" i="270"/>
  <c r="J160" i="270"/>
  <c r="F161" i="270"/>
  <c r="Z165" i="270"/>
  <c r="F170" i="270"/>
  <c r="E174" i="270"/>
  <c r="E178" i="270"/>
  <c r="AJ143" i="270"/>
  <c r="AF144" i="270"/>
  <c r="G57" i="270"/>
  <c r="W57" i="270"/>
  <c r="W107" i="270" s="1"/>
  <c r="AM58" i="270"/>
  <c r="AM108" i="270" s="1"/>
  <c r="AI58" i="270"/>
  <c r="AI108" i="270" s="1"/>
  <c r="AE58" i="270"/>
  <c r="AE108" i="270" s="1"/>
  <c r="AA58" i="270"/>
  <c r="AA108" i="270" s="1"/>
  <c r="W58" i="270"/>
  <c r="W108" i="270" s="1"/>
  <c r="S58" i="270"/>
  <c r="S108" i="270" s="1"/>
  <c r="O58" i="270"/>
  <c r="K58" i="270"/>
  <c r="G58" i="270"/>
  <c r="C58" i="270"/>
  <c r="M58" i="270"/>
  <c r="X58" i="270"/>
  <c r="X108" i="270" s="1"/>
  <c r="AN58" i="270"/>
  <c r="AN108" i="270" s="1"/>
  <c r="AO150" i="270"/>
  <c r="P152" i="270"/>
  <c r="V154" i="270"/>
  <c r="AG154" i="270"/>
  <c r="AO65" i="270"/>
  <c r="AO115" i="270" s="1"/>
  <c r="AK65" i="270"/>
  <c r="AK115" i="270" s="1"/>
  <c r="AG65" i="270"/>
  <c r="AG115" i="270" s="1"/>
  <c r="AC65" i="270"/>
  <c r="AC115" i="270" s="1"/>
  <c r="Y65" i="270"/>
  <c r="Y115" i="270" s="1"/>
  <c r="U65" i="270"/>
  <c r="U115" i="270" s="1"/>
  <c r="Q65" i="270"/>
  <c r="Q115" i="270" s="1"/>
  <c r="M65" i="270"/>
  <c r="I65" i="270"/>
  <c r="E65" i="270"/>
  <c r="L65" i="270"/>
  <c r="R65" i="270"/>
  <c r="R115" i="270" s="1"/>
  <c r="AB65" i="270"/>
  <c r="AB115" i="270" s="1"/>
  <c r="AH65" i="270"/>
  <c r="AH115" i="270" s="1"/>
  <c r="AM65" i="270"/>
  <c r="AM115" i="270" s="1"/>
  <c r="R66" i="270"/>
  <c r="R116" i="270" s="1"/>
  <c r="I158" i="270"/>
  <c r="T158" i="270"/>
  <c r="AD158" i="270"/>
  <c r="AO158" i="270"/>
  <c r="T159" i="270"/>
  <c r="AJ159" i="270"/>
  <c r="F162" i="270"/>
  <c r="Q162" i="270"/>
  <c r="AL162" i="270"/>
  <c r="G73" i="270"/>
  <c r="G123" i="270" s="1"/>
  <c r="W73" i="270"/>
  <c r="W123" i="270" s="1"/>
  <c r="AQ74" i="270"/>
  <c r="C124" i="270" s="1"/>
  <c r="AM74" i="270"/>
  <c r="AM124" i="270" s="1"/>
  <c r="AI74" i="270"/>
  <c r="AI124" i="270" s="1"/>
  <c r="AE74" i="270"/>
  <c r="AE124" i="270" s="1"/>
  <c r="AA74" i="270"/>
  <c r="AA124" i="270" s="1"/>
  <c r="W74" i="270"/>
  <c r="W124" i="270" s="1"/>
  <c r="S74" i="270"/>
  <c r="S124" i="270" s="1"/>
  <c r="O74" i="270"/>
  <c r="O124" i="270" s="1"/>
  <c r="K74" i="270"/>
  <c r="K124" i="270" s="1"/>
  <c r="G74" i="270"/>
  <c r="G124" i="270" s="1"/>
  <c r="C74" i="270"/>
  <c r="M74" i="270"/>
  <c r="M124" i="270" s="1"/>
  <c r="R74" i="270"/>
  <c r="R124" i="270" s="1"/>
  <c r="AC74" i="270"/>
  <c r="AC124" i="270" s="1"/>
  <c r="AH74" i="270"/>
  <c r="AH124" i="270" s="1"/>
  <c r="AN74" i="270"/>
  <c r="AN124" i="270" s="1"/>
  <c r="S165" i="270"/>
  <c r="AD165" i="270"/>
  <c r="I166" i="270"/>
  <c r="T166" i="270"/>
  <c r="AD166" i="270"/>
  <c r="AO166" i="270"/>
  <c r="T167" i="270"/>
  <c r="AJ167" i="270"/>
  <c r="P168" i="270"/>
  <c r="Z168" i="270"/>
  <c r="AP168" i="270"/>
  <c r="F169" i="270"/>
  <c r="AA169" i="270"/>
  <c r="C169" i="270"/>
  <c r="V170" i="270"/>
  <c r="AG170" i="270"/>
  <c r="AO81" i="270"/>
  <c r="AO131" i="270" s="1"/>
  <c r="AK81" i="270"/>
  <c r="AK131" i="270" s="1"/>
  <c r="AG81" i="270"/>
  <c r="AG131" i="270" s="1"/>
  <c r="AC81" i="270"/>
  <c r="AC131" i="270" s="1"/>
  <c r="Y81" i="270"/>
  <c r="Y131" i="270" s="1"/>
  <c r="U81" i="270"/>
  <c r="U131" i="270" s="1"/>
  <c r="Q81" i="270"/>
  <c r="Q131" i="270" s="1"/>
  <c r="M81" i="270"/>
  <c r="M131" i="270" s="1"/>
  <c r="I81" i="270"/>
  <c r="I131" i="270" s="1"/>
  <c r="E81" i="270"/>
  <c r="E131" i="270" s="1"/>
  <c r="G81" i="270"/>
  <c r="G131" i="270" s="1"/>
  <c r="R81" i="270"/>
  <c r="R131" i="270" s="1"/>
  <c r="W81" i="270"/>
  <c r="W131" i="270" s="1"/>
  <c r="AH81" i="270"/>
  <c r="AH131" i="270" s="1"/>
  <c r="AM81" i="270"/>
  <c r="AM131" i="270" s="1"/>
  <c r="H82" i="270"/>
  <c r="H132" i="270" s="1"/>
  <c r="X82" i="270"/>
  <c r="X132" i="270" s="1"/>
  <c r="S173" i="270"/>
  <c r="AD173" i="270"/>
  <c r="I174" i="270"/>
  <c r="T174" i="270"/>
  <c r="AD174" i="270"/>
  <c r="AO174" i="270"/>
  <c r="J176" i="270"/>
  <c r="AI176" i="270"/>
  <c r="O177" i="270"/>
  <c r="Y177" i="270"/>
  <c r="Z218" i="270"/>
  <c r="Z178" i="270"/>
  <c r="AO218" i="270"/>
  <c r="AO178" i="270"/>
  <c r="B115" i="270"/>
  <c r="B155" i="270" s="1"/>
  <c r="D157" i="270"/>
  <c r="AJ157" i="270"/>
  <c r="AG168" i="270"/>
  <c r="AF173" i="270"/>
  <c r="AF174" i="270"/>
  <c r="AK176" i="270"/>
  <c r="P177" i="270"/>
  <c r="AB177" i="270"/>
  <c r="AR142" i="270"/>
  <c r="AP144" i="270"/>
  <c r="AP160" i="270"/>
  <c r="AL161" i="270"/>
  <c r="N165" i="270"/>
  <c r="Y166" i="270"/>
  <c r="G63" i="270"/>
  <c r="L63" i="270"/>
  <c r="W63" i="270"/>
  <c r="W113" i="270" s="1"/>
  <c r="AB63" i="270"/>
  <c r="AB113" i="270" s="1"/>
  <c r="AH63" i="270"/>
  <c r="AH113" i="270" s="1"/>
  <c r="AM63" i="270"/>
  <c r="AM113" i="270" s="1"/>
  <c r="H64" i="270"/>
  <c r="X64" i="270"/>
  <c r="X114" i="270" s="1"/>
  <c r="AH64" i="270"/>
  <c r="AH114" i="270" s="1"/>
  <c r="H65" i="270"/>
  <c r="S65" i="270"/>
  <c r="S115" i="270" s="1"/>
  <c r="AD65" i="270"/>
  <c r="AD115" i="270" s="1"/>
  <c r="AN65" i="270"/>
  <c r="AN115" i="270" s="1"/>
  <c r="I66" i="270"/>
  <c r="T66" i="270"/>
  <c r="T116" i="270" s="1"/>
  <c r="Y66" i="270"/>
  <c r="Y116" i="270" s="1"/>
  <c r="AJ66" i="270"/>
  <c r="AJ116" i="270" s="1"/>
  <c r="AO66" i="270"/>
  <c r="AO116" i="270" s="1"/>
  <c r="Z157" i="270"/>
  <c r="K159" i="270"/>
  <c r="AA159" i="270"/>
  <c r="C159" i="270"/>
  <c r="B121" i="270"/>
  <c r="B161" i="270" s="1"/>
  <c r="AO71" i="270"/>
  <c r="AO121" i="270" s="1"/>
  <c r="AK71" i="270"/>
  <c r="AK121" i="270" s="1"/>
  <c r="AG71" i="270"/>
  <c r="AG121" i="270" s="1"/>
  <c r="AC71" i="270"/>
  <c r="AC121" i="270" s="1"/>
  <c r="Y71" i="270"/>
  <c r="Y121" i="270" s="1"/>
  <c r="U71" i="270"/>
  <c r="U121" i="270" s="1"/>
  <c r="Q71" i="270"/>
  <c r="Q121" i="270" s="1"/>
  <c r="M71" i="270"/>
  <c r="M121" i="270" s="1"/>
  <c r="I71" i="270"/>
  <c r="I121" i="270" s="1"/>
  <c r="E71" i="270"/>
  <c r="E121" i="270" s="1"/>
  <c r="L71" i="270"/>
  <c r="L121" i="270" s="1"/>
  <c r="W71" i="270"/>
  <c r="W121" i="270" s="1"/>
  <c r="B122" i="270"/>
  <c r="B162" i="270" s="1"/>
  <c r="AQ72" i="270"/>
  <c r="C122" i="270" s="1"/>
  <c r="AM72" i="270"/>
  <c r="AM122" i="270" s="1"/>
  <c r="AI72" i="270"/>
  <c r="AI122" i="270" s="1"/>
  <c r="AE72" i="270"/>
  <c r="AE122" i="270" s="1"/>
  <c r="AA72" i="270"/>
  <c r="AA122" i="270" s="1"/>
  <c r="W72" i="270"/>
  <c r="W122" i="270" s="1"/>
  <c r="S72" i="270"/>
  <c r="S122" i="270" s="1"/>
  <c r="O72" i="270"/>
  <c r="O122" i="270" s="1"/>
  <c r="K72" i="270"/>
  <c r="K122" i="270" s="1"/>
  <c r="G72" i="270"/>
  <c r="G122" i="270" s="1"/>
  <c r="C72" i="270"/>
  <c r="M72" i="270"/>
  <c r="M122" i="270" s="1"/>
  <c r="X72" i="270"/>
  <c r="X122" i="270" s="1"/>
  <c r="AH72" i="270"/>
  <c r="AH122" i="270" s="1"/>
  <c r="AN72" i="270"/>
  <c r="AN122" i="270" s="1"/>
  <c r="H73" i="270"/>
  <c r="H123" i="270" s="1"/>
  <c r="S73" i="270"/>
  <c r="S123" i="270" s="1"/>
  <c r="AI73" i="270"/>
  <c r="AI123" i="270" s="1"/>
  <c r="D74" i="270"/>
  <c r="D124" i="270" s="1"/>
  <c r="N74" i="270"/>
  <c r="N124" i="270" s="1"/>
  <c r="Y74" i="270"/>
  <c r="Y124" i="270" s="1"/>
  <c r="AJ74" i="270"/>
  <c r="AJ124" i="270" s="1"/>
  <c r="O165" i="270"/>
  <c r="AE165" i="270"/>
  <c r="E166" i="270"/>
  <c r="U166" i="270"/>
  <c r="AP166" i="270"/>
  <c r="P167" i="270"/>
  <c r="AA167" i="270"/>
  <c r="C167" i="270"/>
  <c r="B129" i="270"/>
  <c r="B169" i="270" s="1"/>
  <c r="AO79" i="270"/>
  <c r="AO129" i="270" s="1"/>
  <c r="AK79" i="270"/>
  <c r="AK129" i="270" s="1"/>
  <c r="AG79" i="270"/>
  <c r="AG129" i="270" s="1"/>
  <c r="AC79" i="270"/>
  <c r="AC129" i="270" s="1"/>
  <c r="Y79" i="270"/>
  <c r="Y129" i="270" s="1"/>
  <c r="U79" i="270"/>
  <c r="U129" i="270" s="1"/>
  <c r="Q79" i="270"/>
  <c r="Q129" i="270" s="1"/>
  <c r="M79" i="270"/>
  <c r="M129" i="270" s="1"/>
  <c r="I79" i="270"/>
  <c r="I129" i="270" s="1"/>
  <c r="E79" i="270"/>
  <c r="E129" i="270" s="1"/>
  <c r="W79" i="270"/>
  <c r="W129" i="270" s="1"/>
  <c r="B130" i="270"/>
  <c r="B170" i="270" s="1"/>
  <c r="AQ80" i="270"/>
  <c r="C130" i="270" s="1"/>
  <c r="AM80" i="270"/>
  <c r="AM130" i="270" s="1"/>
  <c r="AI80" i="270"/>
  <c r="AI130" i="270" s="1"/>
  <c r="AE80" i="270"/>
  <c r="AE130" i="270" s="1"/>
  <c r="AA80" i="270"/>
  <c r="AA130" i="270" s="1"/>
  <c r="W80" i="270"/>
  <c r="W130" i="270" s="1"/>
  <c r="S80" i="270"/>
  <c r="S130" i="270" s="1"/>
  <c r="O80" i="270"/>
  <c r="O130" i="270" s="1"/>
  <c r="K80" i="270"/>
  <c r="K130" i="270" s="1"/>
  <c r="G80" i="270"/>
  <c r="G130" i="270" s="1"/>
  <c r="C80" i="270"/>
  <c r="M80" i="270"/>
  <c r="M130" i="270" s="1"/>
  <c r="X80" i="270"/>
  <c r="X130" i="270" s="1"/>
  <c r="AH80" i="270"/>
  <c r="AH130" i="270" s="1"/>
  <c r="C81" i="270"/>
  <c r="N81" i="270"/>
  <c r="N131" i="270" s="1"/>
  <c r="X81" i="270"/>
  <c r="X131" i="270" s="1"/>
  <c r="AI81" i="270"/>
  <c r="AI131" i="270" s="1"/>
  <c r="D82" i="270"/>
  <c r="D132" i="270" s="1"/>
  <c r="Y82" i="270"/>
  <c r="Y132" i="270" s="1"/>
  <c r="O173" i="270"/>
  <c r="Z173" i="270"/>
  <c r="K175" i="270"/>
  <c r="AF175" i="270"/>
  <c r="L176" i="270"/>
  <c r="K177" i="270"/>
  <c r="AA177" i="270"/>
  <c r="C177" i="270"/>
  <c r="N218" i="270"/>
  <c r="N178" i="270"/>
  <c r="AF165" i="270"/>
  <c r="AN177" i="270"/>
  <c r="B219" i="270"/>
  <c r="AQ179" i="270"/>
  <c r="AD157" i="270"/>
  <c r="Z158" i="270"/>
  <c r="C53" i="270"/>
  <c r="G53" i="270"/>
  <c r="K53" i="270"/>
  <c r="O53" i="270"/>
  <c r="S53" i="270"/>
  <c r="S103" i="270" s="1"/>
  <c r="W53" i="270"/>
  <c r="W103" i="270" s="1"/>
  <c r="AB53" i="270"/>
  <c r="AB103" i="270" s="1"/>
  <c r="AH53" i="270"/>
  <c r="AH103" i="270" s="1"/>
  <c r="AM53" i="270"/>
  <c r="AM103" i="270" s="1"/>
  <c r="B104" i="270"/>
  <c r="B144" i="270" s="1"/>
  <c r="AM54" i="270"/>
  <c r="AM104" i="270" s="1"/>
  <c r="AI54" i="270"/>
  <c r="AI104" i="270" s="1"/>
  <c r="AE54" i="270"/>
  <c r="AE104" i="270" s="1"/>
  <c r="AA54" i="270"/>
  <c r="AA104" i="270" s="1"/>
  <c r="W54" i="270"/>
  <c r="W104" i="270" s="1"/>
  <c r="S54" i="270"/>
  <c r="S104" i="270" s="1"/>
  <c r="O54" i="270"/>
  <c r="K54" i="270"/>
  <c r="G54" i="270"/>
  <c r="C54" i="270"/>
  <c r="H54" i="270"/>
  <c r="M54" i="270"/>
  <c r="R54" i="270"/>
  <c r="R104" i="270" s="1"/>
  <c r="X54" i="270"/>
  <c r="X104" i="270" s="1"/>
  <c r="AC54" i="270"/>
  <c r="AC104" i="270" s="1"/>
  <c r="AH54" i="270"/>
  <c r="AH104" i="270" s="1"/>
  <c r="AN54" i="270"/>
  <c r="AN104" i="270" s="1"/>
  <c r="C55" i="270"/>
  <c r="H55" i="270"/>
  <c r="N55" i="270"/>
  <c r="S55" i="270"/>
  <c r="S105" i="270" s="1"/>
  <c r="X55" i="270"/>
  <c r="X105" i="270" s="1"/>
  <c r="AD55" i="270"/>
  <c r="AD105" i="270" s="1"/>
  <c r="AI55" i="270"/>
  <c r="AI105" i="270" s="1"/>
  <c r="AN55" i="270"/>
  <c r="AN105" i="270" s="1"/>
  <c r="D56" i="270"/>
  <c r="I56" i="270"/>
  <c r="N56" i="270"/>
  <c r="T56" i="270"/>
  <c r="T106" i="270" s="1"/>
  <c r="Y56" i="270"/>
  <c r="Y106" i="270" s="1"/>
  <c r="AD56" i="270"/>
  <c r="AD106" i="270" s="1"/>
  <c r="AJ56" i="270"/>
  <c r="AJ106" i="270" s="1"/>
  <c r="AO56" i="270"/>
  <c r="AO106" i="270" s="1"/>
  <c r="D57" i="270"/>
  <c r="J57" i="270"/>
  <c r="O57" i="270"/>
  <c r="T57" i="270"/>
  <c r="T107" i="270" s="1"/>
  <c r="Z57" i="270"/>
  <c r="Z107" i="270" s="1"/>
  <c r="AE57" i="270"/>
  <c r="AE107" i="270" s="1"/>
  <c r="AJ57" i="270"/>
  <c r="AJ107" i="270" s="1"/>
  <c r="AP57" i="270"/>
  <c r="AP107" i="270" s="1"/>
  <c r="E58" i="270"/>
  <c r="J58" i="270"/>
  <c r="P58" i="270"/>
  <c r="P108" i="270" s="1"/>
  <c r="U58" i="270"/>
  <c r="U108" i="270" s="1"/>
  <c r="Z58" i="270"/>
  <c r="Z108" i="270" s="1"/>
  <c r="AF58" i="270"/>
  <c r="AF108" i="270" s="1"/>
  <c r="AK58" i="270"/>
  <c r="AK108" i="270" s="1"/>
  <c r="AP58" i="270"/>
  <c r="AP108" i="270" s="1"/>
  <c r="AB150" i="270"/>
  <c r="AO61" i="270"/>
  <c r="AO111" i="270" s="1"/>
  <c r="AK61" i="270"/>
  <c r="AK111" i="270" s="1"/>
  <c r="AG61" i="270"/>
  <c r="AG111" i="270" s="1"/>
  <c r="AC61" i="270"/>
  <c r="AC111" i="270" s="1"/>
  <c r="Y61" i="270"/>
  <c r="Y111" i="270" s="1"/>
  <c r="U61" i="270"/>
  <c r="U111" i="270" s="1"/>
  <c r="Q61" i="270"/>
  <c r="Q111" i="270" s="1"/>
  <c r="M61" i="270"/>
  <c r="I61" i="270"/>
  <c r="E61" i="270"/>
  <c r="L61" i="270"/>
  <c r="R61" i="270"/>
  <c r="R111" i="270" s="1"/>
  <c r="W61" i="270"/>
  <c r="W111" i="270" s="1"/>
  <c r="AB61" i="270"/>
  <c r="AB111" i="270" s="1"/>
  <c r="AH61" i="270"/>
  <c r="AH111" i="270" s="1"/>
  <c r="AM61" i="270"/>
  <c r="AM111" i="270" s="1"/>
  <c r="H62" i="270"/>
  <c r="M62" i="270"/>
  <c r="X62" i="270"/>
  <c r="X112" i="270" s="1"/>
  <c r="AC62" i="270"/>
  <c r="AC112" i="270" s="1"/>
  <c r="AH62" i="270"/>
  <c r="AH112" i="270" s="1"/>
  <c r="C63" i="270"/>
  <c r="H63" i="270"/>
  <c r="S63" i="270"/>
  <c r="S113" i="270" s="1"/>
  <c r="X63" i="270"/>
  <c r="X113" i="270" s="1"/>
  <c r="AD63" i="270"/>
  <c r="AD113" i="270" s="1"/>
  <c r="AN63" i="270"/>
  <c r="AN113" i="270" s="1"/>
  <c r="D64" i="270"/>
  <c r="N64" i="270"/>
  <c r="T64" i="270"/>
  <c r="T114" i="270" s="1"/>
  <c r="AD64" i="270"/>
  <c r="AD114" i="270" s="1"/>
  <c r="AJ64" i="270"/>
  <c r="AJ114" i="270" s="1"/>
  <c r="D65" i="270"/>
  <c r="J65" i="270"/>
  <c r="O65" i="270"/>
  <c r="Z65" i="270"/>
  <c r="Z115" i="270" s="1"/>
  <c r="AE65" i="270"/>
  <c r="AE115" i="270" s="1"/>
  <c r="AJ65" i="270"/>
  <c r="AJ115" i="270" s="1"/>
  <c r="AP65" i="270"/>
  <c r="AP115" i="270" s="1"/>
  <c r="J66" i="270"/>
  <c r="P66" i="270"/>
  <c r="P116" i="270" s="1"/>
  <c r="U66" i="270"/>
  <c r="U116" i="270" s="1"/>
  <c r="Z66" i="270"/>
  <c r="Z116" i="270" s="1"/>
  <c r="AF66" i="270"/>
  <c r="AF116" i="270" s="1"/>
  <c r="AK66" i="270"/>
  <c r="AK116" i="270" s="1"/>
  <c r="AP66" i="270"/>
  <c r="AP116" i="270" s="1"/>
  <c r="K157" i="270"/>
  <c r="F158" i="270"/>
  <c r="Q158" i="270"/>
  <c r="AB158" i="270"/>
  <c r="R69" i="270"/>
  <c r="R119" i="270" s="1"/>
  <c r="B120" i="270"/>
  <c r="B160" i="270" s="1"/>
  <c r="AQ70" i="270"/>
  <c r="C120" i="270" s="1"/>
  <c r="AM70" i="270"/>
  <c r="AM120" i="270" s="1"/>
  <c r="AI70" i="270"/>
  <c r="AI120" i="270" s="1"/>
  <c r="AE70" i="270"/>
  <c r="AE120" i="270" s="1"/>
  <c r="AA70" i="270"/>
  <c r="AA120" i="270" s="1"/>
  <c r="W70" i="270"/>
  <c r="W120" i="270" s="1"/>
  <c r="S70" i="270"/>
  <c r="S120" i="270" s="1"/>
  <c r="O70" i="270"/>
  <c r="O120" i="270" s="1"/>
  <c r="K70" i="270"/>
  <c r="K120" i="270" s="1"/>
  <c r="G70" i="270"/>
  <c r="G120" i="270" s="1"/>
  <c r="C70" i="270"/>
  <c r="M70" i="270"/>
  <c r="M120" i="270" s="1"/>
  <c r="X70" i="270"/>
  <c r="X120" i="270" s="1"/>
  <c r="AH70" i="270"/>
  <c r="AH120" i="270" s="1"/>
  <c r="C71" i="270"/>
  <c r="N71" i="270"/>
  <c r="N121" i="270" s="1"/>
  <c r="X71" i="270"/>
  <c r="X121" i="270" s="1"/>
  <c r="AD71" i="270"/>
  <c r="AD121" i="270" s="1"/>
  <c r="AN71" i="270"/>
  <c r="AN121" i="270" s="1"/>
  <c r="D72" i="270"/>
  <c r="D122" i="270" s="1"/>
  <c r="N72" i="270"/>
  <c r="N122" i="270" s="1"/>
  <c r="T72" i="270"/>
  <c r="T122" i="270" s="1"/>
  <c r="Y72" i="270"/>
  <c r="Y122" i="270" s="1"/>
  <c r="AJ72" i="270"/>
  <c r="AJ122" i="270" s="1"/>
  <c r="AO72" i="270"/>
  <c r="AO122" i="270" s="1"/>
  <c r="J73" i="270"/>
  <c r="J123" i="270" s="1"/>
  <c r="O73" i="270"/>
  <c r="O123" i="270" s="1"/>
  <c r="Z73" i="270"/>
  <c r="Z123" i="270" s="1"/>
  <c r="AJ73" i="270"/>
  <c r="AJ123" i="270" s="1"/>
  <c r="AP73" i="270"/>
  <c r="AP123" i="270" s="1"/>
  <c r="J74" i="270"/>
  <c r="J124" i="270" s="1"/>
  <c r="U74" i="270"/>
  <c r="U124" i="270" s="1"/>
  <c r="AF74" i="270"/>
  <c r="AF124" i="270" s="1"/>
  <c r="F165" i="270"/>
  <c r="AA165" i="270"/>
  <c r="F166" i="270"/>
  <c r="AG166" i="270"/>
  <c r="AO77" i="270"/>
  <c r="AO127" i="270" s="1"/>
  <c r="AK77" i="270"/>
  <c r="AK127" i="270" s="1"/>
  <c r="AG77" i="270"/>
  <c r="AG127" i="270" s="1"/>
  <c r="AC77" i="270"/>
  <c r="AC127" i="270" s="1"/>
  <c r="Y77" i="270"/>
  <c r="Y127" i="270" s="1"/>
  <c r="U77" i="270"/>
  <c r="U127" i="270" s="1"/>
  <c r="Q77" i="270"/>
  <c r="Q127" i="270" s="1"/>
  <c r="M77" i="270"/>
  <c r="M127" i="270" s="1"/>
  <c r="I77" i="270"/>
  <c r="I127" i="270" s="1"/>
  <c r="E77" i="270"/>
  <c r="E127" i="270" s="1"/>
  <c r="G77" i="270"/>
  <c r="G127" i="270" s="1"/>
  <c r="L77" i="270"/>
  <c r="L127" i="270" s="1"/>
  <c r="W77" i="270"/>
  <c r="W127" i="270" s="1"/>
  <c r="AB77" i="270"/>
  <c r="AB127" i="270" s="1"/>
  <c r="AH77" i="270"/>
  <c r="AH127" i="270" s="1"/>
  <c r="AM77" i="270"/>
  <c r="AM127" i="270" s="1"/>
  <c r="H78" i="270"/>
  <c r="H128" i="270" s="1"/>
  <c r="M78" i="270"/>
  <c r="M128" i="270" s="1"/>
  <c r="X78" i="270"/>
  <c r="X128" i="270" s="1"/>
  <c r="AC78" i="270"/>
  <c r="AC128" i="270" s="1"/>
  <c r="AN78" i="270"/>
  <c r="AN128" i="270" s="1"/>
  <c r="C79" i="270"/>
  <c r="N79" i="270"/>
  <c r="N129" i="270" s="1"/>
  <c r="S79" i="270"/>
  <c r="S129" i="270" s="1"/>
  <c r="AD79" i="270"/>
  <c r="AD129" i="270" s="1"/>
  <c r="AN79" i="270"/>
  <c r="AN129" i="270" s="1"/>
  <c r="I80" i="270"/>
  <c r="I130" i="270" s="1"/>
  <c r="T80" i="270"/>
  <c r="T130" i="270" s="1"/>
  <c r="AD80" i="270"/>
  <c r="AD130" i="270" s="1"/>
  <c r="AO80" i="270"/>
  <c r="AO130" i="270" s="1"/>
  <c r="D81" i="270"/>
  <c r="D131" i="270" s="1"/>
  <c r="O81" i="270"/>
  <c r="O131" i="270" s="1"/>
  <c r="T81" i="270"/>
  <c r="T131" i="270" s="1"/>
  <c r="AE81" i="270"/>
  <c r="AE131" i="270" s="1"/>
  <c r="AJ81" i="270"/>
  <c r="AJ131" i="270" s="1"/>
  <c r="E82" i="270"/>
  <c r="E132" i="270" s="1"/>
  <c r="J82" i="270"/>
  <c r="J132" i="270" s="1"/>
  <c r="P82" i="270"/>
  <c r="P132" i="270" s="1"/>
  <c r="Z82" i="270"/>
  <c r="Z132" i="270" s="1"/>
  <c r="AF82" i="270"/>
  <c r="AF132" i="270" s="1"/>
  <c r="AP82" i="270"/>
  <c r="AP132" i="270" s="1"/>
  <c r="AO85" i="270"/>
  <c r="AO135" i="270" s="1"/>
  <c r="AK85" i="270"/>
  <c r="AK135" i="270" s="1"/>
  <c r="AG85" i="270"/>
  <c r="AG135" i="270" s="1"/>
  <c r="AC85" i="270"/>
  <c r="AC135" i="270" s="1"/>
  <c r="Y85" i="270"/>
  <c r="Y135" i="270" s="1"/>
  <c r="U85" i="270"/>
  <c r="U135" i="270" s="1"/>
  <c r="Q85" i="270"/>
  <c r="Q135" i="270" s="1"/>
  <c r="M85" i="270"/>
  <c r="M135" i="270" s="1"/>
  <c r="I85" i="270"/>
  <c r="I135" i="270" s="1"/>
  <c r="E85" i="270"/>
  <c r="E135" i="270" s="1"/>
  <c r="F52" i="270"/>
  <c r="J52" i="270"/>
  <c r="N52" i="270"/>
  <c r="R52" i="270"/>
  <c r="R102" i="270" s="1"/>
  <c r="V52" i="270"/>
  <c r="V102" i="270" s="1"/>
  <c r="Z52" i="270"/>
  <c r="Z102" i="270" s="1"/>
  <c r="AD52" i="270"/>
  <c r="AD102" i="270" s="1"/>
  <c r="AH52" i="270"/>
  <c r="AH102" i="270" s="1"/>
  <c r="AL52" i="270"/>
  <c r="AL102" i="270" s="1"/>
  <c r="AP52" i="270"/>
  <c r="AP102" i="270" s="1"/>
  <c r="D53" i="270"/>
  <c r="H53" i="270"/>
  <c r="L53" i="270"/>
  <c r="P53" i="270"/>
  <c r="P103" i="270" s="1"/>
  <c r="T53" i="270"/>
  <c r="T103" i="270" s="1"/>
  <c r="X53" i="270"/>
  <c r="X103" i="270" s="1"/>
  <c r="AD53" i="270"/>
  <c r="AD103" i="270" s="1"/>
  <c r="AI53" i="270"/>
  <c r="AI103" i="270" s="1"/>
  <c r="AN53" i="270"/>
  <c r="AN103" i="270" s="1"/>
  <c r="D54" i="270"/>
  <c r="I54" i="270"/>
  <c r="N54" i="270"/>
  <c r="T54" i="270"/>
  <c r="T104" i="270" s="1"/>
  <c r="Y54" i="270"/>
  <c r="Y104" i="270" s="1"/>
  <c r="AD54" i="270"/>
  <c r="AD104" i="270" s="1"/>
  <c r="AJ54" i="270"/>
  <c r="AJ104" i="270" s="1"/>
  <c r="AO54" i="270"/>
  <c r="AO104" i="270" s="1"/>
  <c r="D55" i="270"/>
  <c r="J55" i="270"/>
  <c r="O55" i="270"/>
  <c r="T55" i="270"/>
  <c r="T105" i="270" s="1"/>
  <c r="Z55" i="270"/>
  <c r="Z105" i="270" s="1"/>
  <c r="AE55" i="270"/>
  <c r="AE105" i="270" s="1"/>
  <c r="AJ55" i="270"/>
  <c r="AJ105" i="270" s="1"/>
  <c r="AP55" i="270"/>
  <c r="AP105" i="270" s="1"/>
  <c r="E56" i="270"/>
  <c r="J56" i="270"/>
  <c r="P56" i="270"/>
  <c r="P106" i="270" s="1"/>
  <c r="U56" i="270"/>
  <c r="U106" i="270" s="1"/>
  <c r="Z56" i="270"/>
  <c r="Z106" i="270" s="1"/>
  <c r="AF56" i="270"/>
  <c r="AF106" i="270" s="1"/>
  <c r="AK56" i="270"/>
  <c r="AK106" i="270" s="1"/>
  <c r="AP56" i="270"/>
  <c r="AP106" i="270" s="1"/>
  <c r="F57" i="270"/>
  <c r="K57" i="270"/>
  <c r="P57" i="270"/>
  <c r="P107" i="270" s="1"/>
  <c r="V57" i="270"/>
  <c r="V107" i="270" s="1"/>
  <c r="AA57" i="270"/>
  <c r="AA107" i="270" s="1"/>
  <c r="AF57" i="270"/>
  <c r="AF107" i="270" s="1"/>
  <c r="AL57" i="270"/>
  <c r="AL107" i="270" s="1"/>
  <c r="F58" i="270"/>
  <c r="L58" i="270"/>
  <c r="Q58" i="270"/>
  <c r="Q108" i="270" s="1"/>
  <c r="V58" i="270"/>
  <c r="V108" i="270" s="1"/>
  <c r="AB58" i="270"/>
  <c r="AB108" i="270" s="1"/>
  <c r="AG58" i="270"/>
  <c r="AG108" i="270" s="1"/>
  <c r="AL58" i="270"/>
  <c r="AL108" i="270" s="1"/>
  <c r="B109" i="270"/>
  <c r="B149" i="270" s="1"/>
  <c r="AO59" i="270"/>
  <c r="AO109" i="270" s="1"/>
  <c r="AK59" i="270"/>
  <c r="AK109" i="270" s="1"/>
  <c r="AG59" i="270"/>
  <c r="AG109" i="270" s="1"/>
  <c r="AC59" i="270"/>
  <c r="AC109" i="270" s="1"/>
  <c r="Y59" i="270"/>
  <c r="Y109" i="270" s="1"/>
  <c r="U59" i="270"/>
  <c r="U109" i="270" s="1"/>
  <c r="Q59" i="270"/>
  <c r="Q109" i="270" s="1"/>
  <c r="M59" i="270"/>
  <c r="I59" i="270"/>
  <c r="E59" i="270"/>
  <c r="G59" i="270"/>
  <c r="L59" i="270"/>
  <c r="R59" i="270"/>
  <c r="R109" i="270" s="1"/>
  <c r="W59" i="270"/>
  <c r="W109" i="270" s="1"/>
  <c r="AB59" i="270"/>
  <c r="AB109" i="270" s="1"/>
  <c r="AH59" i="270"/>
  <c r="AH109" i="270" s="1"/>
  <c r="AM59" i="270"/>
  <c r="AM109" i="270" s="1"/>
  <c r="B110" i="270"/>
  <c r="B150" i="270" s="1"/>
  <c r="AM60" i="270"/>
  <c r="AM110" i="270" s="1"/>
  <c r="AI60" i="270"/>
  <c r="AI110" i="270" s="1"/>
  <c r="AE60" i="270"/>
  <c r="AE110" i="270" s="1"/>
  <c r="AA60" i="270"/>
  <c r="AA110" i="270" s="1"/>
  <c r="W60" i="270"/>
  <c r="W110" i="270" s="1"/>
  <c r="S60" i="270"/>
  <c r="S110" i="270" s="1"/>
  <c r="O60" i="270"/>
  <c r="K60" i="270"/>
  <c r="G60" i="270"/>
  <c r="C60" i="270"/>
  <c r="H60" i="270"/>
  <c r="M60" i="270"/>
  <c r="R60" i="270"/>
  <c r="R110" i="270" s="1"/>
  <c r="X60" i="270"/>
  <c r="X110" i="270" s="1"/>
  <c r="AC60" i="270"/>
  <c r="AC110" i="270" s="1"/>
  <c r="AH60" i="270"/>
  <c r="AH110" i="270" s="1"/>
  <c r="AN60" i="270"/>
  <c r="AN110" i="270" s="1"/>
  <c r="C61" i="270"/>
  <c r="H61" i="270"/>
  <c r="N61" i="270"/>
  <c r="S61" i="270"/>
  <c r="S111" i="270" s="1"/>
  <c r="X61" i="270"/>
  <c r="X111" i="270" s="1"/>
  <c r="AD61" i="270"/>
  <c r="AD111" i="270" s="1"/>
  <c r="AI61" i="270"/>
  <c r="AI111" i="270" s="1"/>
  <c r="AN61" i="270"/>
  <c r="AN111" i="270" s="1"/>
  <c r="D62" i="270"/>
  <c r="I62" i="270"/>
  <c r="N62" i="270"/>
  <c r="T62" i="270"/>
  <c r="T112" i="270" s="1"/>
  <c r="Y62" i="270"/>
  <c r="Y112" i="270" s="1"/>
  <c r="AD62" i="270"/>
  <c r="AD112" i="270" s="1"/>
  <c r="AJ62" i="270"/>
  <c r="AJ112" i="270" s="1"/>
  <c r="AO62" i="270"/>
  <c r="AO112" i="270" s="1"/>
  <c r="D63" i="270"/>
  <c r="J63" i="270"/>
  <c r="O63" i="270"/>
  <c r="T63" i="270"/>
  <c r="T113" i="270" s="1"/>
  <c r="Z63" i="270"/>
  <c r="Z113" i="270" s="1"/>
  <c r="AE63" i="270"/>
  <c r="AE113" i="270" s="1"/>
  <c r="AJ63" i="270"/>
  <c r="AJ113" i="270" s="1"/>
  <c r="AP63" i="270"/>
  <c r="AP113" i="270" s="1"/>
  <c r="E64" i="270"/>
  <c r="J64" i="270"/>
  <c r="P64" i="270"/>
  <c r="P114" i="270" s="1"/>
  <c r="U64" i="270"/>
  <c r="U114" i="270" s="1"/>
  <c r="Z64" i="270"/>
  <c r="Z114" i="270" s="1"/>
  <c r="AF64" i="270"/>
  <c r="AF114" i="270" s="1"/>
  <c r="AK64" i="270"/>
  <c r="AK114" i="270" s="1"/>
  <c r="AP64" i="270"/>
  <c r="AP114" i="270" s="1"/>
  <c r="F65" i="270"/>
  <c r="K65" i="270"/>
  <c r="P65" i="270"/>
  <c r="P115" i="270" s="1"/>
  <c r="V65" i="270"/>
  <c r="V115" i="270" s="1"/>
  <c r="AA65" i="270"/>
  <c r="AA115" i="270" s="1"/>
  <c r="AF65" i="270"/>
  <c r="AF115" i="270" s="1"/>
  <c r="AL65" i="270"/>
  <c r="AL115" i="270" s="1"/>
  <c r="F66" i="270"/>
  <c r="L66" i="270"/>
  <c r="Q66" i="270"/>
  <c r="Q116" i="270" s="1"/>
  <c r="V66" i="270"/>
  <c r="V116" i="270" s="1"/>
  <c r="AB66" i="270"/>
  <c r="AB116" i="270" s="1"/>
  <c r="AG66" i="270"/>
  <c r="AG116" i="270" s="1"/>
  <c r="AL66" i="270"/>
  <c r="AL116" i="270" s="1"/>
  <c r="B117" i="270"/>
  <c r="B157" i="270" s="1"/>
  <c r="AO67" i="270"/>
  <c r="AO117" i="270" s="1"/>
  <c r="AK67" i="270"/>
  <c r="AK117" i="270" s="1"/>
  <c r="AG67" i="270"/>
  <c r="AG117" i="270" s="1"/>
  <c r="AC67" i="270"/>
  <c r="AC117" i="270" s="1"/>
  <c r="Y67" i="270"/>
  <c r="Y117" i="270" s="1"/>
  <c r="U67" i="270"/>
  <c r="U117" i="270" s="1"/>
  <c r="Q67" i="270"/>
  <c r="Q117" i="270" s="1"/>
  <c r="M67" i="270"/>
  <c r="M117" i="270" s="1"/>
  <c r="I67" i="270"/>
  <c r="I117" i="270" s="1"/>
  <c r="E67" i="270"/>
  <c r="E117" i="270" s="1"/>
  <c r="G67" i="270"/>
  <c r="G117" i="270" s="1"/>
  <c r="L67" i="270"/>
  <c r="L117" i="270" s="1"/>
  <c r="R67" i="270"/>
  <c r="R117" i="270" s="1"/>
  <c r="W67" i="270"/>
  <c r="W117" i="270" s="1"/>
  <c r="AB67" i="270"/>
  <c r="AB117" i="270" s="1"/>
  <c r="AH67" i="270"/>
  <c r="AH117" i="270" s="1"/>
  <c r="AM67" i="270"/>
  <c r="AM117" i="270" s="1"/>
  <c r="B118" i="270"/>
  <c r="B158" i="270" s="1"/>
  <c r="AQ68" i="270"/>
  <c r="C118" i="270" s="1"/>
  <c r="AM68" i="270"/>
  <c r="AM118" i="270" s="1"/>
  <c r="AI68" i="270"/>
  <c r="AI118" i="270" s="1"/>
  <c r="AE68" i="270"/>
  <c r="AE118" i="270" s="1"/>
  <c r="AA68" i="270"/>
  <c r="AA118" i="270" s="1"/>
  <c r="W68" i="270"/>
  <c r="W118" i="270" s="1"/>
  <c r="S68" i="270"/>
  <c r="S118" i="270" s="1"/>
  <c r="O68" i="270"/>
  <c r="O118" i="270" s="1"/>
  <c r="K68" i="270"/>
  <c r="K118" i="270" s="1"/>
  <c r="G68" i="270"/>
  <c r="G118" i="270" s="1"/>
  <c r="C68" i="270"/>
  <c r="H68" i="270"/>
  <c r="H118" i="270" s="1"/>
  <c r="M68" i="270"/>
  <c r="M118" i="270" s="1"/>
  <c r="R68" i="270"/>
  <c r="R118" i="270" s="1"/>
  <c r="X68" i="270"/>
  <c r="X118" i="270" s="1"/>
  <c r="AC68" i="270"/>
  <c r="AC118" i="270" s="1"/>
  <c r="AH68" i="270"/>
  <c r="AH118" i="270" s="1"/>
  <c r="AN68" i="270"/>
  <c r="AN118" i="270" s="1"/>
  <c r="C69" i="270"/>
  <c r="H69" i="270"/>
  <c r="H119" i="270" s="1"/>
  <c r="N69" i="270"/>
  <c r="N119" i="270" s="1"/>
  <c r="S69" i="270"/>
  <c r="S119" i="270" s="1"/>
  <c r="X69" i="270"/>
  <c r="X119" i="270" s="1"/>
  <c r="AD69" i="270"/>
  <c r="AD119" i="270" s="1"/>
  <c r="AI69" i="270"/>
  <c r="AI119" i="270" s="1"/>
  <c r="AN69" i="270"/>
  <c r="AN119" i="270" s="1"/>
  <c r="D70" i="270"/>
  <c r="D120" i="270" s="1"/>
  <c r="I70" i="270"/>
  <c r="I120" i="270" s="1"/>
  <c r="N70" i="270"/>
  <c r="N120" i="270" s="1"/>
  <c r="T70" i="270"/>
  <c r="T120" i="270" s="1"/>
  <c r="Y70" i="270"/>
  <c r="Y120" i="270" s="1"/>
  <c r="AD70" i="270"/>
  <c r="AD120" i="270" s="1"/>
  <c r="AJ70" i="270"/>
  <c r="AJ120" i="270" s="1"/>
  <c r="AO70" i="270"/>
  <c r="AO120" i="270" s="1"/>
  <c r="D71" i="270"/>
  <c r="D121" i="270" s="1"/>
  <c r="J71" i="270"/>
  <c r="J121" i="270" s="1"/>
  <c r="O71" i="270"/>
  <c r="O121" i="270" s="1"/>
  <c r="T71" i="270"/>
  <c r="T121" i="270" s="1"/>
  <c r="Z71" i="270"/>
  <c r="Z121" i="270" s="1"/>
  <c r="AE71" i="270"/>
  <c r="AE121" i="270" s="1"/>
  <c r="AJ71" i="270"/>
  <c r="AJ121" i="270" s="1"/>
  <c r="AP71" i="270"/>
  <c r="AP121" i="270" s="1"/>
  <c r="E72" i="270"/>
  <c r="E122" i="270" s="1"/>
  <c r="J72" i="270"/>
  <c r="J122" i="270" s="1"/>
  <c r="P72" i="270"/>
  <c r="P122" i="270" s="1"/>
  <c r="U72" i="270"/>
  <c r="U122" i="270" s="1"/>
  <c r="Z72" i="270"/>
  <c r="Z122" i="270" s="1"/>
  <c r="AF72" i="270"/>
  <c r="AF122" i="270" s="1"/>
  <c r="AK72" i="270"/>
  <c r="AK122" i="270" s="1"/>
  <c r="AP72" i="270"/>
  <c r="AP122" i="270" s="1"/>
  <c r="F73" i="270"/>
  <c r="F123" i="270" s="1"/>
  <c r="K73" i="270"/>
  <c r="K123" i="270" s="1"/>
  <c r="P73" i="270"/>
  <c r="P123" i="270" s="1"/>
  <c r="V73" i="270"/>
  <c r="V123" i="270" s="1"/>
  <c r="AA73" i="270"/>
  <c r="AA123" i="270" s="1"/>
  <c r="AF73" i="270"/>
  <c r="AF123" i="270" s="1"/>
  <c r="AL73" i="270"/>
  <c r="AL123" i="270" s="1"/>
  <c r="AQ73" i="270"/>
  <c r="C123" i="270" s="1"/>
  <c r="F74" i="270"/>
  <c r="F124" i="270" s="1"/>
  <c r="L74" i="270"/>
  <c r="L124" i="270" s="1"/>
  <c r="Q74" i="270"/>
  <c r="Q124" i="270" s="1"/>
  <c r="V74" i="270"/>
  <c r="V124" i="270" s="1"/>
  <c r="AB74" i="270"/>
  <c r="AB124" i="270" s="1"/>
  <c r="AG74" i="270"/>
  <c r="AG124" i="270" s="1"/>
  <c r="AL74" i="270"/>
  <c r="AL124" i="270" s="1"/>
  <c r="B125" i="270"/>
  <c r="B165" i="270" s="1"/>
  <c r="AO75" i="270"/>
  <c r="AO125" i="270" s="1"/>
  <c r="AK75" i="270"/>
  <c r="AK125" i="270" s="1"/>
  <c r="AG75" i="270"/>
  <c r="AG125" i="270" s="1"/>
  <c r="AC75" i="270"/>
  <c r="AC125" i="270" s="1"/>
  <c r="Y75" i="270"/>
  <c r="Y125" i="270" s="1"/>
  <c r="U75" i="270"/>
  <c r="U125" i="270" s="1"/>
  <c r="Q75" i="270"/>
  <c r="Q125" i="270" s="1"/>
  <c r="M75" i="270"/>
  <c r="M125" i="270" s="1"/>
  <c r="I75" i="270"/>
  <c r="I125" i="270" s="1"/>
  <c r="E75" i="270"/>
  <c r="E125" i="270" s="1"/>
  <c r="G75" i="270"/>
  <c r="G125" i="270" s="1"/>
  <c r="L75" i="270"/>
  <c r="L125" i="270" s="1"/>
  <c r="R75" i="270"/>
  <c r="R125" i="270" s="1"/>
  <c r="W75" i="270"/>
  <c r="W125" i="270" s="1"/>
  <c r="AB75" i="270"/>
  <c r="AB125" i="270" s="1"/>
  <c r="AH75" i="270"/>
  <c r="AH125" i="270" s="1"/>
  <c r="AM75" i="270"/>
  <c r="AM125" i="270" s="1"/>
  <c r="B126" i="270"/>
  <c r="B166" i="270" s="1"/>
  <c r="AQ76" i="270"/>
  <c r="C126" i="270" s="1"/>
  <c r="AM76" i="270"/>
  <c r="AM126" i="270" s="1"/>
  <c r="AI76" i="270"/>
  <c r="AI126" i="270" s="1"/>
  <c r="AE76" i="270"/>
  <c r="AE126" i="270" s="1"/>
  <c r="AA76" i="270"/>
  <c r="AA126" i="270" s="1"/>
  <c r="W76" i="270"/>
  <c r="W126" i="270" s="1"/>
  <c r="S76" i="270"/>
  <c r="S126" i="270" s="1"/>
  <c r="O76" i="270"/>
  <c r="O126" i="270" s="1"/>
  <c r="K76" i="270"/>
  <c r="K126" i="270" s="1"/>
  <c r="G76" i="270"/>
  <c r="G126" i="270" s="1"/>
  <c r="C76" i="270"/>
  <c r="H76" i="270"/>
  <c r="H126" i="270" s="1"/>
  <c r="M76" i="270"/>
  <c r="M126" i="270" s="1"/>
  <c r="R76" i="270"/>
  <c r="R126" i="270" s="1"/>
  <c r="X76" i="270"/>
  <c r="X126" i="270" s="1"/>
  <c r="AC76" i="270"/>
  <c r="AC126" i="270" s="1"/>
  <c r="AH76" i="270"/>
  <c r="AH126" i="270" s="1"/>
  <c r="AN76" i="270"/>
  <c r="AN126" i="270" s="1"/>
  <c r="C77" i="270"/>
  <c r="H77" i="270"/>
  <c r="H127" i="270" s="1"/>
  <c r="N77" i="270"/>
  <c r="N127" i="270" s="1"/>
  <c r="S77" i="270"/>
  <c r="S127" i="270" s="1"/>
  <c r="X77" i="270"/>
  <c r="X127" i="270" s="1"/>
  <c r="AD77" i="270"/>
  <c r="AD127" i="270" s="1"/>
  <c r="AI77" i="270"/>
  <c r="AI127" i="270" s="1"/>
  <c r="AN77" i="270"/>
  <c r="AN127" i="270" s="1"/>
  <c r="D78" i="270"/>
  <c r="D128" i="270" s="1"/>
  <c r="I78" i="270"/>
  <c r="I128" i="270" s="1"/>
  <c r="N78" i="270"/>
  <c r="N128" i="270" s="1"/>
  <c r="T78" i="270"/>
  <c r="T128" i="270" s="1"/>
  <c r="Y78" i="270"/>
  <c r="Y128" i="270" s="1"/>
  <c r="AD78" i="270"/>
  <c r="AD128" i="270" s="1"/>
  <c r="AJ78" i="270"/>
  <c r="AJ128" i="270" s="1"/>
  <c r="AO78" i="270"/>
  <c r="AO128" i="270" s="1"/>
  <c r="D79" i="270"/>
  <c r="D129" i="270" s="1"/>
  <c r="J79" i="270"/>
  <c r="J129" i="270" s="1"/>
  <c r="O79" i="270"/>
  <c r="O129" i="270" s="1"/>
  <c r="T79" i="270"/>
  <c r="T129" i="270" s="1"/>
  <c r="Z79" i="270"/>
  <c r="Z129" i="270" s="1"/>
  <c r="AE79" i="270"/>
  <c r="AE129" i="270" s="1"/>
  <c r="AJ79" i="270"/>
  <c r="AJ129" i="270" s="1"/>
  <c r="AP79" i="270"/>
  <c r="AP129" i="270" s="1"/>
  <c r="E80" i="270"/>
  <c r="E130" i="270" s="1"/>
  <c r="J80" i="270"/>
  <c r="J130" i="270" s="1"/>
  <c r="P80" i="270"/>
  <c r="P130" i="270" s="1"/>
  <c r="U80" i="270"/>
  <c r="U130" i="270" s="1"/>
  <c r="Z80" i="270"/>
  <c r="Z130" i="270" s="1"/>
  <c r="AF80" i="270"/>
  <c r="AF130" i="270" s="1"/>
  <c r="AK80" i="270"/>
  <c r="AK130" i="270" s="1"/>
  <c r="AP80" i="270"/>
  <c r="AP130" i="270" s="1"/>
  <c r="F81" i="270"/>
  <c r="F131" i="270" s="1"/>
  <c r="K81" i="270"/>
  <c r="K131" i="270" s="1"/>
  <c r="P81" i="270"/>
  <c r="P131" i="270" s="1"/>
  <c r="V81" i="270"/>
  <c r="V131" i="270" s="1"/>
  <c r="AA81" i="270"/>
  <c r="AA131" i="270" s="1"/>
  <c r="AF81" i="270"/>
  <c r="AF131" i="270" s="1"/>
  <c r="AL81" i="270"/>
  <c r="AL131" i="270" s="1"/>
  <c r="AQ81" i="270"/>
  <c r="C131" i="270" s="1"/>
  <c r="F82" i="270"/>
  <c r="F132" i="270" s="1"/>
  <c r="L82" i="270"/>
  <c r="L132" i="270" s="1"/>
  <c r="Q82" i="270"/>
  <c r="Q132" i="270" s="1"/>
  <c r="V82" i="270"/>
  <c r="V132" i="270" s="1"/>
  <c r="AB82" i="270"/>
  <c r="AB132" i="270" s="1"/>
  <c r="AG82" i="270"/>
  <c r="AG132" i="270" s="1"/>
  <c r="AL82" i="270"/>
  <c r="AL132" i="270" s="1"/>
  <c r="B133" i="270"/>
  <c r="B173" i="270" s="1"/>
  <c r="AO83" i="270"/>
  <c r="AO133" i="270" s="1"/>
  <c r="AK83" i="270"/>
  <c r="AK133" i="270" s="1"/>
  <c r="AG83" i="270"/>
  <c r="AG133" i="270" s="1"/>
  <c r="AC83" i="270"/>
  <c r="AC133" i="270" s="1"/>
  <c r="Y83" i="270"/>
  <c r="Y133" i="270" s="1"/>
  <c r="U83" i="270"/>
  <c r="U133" i="270" s="1"/>
  <c r="Q83" i="270"/>
  <c r="Q133" i="270" s="1"/>
  <c r="M83" i="270"/>
  <c r="M133" i="270" s="1"/>
  <c r="I83" i="270"/>
  <c r="I133" i="270" s="1"/>
  <c r="E83" i="270"/>
  <c r="E133" i="270" s="1"/>
  <c r="G83" i="270"/>
  <c r="G133" i="270" s="1"/>
  <c r="L83" i="270"/>
  <c r="L133" i="270" s="1"/>
  <c r="R83" i="270"/>
  <c r="R133" i="270" s="1"/>
  <c r="W83" i="270"/>
  <c r="W133" i="270" s="1"/>
  <c r="AB83" i="270"/>
  <c r="AB133" i="270" s="1"/>
  <c r="AH83" i="270"/>
  <c r="AH133" i="270" s="1"/>
  <c r="AM83" i="270"/>
  <c r="AM133" i="270" s="1"/>
  <c r="B134" i="270"/>
  <c r="B174" i="270" s="1"/>
  <c r="AQ84" i="270"/>
  <c r="C134" i="270" s="1"/>
  <c r="AM84" i="270"/>
  <c r="AM134" i="270" s="1"/>
  <c r="AI84" i="270"/>
  <c r="AI134" i="270" s="1"/>
  <c r="AE84" i="270"/>
  <c r="AE134" i="270" s="1"/>
  <c r="AA84" i="270"/>
  <c r="AA134" i="270" s="1"/>
  <c r="W84" i="270"/>
  <c r="W134" i="270" s="1"/>
  <c r="S84" i="270"/>
  <c r="S134" i="270" s="1"/>
  <c r="O84" i="270"/>
  <c r="O134" i="270" s="1"/>
  <c r="K84" i="270"/>
  <c r="K134" i="270" s="1"/>
  <c r="G84" i="270"/>
  <c r="G134" i="270" s="1"/>
  <c r="C84" i="270"/>
  <c r="H84" i="270"/>
  <c r="H134" i="270" s="1"/>
  <c r="M84" i="270"/>
  <c r="M134" i="270" s="1"/>
  <c r="R84" i="270"/>
  <c r="R134" i="270" s="1"/>
  <c r="X84" i="270"/>
  <c r="X134" i="270" s="1"/>
  <c r="AC84" i="270"/>
  <c r="AC134" i="270" s="1"/>
  <c r="AH84" i="270"/>
  <c r="AH134" i="270" s="1"/>
  <c r="AN84" i="270"/>
  <c r="AN134" i="270" s="1"/>
  <c r="C85" i="270"/>
  <c r="H85" i="270"/>
  <c r="H135" i="270" s="1"/>
  <c r="N85" i="270"/>
  <c r="N135" i="270" s="1"/>
  <c r="S85" i="270"/>
  <c r="S135" i="270" s="1"/>
  <c r="X85" i="270"/>
  <c r="X135" i="270" s="1"/>
  <c r="AD85" i="270"/>
  <c r="AD135" i="270" s="1"/>
  <c r="AI85" i="270"/>
  <c r="AI135" i="270" s="1"/>
  <c r="AN85" i="270"/>
  <c r="AN135" i="270" s="1"/>
  <c r="D86" i="270"/>
  <c r="D136" i="270" s="1"/>
  <c r="I86" i="270"/>
  <c r="I136" i="270" s="1"/>
  <c r="N86" i="270"/>
  <c r="N136" i="270" s="1"/>
  <c r="T86" i="270"/>
  <c r="T136" i="270" s="1"/>
  <c r="Z86" i="270"/>
  <c r="Z136" i="270" s="1"/>
  <c r="AG86" i="270"/>
  <c r="AG136" i="270" s="1"/>
  <c r="AO86" i="270"/>
  <c r="AO136" i="270" s="1"/>
  <c r="S177" i="270"/>
  <c r="AI177" i="270"/>
  <c r="J218" i="270"/>
  <c r="J178" i="270"/>
  <c r="Q218" i="270"/>
  <c r="Q178" i="270"/>
  <c r="Y218" i="270"/>
  <c r="Y178" i="270"/>
  <c r="B111" i="270"/>
  <c r="B151" i="270" s="1"/>
  <c r="B123" i="270"/>
  <c r="B163" i="270" s="1"/>
  <c r="B124" i="270"/>
  <c r="B164" i="270" s="1"/>
  <c r="U143" i="270"/>
  <c r="AL145" i="270"/>
  <c r="V146" i="270"/>
  <c r="Z152" i="270"/>
  <c r="V153" i="270"/>
  <c r="O157" i="270"/>
  <c r="AL157" i="270"/>
  <c r="U174" i="270"/>
  <c r="Q177" i="270"/>
  <c r="F178" i="270"/>
  <c r="G177" i="270"/>
  <c r="W177" i="270"/>
  <c r="AM177" i="270"/>
  <c r="B138" i="270"/>
  <c r="B178" i="270" s="1"/>
  <c r="AN88" i="270"/>
  <c r="AN138" i="270" s="1"/>
  <c r="AJ88" i="270"/>
  <c r="AJ138" i="270" s="1"/>
  <c r="AF88" i="270"/>
  <c r="AF138" i="270" s="1"/>
  <c r="AB88" i="270"/>
  <c r="AB138" i="270" s="1"/>
  <c r="X88" i="270"/>
  <c r="X138" i="270" s="1"/>
  <c r="T88" i="270"/>
  <c r="T138" i="270" s="1"/>
  <c r="P88" i="270"/>
  <c r="P138" i="270" s="1"/>
  <c r="L88" i="270"/>
  <c r="L138" i="270" s="1"/>
  <c r="H88" i="270"/>
  <c r="H138" i="270" s="1"/>
  <c r="D88" i="270"/>
  <c r="D138" i="270" s="1"/>
  <c r="G88" i="270"/>
  <c r="G138" i="270" s="1"/>
  <c r="M88" i="270"/>
  <c r="M138" i="270" s="1"/>
  <c r="R88" i="270"/>
  <c r="R138" i="270" s="1"/>
  <c r="W88" i="270"/>
  <c r="W138" i="270" s="1"/>
  <c r="AC88" i="270"/>
  <c r="AC138" i="270" s="1"/>
  <c r="AH88" i="270"/>
  <c r="AH138" i="270" s="1"/>
  <c r="AM88" i="270"/>
  <c r="AM138" i="270" s="1"/>
  <c r="F87" i="270"/>
  <c r="F137" i="270" s="1"/>
  <c r="J87" i="270"/>
  <c r="J137" i="270" s="1"/>
  <c r="N87" i="270"/>
  <c r="N137" i="270" s="1"/>
  <c r="R87" i="270"/>
  <c r="R137" i="270" s="1"/>
  <c r="V87" i="270"/>
  <c r="V137" i="270" s="1"/>
  <c r="Z87" i="270"/>
  <c r="Z137" i="270" s="1"/>
  <c r="AD87" i="270"/>
  <c r="AD137" i="270" s="1"/>
  <c r="AH87" i="270"/>
  <c r="AH137" i="270" s="1"/>
  <c r="AL87" i="270"/>
  <c r="AL137" i="270" s="1"/>
  <c r="AP87" i="270"/>
  <c r="AP137" i="270" s="1"/>
  <c r="F89" i="270"/>
  <c r="F139" i="270" s="1"/>
  <c r="F179" i="270" s="1"/>
  <c r="J89" i="270"/>
  <c r="J139" i="270" s="1"/>
  <c r="J179" i="270" s="1"/>
  <c r="N89" i="270"/>
  <c r="N139" i="270" s="1"/>
  <c r="N179" i="270" s="1"/>
  <c r="R89" i="270"/>
  <c r="R139" i="270" s="1"/>
  <c r="R179" i="270" s="1"/>
  <c r="V89" i="270"/>
  <c r="V139" i="270" s="1"/>
  <c r="V179" i="270" s="1"/>
  <c r="Z89" i="270"/>
  <c r="Z139" i="270" s="1"/>
  <c r="Z179" i="270" s="1"/>
  <c r="AD89" i="270"/>
  <c r="AD139" i="270" s="1"/>
  <c r="AD179" i="270" s="1"/>
  <c r="AH89" i="270"/>
  <c r="AH139" i="270" s="1"/>
  <c r="AH179" i="270" s="1"/>
  <c r="AL89" i="270"/>
  <c r="AL139" i="270" s="1"/>
  <c r="AL179" i="270" s="1"/>
  <c r="I65" i="269"/>
  <c r="U57" i="269"/>
  <c r="U107" i="269" s="1"/>
  <c r="AJ57" i="269"/>
  <c r="AJ107" i="269" s="1"/>
  <c r="X63" i="269"/>
  <c r="X113" i="269" s="1"/>
  <c r="K57" i="269"/>
  <c r="K107" i="269" s="1"/>
  <c r="Y57" i="269"/>
  <c r="Y107" i="269" s="1"/>
  <c r="AM57" i="269"/>
  <c r="AM107" i="269" s="1"/>
  <c r="K63" i="269"/>
  <c r="K113" i="269" s="1"/>
  <c r="K153" i="269" s="1"/>
  <c r="AF63" i="269"/>
  <c r="AF113" i="269" s="1"/>
  <c r="AF153" i="269" s="1"/>
  <c r="AK53" i="269"/>
  <c r="AK103" i="269" s="1"/>
  <c r="X53" i="269"/>
  <c r="X103" i="269" s="1"/>
  <c r="AE53" i="269"/>
  <c r="AE103" i="269" s="1"/>
  <c r="AE143" i="269" s="1"/>
  <c r="K53" i="269"/>
  <c r="K103" i="269" s="1"/>
  <c r="K143" i="269" s="1"/>
  <c r="S53" i="269"/>
  <c r="S103" i="269" s="1"/>
  <c r="Y53" i="269"/>
  <c r="Y103" i="269" s="1"/>
  <c r="Y143" i="269" s="1"/>
  <c r="AF53" i="269"/>
  <c r="AF103" i="269" s="1"/>
  <c r="AF143" i="269" s="1"/>
  <c r="AN53" i="269"/>
  <c r="AN103" i="269" s="1"/>
  <c r="K54" i="269"/>
  <c r="K104" i="269" s="1"/>
  <c r="U54" i="269"/>
  <c r="U104" i="269" s="1"/>
  <c r="AE54" i="269"/>
  <c r="AE104" i="269" s="1"/>
  <c r="AO54" i="269"/>
  <c r="AO104" i="269" s="1"/>
  <c r="AO144" i="269" s="1"/>
  <c r="N58" i="269"/>
  <c r="N108" i="269" s="1"/>
  <c r="AG58" i="269"/>
  <c r="AG108" i="269" s="1"/>
  <c r="K59" i="269"/>
  <c r="K109" i="269" s="1"/>
  <c r="S59" i="269"/>
  <c r="S109" i="269" s="1"/>
  <c r="S149" i="269" s="1"/>
  <c r="Y59" i="269"/>
  <c r="Y109" i="269" s="1"/>
  <c r="AF59" i="269"/>
  <c r="AF109" i="269" s="1"/>
  <c r="AN59" i="269"/>
  <c r="AN109" i="269" s="1"/>
  <c r="K60" i="269"/>
  <c r="K110" i="269" s="1"/>
  <c r="K150" i="269" s="1"/>
  <c r="U60" i="269"/>
  <c r="U110" i="269" s="1"/>
  <c r="AE60" i="269"/>
  <c r="AE110" i="269" s="1"/>
  <c r="AO60" i="269"/>
  <c r="AO110" i="269" s="1"/>
  <c r="P63" i="269"/>
  <c r="P113" i="269" s="1"/>
  <c r="AA63" i="269"/>
  <c r="AA113" i="269" s="1"/>
  <c r="AK63" i="269"/>
  <c r="AK113" i="269" s="1"/>
  <c r="Y66" i="269"/>
  <c r="Y116" i="269" s="1"/>
  <c r="P59" i="269"/>
  <c r="P109" i="269" s="1"/>
  <c r="X59" i="269"/>
  <c r="X109" i="269" s="1"/>
  <c r="AK59" i="269"/>
  <c r="AK109" i="269" s="1"/>
  <c r="C54" i="269"/>
  <c r="M53" i="269"/>
  <c r="M103" i="269" s="1"/>
  <c r="T53" i="269"/>
  <c r="T103" i="269" s="1"/>
  <c r="AA53" i="269"/>
  <c r="AA103" i="269" s="1"/>
  <c r="AI53" i="269"/>
  <c r="AI103" i="269" s="1"/>
  <c r="AO53" i="269"/>
  <c r="AO103" i="269" s="1"/>
  <c r="N54" i="269"/>
  <c r="N104" i="269" s="1"/>
  <c r="Y54" i="269"/>
  <c r="Y104" i="269" s="1"/>
  <c r="AG54" i="269"/>
  <c r="AG104" i="269" s="1"/>
  <c r="AP54" i="269"/>
  <c r="AP104" i="269" s="1"/>
  <c r="S58" i="269"/>
  <c r="S108" i="269" s="1"/>
  <c r="AK58" i="269"/>
  <c r="AK108" i="269" s="1"/>
  <c r="M59" i="269"/>
  <c r="M109" i="269" s="1"/>
  <c r="M149" i="269" s="1"/>
  <c r="T59" i="269"/>
  <c r="T109" i="269" s="1"/>
  <c r="AA59" i="269"/>
  <c r="AA109" i="269" s="1"/>
  <c r="AI59" i="269"/>
  <c r="AI109" i="269" s="1"/>
  <c r="AO59" i="269"/>
  <c r="AO109" i="269" s="1"/>
  <c r="N60" i="269"/>
  <c r="N110" i="269" s="1"/>
  <c r="N150" i="269" s="1"/>
  <c r="Y60" i="269"/>
  <c r="Y110" i="269" s="1"/>
  <c r="AG60" i="269"/>
  <c r="AG110" i="269" s="1"/>
  <c r="AP60" i="269"/>
  <c r="AP110" i="269" s="1"/>
  <c r="S63" i="269"/>
  <c r="S113" i="269" s="1"/>
  <c r="S153" i="269" s="1"/>
  <c r="AC63" i="269"/>
  <c r="AC113" i="269" s="1"/>
  <c r="AN63" i="269"/>
  <c r="AN113" i="269" s="1"/>
  <c r="AN153" i="269" s="1"/>
  <c r="AH66" i="269"/>
  <c r="AH116" i="269" s="1"/>
  <c r="AH156" i="269" s="1"/>
  <c r="P53" i="269"/>
  <c r="P103" i="269" s="1"/>
  <c r="AA58" i="269"/>
  <c r="AA108" i="269" s="1"/>
  <c r="AE59" i="269"/>
  <c r="AE109" i="269" s="1"/>
  <c r="H53" i="269"/>
  <c r="O53" i="269"/>
  <c r="O103" i="269" s="1"/>
  <c r="U53" i="269"/>
  <c r="U103" i="269" s="1"/>
  <c r="AC53" i="269"/>
  <c r="AC103" i="269" s="1"/>
  <c r="AJ53" i="269"/>
  <c r="AJ103" i="269" s="1"/>
  <c r="Q54" i="269"/>
  <c r="Q104" i="269" s="1"/>
  <c r="Z54" i="269"/>
  <c r="Z104" i="269" s="1"/>
  <c r="AI54" i="269"/>
  <c r="AI104" i="269" s="1"/>
  <c r="V58" i="269"/>
  <c r="V108" i="269" s="1"/>
  <c r="V148" i="269" s="1"/>
  <c r="O59" i="269"/>
  <c r="O109" i="269" s="1"/>
  <c r="O149" i="269" s="1"/>
  <c r="U59" i="269"/>
  <c r="U109" i="269" s="1"/>
  <c r="AC59" i="269"/>
  <c r="AC109" i="269" s="1"/>
  <c r="AJ59" i="269"/>
  <c r="AJ109" i="269" s="1"/>
  <c r="AJ149" i="269" s="1"/>
  <c r="Q60" i="269"/>
  <c r="Q110" i="269" s="1"/>
  <c r="Z60" i="269"/>
  <c r="Z110" i="269" s="1"/>
  <c r="E58" i="269"/>
  <c r="I52" i="269"/>
  <c r="I53" i="269"/>
  <c r="I55" i="269"/>
  <c r="D57" i="269"/>
  <c r="E59" i="269"/>
  <c r="F60" i="269"/>
  <c r="H63" i="269"/>
  <c r="T171" i="269"/>
  <c r="P159" i="269"/>
  <c r="AJ163" i="269"/>
  <c r="N176" i="269"/>
  <c r="D53" i="269"/>
  <c r="E54" i="269"/>
  <c r="G57" i="269"/>
  <c r="I58" i="269"/>
  <c r="H59" i="269"/>
  <c r="T159" i="269"/>
  <c r="D167" i="269"/>
  <c r="AJ171" i="269"/>
  <c r="E53" i="269"/>
  <c r="F54" i="269"/>
  <c r="C59" i="269"/>
  <c r="I59" i="269"/>
  <c r="C60" i="269"/>
  <c r="C63" i="269"/>
  <c r="C64" i="269"/>
  <c r="AJ159" i="269"/>
  <c r="T167" i="269"/>
  <c r="T175" i="269"/>
  <c r="C53" i="269"/>
  <c r="C43" i="269"/>
  <c r="D55" i="269"/>
  <c r="D59" i="269"/>
  <c r="E60" i="269"/>
  <c r="F64" i="269"/>
  <c r="D163" i="269"/>
  <c r="D171" i="269"/>
  <c r="AJ175" i="269"/>
  <c r="AO56" i="269"/>
  <c r="AO106" i="269" s="1"/>
  <c r="AG56" i="269"/>
  <c r="AG106" i="269" s="1"/>
  <c r="Z56" i="269"/>
  <c r="Z106" i="269" s="1"/>
  <c r="S56" i="269"/>
  <c r="S106" i="269" s="1"/>
  <c r="S146" i="269" s="1"/>
  <c r="K56" i="269"/>
  <c r="K106" i="269" s="1"/>
  <c r="E56" i="269"/>
  <c r="AJ155" i="269"/>
  <c r="Q52" i="269"/>
  <c r="Q102" i="269" s="1"/>
  <c r="Q142" i="269" s="1"/>
  <c r="AG52" i="269"/>
  <c r="AG102" i="269" s="1"/>
  <c r="G53" i="269"/>
  <c r="L53" i="269"/>
  <c r="L103" i="269" s="1"/>
  <c r="L143" i="269" s="1"/>
  <c r="Q53" i="269"/>
  <c r="Q103" i="269" s="1"/>
  <c r="Q143" i="269" s="1"/>
  <c r="W53" i="269"/>
  <c r="W103" i="269" s="1"/>
  <c r="W143" i="269" s="1"/>
  <c r="AB53" i="269"/>
  <c r="AB103" i="269" s="1"/>
  <c r="AG53" i="269"/>
  <c r="AG103" i="269" s="1"/>
  <c r="AG143" i="269" s="1"/>
  <c r="AM53" i="269"/>
  <c r="AM103" i="269" s="1"/>
  <c r="I54" i="269"/>
  <c r="O54" i="269"/>
  <c r="O104" i="269" s="1"/>
  <c r="V54" i="269"/>
  <c r="V104" i="269" s="1"/>
  <c r="AD54" i="269"/>
  <c r="AD104" i="269" s="1"/>
  <c r="AD144" i="269" s="1"/>
  <c r="AK54" i="269"/>
  <c r="AK104" i="269" s="1"/>
  <c r="E55" i="269"/>
  <c r="K55" i="269"/>
  <c r="K105" i="269" s="1"/>
  <c r="P55" i="269"/>
  <c r="P105" i="269" s="1"/>
  <c r="P145" i="269" s="1"/>
  <c r="U55" i="269"/>
  <c r="U105" i="269" s="1"/>
  <c r="AA55" i="269"/>
  <c r="AA105" i="269" s="1"/>
  <c r="AF55" i="269"/>
  <c r="AF105" i="269" s="1"/>
  <c r="AF145" i="269" s="1"/>
  <c r="C56" i="269"/>
  <c r="N56" i="269"/>
  <c r="N106" i="269" s="1"/>
  <c r="V56" i="269"/>
  <c r="V106" i="269" s="1"/>
  <c r="V146" i="269" s="1"/>
  <c r="AE56" i="269"/>
  <c r="AE106" i="269" s="1"/>
  <c r="AP56" i="269"/>
  <c r="AP106" i="269" s="1"/>
  <c r="E57" i="269"/>
  <c r="L57" i="269"/>
  <c r="L107" i="269" s="1"/>
  <c r="L147" i="269" s="1"/>
  <c r="T57" i="269"/>
  <c r="T107" i="269" s="1"/>
  <c r="T147" i="269" s="1"/>
  <c r="AA57" i="269"/>
  <c r="AA107" i="269" s="1"/>
  <c r="AG57" i="269"/>
  <c r="AG107" i="269" s="1"/>
  <c r="F58" i="269"/>
  <c r="O58" i="269"/>
  <c r="O108" i="269" s="1"/>
  <c r="Z58" i="269"/>
  <c r="Z108" i="269" s="1"/>
  <c r="Z148" i="269" s="1"/>
  <c r="AI58" i="269"/>
  <c r="AI108" i="269" s="1"/>
  <c r="I61" i="269"/>
  <c r="T61" i="269"/>
  <c r="T111" i="269" s="1"/>
  <c r="AE61" i="269"/>
  <c r="AE111" i="269" s="1"/>
  <c r="K62" i="269"/>
  <c r="K112" i="269" s="1"/>
  <c r="Z62" i="269"/>
  <c r="Z112" i="269" s="1"/>
  <c r="U56" i="269"/>
  <c r="U106" i="269" s="1"/>
  <c r="U146" i="269" s="1"/>
  <c r="AL56" i="269"/>
  <c r="AL106" i="269" s="1"/>
  <c r="B105" i="269"/>
  <c r="B145" i="269" s="1"/>
  <c r="AO55" i="269"/>
  <c r="AO105" i="269" s="1"/>
  <c r="AJ55" i="269"/>
  <c r="AJ105" i="269" s="1"/>
  <c r="AJ145" i="269" s="1"/>
  <c r="G55" i="269"/>
  <c r="L55" i="269"/>
  <c r="L105" i="269" s="1"/>
  <c r="Q55" i="269"/>
  <c r="Q105" i="269" s="1"/>
  <c r="W55" i="269"/>
  <c r="W105" i="269" s="1"/>
  <c r="AB55" i="269"/>
  <c r="AB105" i="269" s="1"/>
  <c r="AG55" i="269"/>
  <c r="AG105" i="269" s="1"/>
  <c r="AN55" i="269"/>
  <c r="AN105" i="269" s="1"/>
  <c r="F56" i="269"/>
  <c r="O56" i="269"/>
  <c r="O106" i="269" s="1"/>
  <c r="Y56" i="269"/>
  <c r="Y106" i="269" s="1"/>
  <c r="AI56" i="269"/>
  <c r="AI106" i="269" s="1"/>
  <c r="AB147" i="269"/>
  <c r="AP61" i="269"/>
  <c r="AP111" i="269" s="1"/>
  <c r="AK61" i="269"/>
  <c r="AK111" i="269" s="1"/>
  <c r="AF61" i="269"/>
  <c r="AF111" i="269" s="1"/>
  <c r="AA61" i="269"/>
  <c r="AA111" i="269" s="1"/>
  <c r="AA151" i="269" s="1"/>
  <c r="U61" i="269"/>
  <c r="U111" i="269" s="1"/>
  <c r="P61" i="269"/>
  <c r="P111" i="269" s="1"/>
  <c r="K61" i="269"/>
  <c r="K111" i="269" s="1"/>
  <c r="E61" i="269"/>
  <c r="B111" i="269"/>
  <c r="B151" i="269" s="1"/>
  <c r="AN61" i="269"/>
  <c r="AN111" i="269" s="1"/>
  <c r="AI61" i="269"/>
  <c r="AI111" i="269" s="1"/>
  <c r="AC61" i="269"/>
  <c r="AC111" i="269" s="1"/>
  <c r="AC151" i="269" s="1"/>
  <c r="X61" i="269"/>
  <c r="X111" i="269" s="1"/>
  <c r="S61" i="269"/>
  <c r="S111" i="269" s="1"/>
  <c r="M61" i="269"/>
  <c r="M111" i="269" s="1"/>
  <c r="H61" i="269"/>
  <c r="C61" i="269"/>
  <c r="L61" i="269"/>
  <c r="L111" i="269" s="1"/>
  <c r="W61" i="269"/>
  <c r="W111" i="269" s="1"/>
  <c r="AG61" i="269"/>
  <c r="AG111" i="269" s="1"/>
  <c r="AP62" i="269"/>
  <c r="AP112" i="269" s="1"/>
  <c r="AI62" i="269"/>
  <c r="AI112" i="269" s="1"/>
  <c r="AA62" i="269"/>
  <c r="AA112" i="269" s="1"/>
  <c r="U62" i="269"/>
  <c r="U112" i="269" s="1"/>
  <c r="U152" i="269" s="1"/>
  <c r="N62" i="269"/>
  <c r="N112" i="269" s="1"/>
  <c r="F62" i="269"/>
  <c r="AL62" i="269"/>
  <c r="AL112" i="269" s="1"/>
  <c r="AE62" i="269"/>
  <c r="AE112" i="269" s="1"/>
  <c r="Y62" i="269"/>
  <c r="Y112" i="269" s="1"/>
  <c r="Q62" i="269"/>
  <c r="Q112" i="269" s="1"/>
  <c r="J62" i="269"/>
  <c r="J112" i="269" s="1"/>
  <c r="C62" i="269"/>
  <c r="O62" i="269"/>
  <c r="O112" i="269" s="1"/>
  <c r="AD62" i="269"/>
  <c r="AD112" i="269" s="1"/>
  <c r="J56" i="269"/>
  <c r="J106" i="269" s="1"/>
  <c r="AD56" i="269"/>
  <c r="AD106" i="269" s="1"/>
  <c r="U52" i="269"/>
  <c r="U102" i="269" s="1"/>
  <c r="AI52" i="269"/>
  <c r="AI102" i="269" s="1"/>
  <c r="C52" i="269"/>
  <c r="K52" i="269"/>
  <c r="K102" i="269" s="1"/>
  <c r="K142" i="269" s="1"/>
  <c r="O52" i="269"/>
  <c r="O102" i="269" s="1"/>
  <c r="S52" i="269"/>
  <c r="S102" i="269" s="1"/>
  <c r="S142" i="269" s="1"/>
  <c r="AE52" i="269"/>
  <c r="AE102" i="269" s="1"/>
  <c r="E52" i="269"/>
  <c r="Y52" i="269"/>
  <c r="Y102" i="269" s="1"/>
  <c r="C55" i="269"/>
  <c r="H55" i="269"/>
  <c r="M55" i="269"/>
  <c r="M105" i="269" s="1"/>
  <c r="S55" i="269"/>
  <c r="S105" i="269" s="1"/>
  <c r="X55" i="269"/>
  <c r="X105" i="269" s="1"/>
  <c r="AC55" i="269"/>
  <c r="AC105" i="269" s="1"/>
  <c r="AC145" i="269" s="1"/>
  <c r="AI55" i="269"/>
  <c r="AI105" i="269" s="1"/>
  <c r="I56" i="269"/>
  <c r="Q56" i="269"/>
  <c r="Q106" i="269" s="1"/>
  <c r="Q146" i="269" s="1"/>
  <c r="AA56" i="269"/>
  <c r="AA106" i="269" s="1"/>
  <c r="AA146" i="269" s="1"/>
  <c r="AK56" i="269"/>
  <c r="AK106" i="269" s="1"/>
  <c r="AP57" i="269"/>
  <c r="AP107" i="269" s="1"/>
  <c r="AN57" i="269"/>
  <c r="AN107" i="269" s="1"/>
  <c r="AI57" i="269"/>
  <c r="AI107" i="269" s="1"/>
  <c r="AC57" i="269"/>
  <c r="AC107" i="269" s="1"/>
  <c r="X57" i="269"/>
  <c r="X107" i="269" s="1"/>
  <c r="S57" i="269"/>
  <c r="S107" i="269" s="1"/>
  <c r="M57" i="269"/>
  <c r="M107" i="269" s="1"/>
  <c r="M147" i="269" s="1"/>
  <c r="H57" i="269"/>
  <c r="C57" i="269"/>
  <c r="B107" i="269"/>
  <c r="B147" i="269" s="1"/>
  <c r="I57" i="269"/>
  <c r="P57" i="269"/>
  <c r="P107" i="269" s="1"/>
  <c r="W57" i="269"/>
  <c r="W107" i="269" s="1"/>
  <c r="W147" i="269" s="1"/>
  <c r="AE57" i="269"/>
  <c r="AE107" i="269" s="1"/>
  <c r="AK57" i="269"/>
  <c r="AK107" i="269" s="1"/>
  <c r="AL58" i="269"/>
  <c r="AL108" i="269" s="1"/>
  <c r="AE58" i="269"/>
  <c r="AE108" i="269" s="1"/>
  <c r="Y58" i="269"/>
  <c r="Y108" i="269" s="1"/>
  <c r="Q58" i="269"/>
  <c r="Q108" i="269" s="1"/>
  <c r="J58" i="269"/>
  <c r="J108" i="269" s="1"/>
  <c r="C58" i="269"/>
  <c r="K58" i="269"/>
  <c r="K108" i="269" s="1"/>
  <c r="K148" i="269" s="1"/>
  <c r="U58" i="269"/>
  <c r="U108" i="269" s="1"/>
  <c r="AD58" i="269"/>
  <c r="AD108" i="269" s="1"/>
  <c r="AO58" i="269"/>
  <c r="AO108" i="269" s="1"/>
  <c r="D61" i="269"/>
  <c r="O61" i="269"/>
  <c r="O111" i="269" s="1"/>
  <c r="Y61" i="269"/>
  <c r="Y111" i="269" s="1"/>
  <c r="AJ61" i="269"/>
  <c r="AJ111" i="269" s="1"/>
  <c r="E62" i="269"/>
  <c r="S62" i="269"/>
  <c r="S112" i="269" s="1"/>
  <c r="AG62" i="269"/>
  <c r="AG112" i="269" s="1"/>
  <c r="B103" i="269"/>
  <c r="B143" i="269" s="1"/>
  <c r="G63" i="269"/>
  <c r="L63" i="269"/>
  <c r="L113" i="269" s="1"/>
  <c r="L153" i="269" s="1"/>
  <c r="Q63" i="269"/>
  <c r="Q113" i="269" s="1"/>
  <c r="W63" i="269"/>
  <c r="W113" i="269" s="1"/>
  <c r="AB63" i="269"/>
  <c r="AB113" i="269" s="1"/>
  <c r="AG63" i="269"/>
  <c r="AG113" i="269" s="1"/>
  <c r="AG153" i="269" s="1"/>
  <c r="AM63" i="269"/>
  <c r="AM113" i="269" s="1"/>
  <c r="I64" i="269"/>
  <c r="O64" i="269"/>
  <c r="O114" i="269" s="1"/>
  <c r="V64" i="269"/>
  <c r="V114" i="269" s="1"/>
  <c r="AD64" i="269"/>
  <c r="AD114" i="269" s="1"/>
  <c r="AK64" i="269"/>
  <c r="AK114" i="269" s="1"/>
  <c r="E65" i="269"/>
  <c r="K65" i="269"/>
  <c r="K115" i="269" s="1"/>
  <c r="P65" i="269"/>
  <c r="P115" i="269" s="1"/>
  <c r="U65" i="269"/>
  <c r="U115" i="269" s="1"/>
  <c r="AA65" i="269"/>
  <c r="AA115" i="269" s="1"/>
  <c r="AF65" i="269"/>
  <c r="AF115" i="269" s="1"/>
  <c r="AK65" i="269"/>
  <c r="AK115" i="269" s="1"/>
  <c r="G66" i="269"/>
  <c r="R66" i="269"/>
  <c r="R116" i="269" s="1"/>
  <c r="AA66" i="269"/>
  <c r="AA116" i="269" s="1"/>
  <c r="AI66" i="269"/>
  <c r="AI116" i="269" s="1"/>
  <c r="G65" i="269"/>
  <c r="L65" i="269"/>
  <c r="L115" i="269" s="1"/>
  <c r="Q65" i="269"/>
  <c r="Q115" i="269" s="1"/>
  <c r="Q155" i="269" s="1"/>
  <c r="W65" i="269"/>
  <c r="W115" i="269" s="1"/>
  <c r="AB65" i="269"/>
  <c r="AB115" i="269" s="1"/>
  <c r="AG65" i="269"/>
  <c r="AG115" i="269" s="1"/>
  <c r="AM65" i="269"/>
  <c r="AM115" i="269" s="1"/>
  <c r="K66" i="269"/>
  <c r="K116" i="269" s="1"/>
  <c r="S66" i="269"/>
  <c r="S116" i="269" s="1"/>
  <c r="AC66" i="269"/>
  <c r="AC116" i="269" s="1"/>
  <c r="AM66" i="269"/>
  <c r="AM116" i="269" s="1"/>
  <c r="B115" i="269"/>
  <c r="B155" i="269" s="1"/>
  <c r="G59" i="269"/>
  <c r="L59" i="269"/>
  <c r="L109" i="269" s="1"/>
  <c r="Q59" i="269"/>
  <c r="Q109" i="269" s="1"/>
  <c r="Q149" i="269" s="1"/>
  <c r="W59" i="269"/>
  <c r="W109" i="269" s="1"/>
  <c r="W149" i="269" s="1"/>
  <c r="AB59" i="269"/>
  <c r="AB109" i="269" s="1"/>
  <c r="AG59" i="269"/>
  <c r="AG109" i="269" s="1"/>
  <c r="AG149" i="269" s="1"/>
  <c r="AM59" i="269"/>
  <c r="AM109" i="269" s="1"/>
  <c r="I60" i="269"/>
  <c r="O60" i="269"/>
  <c r="O110" i="269" s="1"/>
  <c r="V60" i="269"/>
  <c r="V110" i="269" s="1"/>
  <c r="AD60" i="269"/>
  <c r="AD110" i="269" s="1"/>
  <c r="AD150" i="269" s="1"/>
  <c r="AK60" i="269"/>
  <c r="AK110" i="269" s="1"/>
  <c r="D63" i="269"/>
  <c r="I63" i="269"/>
  <c r="O63" i="269"/>
  <c r="O113" i="269" s="1"/>
  <c r="T63" i="269"/>
  <c r="T113" i="269" s="1"/>
  <c r="T153" i="269" s="1"/>
  <c r="Y63" i="269"/>
  <c r="Y113" i="269" s="1"/>
  <c r="AE63" i="269"/>
  <c r="AE113" i="269" s="1"/>
  <c r="AE153" i="269" s="1"/>
  <c r="AJ63" i="269"/>
  <c r="AJ113" i="269" s="1"/>
  <c r="AO63" i="269"/>
  <c r="AO113" i="269" s="1"/>
  <c r="AO153" i="269" s="1"/>
  <c r="E64" i="269"/>
  <c r="K64" i="269"/>
  <c r="K114" i="269" s="1"/>
  <c r="S64" i="269"/>
  <c r="S114" i="269" s="1"/>
  <c r="S154" i="269" s="1"/>
  <c r="Z64" i="269"/>
  <c r="Z114" i="269" s="1"/>
  <c r="AG64" i="269"/>
  <c r="AG114" i="269" s="1"/>
  <c r="C65" i="269"/>
  <c r="H65" i="269"/>
  <c r="M65" i="269"/>
  <c r="M115" i="269" s="1"/>
  <c r="S65" i="269"/>
  <c r="S115" i="269" s="1"/>
  <c r="X65" i="269"/>
  <c r="X115" i="269" s="1"/>
  <c r="AC65" i="269"/>
  <c r="AC115" i="269" s="1"/>
  <c r="AI65" i="269"/>
  <c r="AI115" i="269" s="1"/>
  <c r="AN65" i="269"/>
  <c r="AN115" i="269" s="1"/>
  <c r="C66" i="269"/>
  <c r="M66" i="269"/>
  <c r="M116" i="269" s="1"/>
  <c r="V66" i="269"/>
  <c r="V116" i="269" s="1"/>
  <c r="AG66" i="269"/>
  <c r="AG116" i="269" s="1"/>
  <c r="AO147" i="269"/>
  <c r="AE150" i="269"/>
  <c r="Y156" i="269"/>
  <c r="S169" i="269"/>
  <c r="N142" i="269"/>
  <c r="Z142" i="269"/>
  <c r="AL142" i="269"/>
  <c r="F218" i="269"/>
  <c r="F178" i="269"/>
  <c r="AH218" i="269"/>
  <c r="AH178" i="269"/>
  <c r="AK149" i="269"/>
  <c r="M153" i="269"/>
  <c r="AI153" i="269"/>
  <c r="AE154" i="269"/>
  <c r="AI165" i="269"/>
  <c r="AA170" i="269"/>
  <c r="M173" i="269"/>
  <c r="AI173" i="269"/>
  <c r="AC149" i="269"/>
  <c r="J150" i="269"/>
  <c r="J142" i="269"/>
  <c r="V142" i="269"/>
  <c r="AD142" i="269"/>
  <c r="AP142" i="269"/>
  <c r="N148" i="269"/>
  <c r="AP148" i="269"/>
  <c r="V154" i="269"/>
  <c r="O142" i="269"/>
  <c r="AA143" i="269"/>
  <c r="N144" i="269"/>
  <c r="U144" i="269"/>
  <c r="AP144" i="269"/>
  <c r="AE145" i="269"/>
  <c r="R160" i="269"/>
  <c r="AC171" i="269"/>
  <c r="F174" i="269"/>
  <c r="AH174" i="269"/>
  <c r="U142" i="269"/>
  <c r="T143" i="269"/>
  <c r="K144" i="269"/>
  <c r="Z144" i="269"/>
  <c r="S145" i="269"/>
  <c r="AM147" i="269"/>
  <c r="K149" i="269"/>
  <c r="AA149" i="269"/>
  <c r="U150" i="269"/>
  <c r="AI150" i="269"/>
  <c r="O151" i="269"/>
  <c r="AJ151" i="269"/>
  <c r="S152" i="269"/>
  <c r="AO152" i="269"/>
  <c r="AC153" i="269"/>
  <c r="J154" i="269"/>
  <c r="Y154" i="269"/>
  <c r="AL154" i="269"/>
  <c r="S156" i="269"/>
  <c r="AM156" i="269"/>
  <c r="H157" i="269"/>
  <c r="S157" i="269"/>
  <c r="AC157" i="269"/>
  <c r="AN157" i="269"/>
  <c r="V158" i="269"/>
  <c r="AO158" i="269"/>
  <c r="F160" i="269"/>
  <c r="Y160" i="269"/>
  <c r="E161" i="269"/>
  <c r="K164" i="269"/>
  <c r="AM164" i="269"/>
  <c r="M165" i="269"/>
  <c r="X165" i="269"/>
  <c r="AN165" i="269"/>
  <c r="M166" i="269"/>
  <c r="AO166" i="269"/>
  <c r="Y168" i="269"/>
  <c r="R170" i="269"/>
  <c r="AI170" i="269"/>
  <c r="W171" i="269"/>
  <c r="S172" i="269"/>
  <c r="H173" i="269"/>
  <c r="X173" i="269"/>
  <c r="AN173" i="269"/>
  <c r="AG174" i="269"/>
  <c r="O175" i="269"/>
  <c r="F176" i="269"/>
  <c r="AH176" i="269"/>
  <c r="AF177" i="269"/>
  <c r="AA218" i="269"/>
  <c r="AA178" i="269"/>
  <c r="S143" i="269"/>
  <c r="AK145" i="269"/>
  <c r="T157" i="269"/>
  <c r="K159" i="269"/>
  <c r="AI162" i="269"/>
  <c r="M163" i="269"/>
  <c r="AA165" i="269"/>
  <c r="I167" i="269"/>
  <c r="Y173" i="269"/>
  <c r="U143" i="269"/>
  <c r="AI144" i="269"/>
  <c r="T145" i="269"/>
  <c r="AE148" i="269"/>
  <c r="AL148" i="269"/>
  <c r="AR149" i="269"/>
  <c r="AB149" i="269"/>
  <c r="U151" i="269"/>
  <c r="AI152" i="269"/>
  <c r="AO154" i="269"/>
  <c r="S155" i="269"/>
  <c r="AN155" i="269"/>
  <c r="AO156" i="269"/>
  <c r="Y158" i="269"/>
  <c r="AA159" i="269"/>
  <c r="AA160" i="269"/>
  <c r="AG161" i="269"/>
  <c r="K162" i="269"/>
  <c r="AM162" i="269"/>
  <c r="X163" i="269"/>
  <c r="AI163" i="269"/>
  <c r="M164" i="269"/>
  <c r="AO164" i="269"/>
  <c r="I165" i="269"/>
  <c r="T165" i="269"/>
  <c r="AE165" i="269"/>
  <c r="AJ165" i="269"/>
  <c r="AO165" i="269"/>
  <c r="Y166" i="269"/>
  <c r="C167" i="269"/>
  <c r="AA168" i="269"/>
  <c r="K170" i="269"/>
  <c r="AM170" i="269"/>
  <c r="H171" i="269"/>
  <c r="S171" i="269"/>
  <c r="AN171" i="269"/>
  <c r="AG172" i="269"/>
  <c r="Y174" i="269"/>
  <c r="AA176" i="269"/>
  <c r="Q177" i="269"/>
  <c r="AM177" i="269"/>
  <c r="N156" i="269"/>
  <c r="U161" i="269"/>
  <c r="AQ168" i="269"/>
  <c r="AS168" i="269" s="1"/>
  <c r="AR168" i="269"/>
  <c r="Y142" i="269"/>
  <c r="O144" i="269"/>
  <c r="AK144" i="269"/>
  <c r="U145" i="269"/>
  <c r="AA145" i="269"/>
  <c r="N146" i="269"/>
  <c r="AI146" i="269"/>
  <c r="O147" i="269"/>
  <c r="Y147" i="269"/>
  <c r="AJ147" i="269"/>
  <c r="S148" i="269"/>
  <c r="AG148" i="269"/>
  <c r="AO148" i="269"/>
  <c r="X149" i="269"/>
  <c r="AI149" i="269"/>
  <c r="AN149" i="269"/>
  <c r="Q150" i="269"/>
  <c r="Y150" i="269"/>
  <c r="AL150" i="269"/>
  <c r="V152" i="269"/>
  <c r="AD152" i="269"/>
  <c r="AK152" i="269"/>
  <c r="U153" i="269"/>
  <c r="AA153" i="269"/>
  <c r="AK153" i="269"/>
  <c r="N154" i="269"/>
  <c r="U154" i="269"/>
  <c r="AA154" i="269"/>
  <c r="AI154" i="269"/>
  <c r="AP154" i="269"/>
  <c r="O155" i="269"/>
  <c r="T155" i="269"/>
  <c r="Y155" i="269"/>
  <c r="AO155" i="269"/>
  <c r="E157" i="269"/>
  <c r="K157" i="269"/>
  <c r="P157" i="269"/>
  <c r="U157" i="269"/>
  <c r="AK157" i="269"/>
  <c r="G158" i="269"/>
  <c r="R158" i="269"/>
  <c r="AA158" i="269"/>
  <c r="Q159" i="269"/>
  <c r="K160" i="269"/>
  <c r="S160" i="269"/>
  <c r="AC160" i="269"/>
  <c r="AM160" i="269"/>
  <c r="H161" i="269"/>
  <c r="M161" i="269"/>
  <c r="S161" i="269"/>
  <c r="X161" i="269"/>
  <c r="AC161" i="269"/>
  <c r="AI161" i="269"/>
  <c r="AN161" i="269"/>
  <c r="M162" i="269"/>
  <c r="V162" i="269"/>
  <c r="AG162" i="269"/>
  <c r="AO162" i="269"/>
  <c r="F164" i="269"/>
  <c r="N164" i="269"/>
  <c r="Y164" i="269"/>
  <c r="AH164" i="269"/>
  <c r="E165" i="269"/>
  <c r="U165" i="269"/>
  <c r="R166" i="269"/>
  <c r="AA166" i="269"/>
  <c r="AP167" i="269"/>
  <c r="K168" i="269"/>
  <c r="S168" i="269"/>
  <c r="AC168" i="269"/>
  <c r="AM168" i="269"/>
  <c r="H169" i="269"/>
  <c r="M169" i="269"/>
  <c r="X169" i="269"/>
  <c r="AC169" i="269"/>
  <c r="AI169" i="269"/>
  <c r="M170" i="269"/>
  <c r="AG170" i="269"/>
  <c r="AO170" i="269"/>
  <c r="I171" i="269"/>
  <c r="Y171" i="269"/>
  <c r="AO171" i="269"/>
  <c r="F172" i="269"/>
  <c r="Y172" i="269"/>
  <c r="AH172" i="269"/>
  <c r="K173" i="269"/>
  <c r="AF173" i="269"/>
  <c r="R174" i="269"/>
  <c r="AA174" i="269"/>
  <c r="Q175" i="269"/>
  <c r="K176" i="269"/>
  <c r="S176" i="269"/>
  <c r="AM176" i="269"/>
  <c r="H177" i="269"/>
  <c r="M177" i="269"/>
  <c r="S177" i="269"/>
  <c r="X177" i="269"/>
  <c r="AC177" i="269"/>
  <c r="AI177" i="269"/>
  <c r="AN177" i="269"/>
  <c r="M218" i="269"/>
  <c r="M178" i="269"/>
  <c r="AG218" i="269"/>
  <c r="AG178" i="269"/>
  <c r="AO218" i="269"/>
  <c r="AO178" i="269"/>
  <c r="W145" i="269"/>
  <c r="AB153" i="269"/>
  <c r="I157" i="269"/>
  <c r="AA157" i="269"/>
  <c r="AR159" i="269"/>
  <c r="AQ159" i="269"/>
  <c r="AS159" i="269" s="1"/>
  <c r="AM159" i="269"/>
  <c r="L161" i="269"/>
  <c r="C163" i="269"/>
  <c r="W163" i="269"/>
  <c r="G165" i="269"/>
  <c r="N166" i="269"/>
  <c r="Q167" i="269"/>
  <c r="D173" i="269"/>
  <c r="D177" i="269"/>
  <c r="AF147" i="269"/>
  <c r="O152" i="269"/>
  <c r="R162" i="269"/>
  <c r="AN167" i="269"/>
  <c r="AA142" i="269"/>
  <c r="O143" i="269"/>
  <c r="AJ143" i="269"/>
  <c r="S144" i="269"/>
  <c r="AG144" i="269"/>
  <c r="M145" i="269"/>
  <c r="X145" i="269"/>
  <c r="Y146" i="269"/>
  <c r="AK148" i="269"/>
  <c r="U149" i="269"/>
  <c r="AF149" i="269"/>
  <c r="AP150" i="269"/>
  <c r="AO151" i="269"/>
  <c r="K152" i="269"/>
  <c r="X153" i="269"/>
  <c r="Q154" i="269"/>
  <c r="AG155" i="269"/>
  <c r="AC156" i="269"/>
  <c r="M157" i="269"/>
  <c r="X157" i="269"/>
  <c r="AI157" i="269"/>
  <c r="M158" i="269"/>
  <c r="AG158" i="269"/>
  <c r="O159" i="269"/>
  <c r="AE159" i="269"/>
  <c r="N160" i="269"/>
  <c r="AH160" i="269"/>
  <c r="P161" i="269"/>
  <c r="AA161" i="269"/>
  <c r="AA162" i="269"/>
  <c r="AM163" i="269"/>
  <c r="S164" i="269"/>
  <c r="H165" i="269"/>
  <c r="S165" i="269"/>
  <c r="AC165" i="269"/>
  <c r="AG166" i="269"/>
  <c r="F168" i="269"/>
  <c r="AH168" i="269"/>
  <c r="G171" i="269"/>
  <c r="K172" i="269"/>
  <c r="AM172" i="269"/>
  <c r="S173" i="269"/>
  <c r="AC173" i="269"/>
  <c r="M174" i="269"/>
  <c r="AO174" i="269"/>
  <c r="AE175" i="269"/>
  <c r="Y176" i="269"/>
  <c r="K177" i="269"/>
  <c r="R218" i="269"/>
  <c r="R178" i="269"/>
  <c r="AA155" i="269"/>
  <c r="C157" i="269"/>
  <c r="AJ157" i="269"/>
  <c r="AB161" i="269"/>
  <c r="C166" i="269"/>
  <c r="I169" i="269"/>
  <c r="G175" i="269"/>
  <c r="Y177" i="269"/>
  <c r="S218" i="269"/>
  <c r="S178" i="269"/>
  <c r="AP155" i="269"/>
  <c r="AE163" i="269"/>
  <c r="AK142" i="269"/>
  <c r="P143" i="269"/>
  <c r="AK143" i="269"/>
  <c r="AA144" i="269"/>
  <c r="O145" i="269"/>
  <c r="Y145" i="269"/>
  <c r="AO145" i="269"/>
  <c r="AG146" i="269"/>
  <c r="X147" i="269"/>
  <c r="L149" i="269"/>
  <c r="O150" i="269"/>
  <c r="P151" i="269"/>
  <c r="AK151" i="269"/>
  <c r="N152" i="269"/>
  <c r="AA152" i="269"/>
  <c r="AP152" i="269"/>
  <c r="Y153" i="269"/>
  <c r="AG154" i="269"/>
  <c r="X155" i="269"/>
  <c r="AG156" i="269"/>
  <c r="F158" i="269"/>
  <c r="AH158" i="269"/>
  <c r="C159" i="269"/>
  <c r="G161" i="269"/>
  <c r="AQ162" i="269"/>
  <c r="AS162" i="269" s="1"/>
  <c r="AR162" i="269"/>
  <c r="H163" i="269"/>
  <c r="S163" i="269"/>
  <c r="AC163" i="269"/>
  <c r="AN163" i="269"/>
  <c r="AG164" i="269"/>
  <c r="D165" i="269"/>
  <c r="O165" i="269"/>
  <c r="Y165" i="269"/>
  <c r="F166" i="269"/>
  <c r="R168" i="269"/>
  <c r="G169" i="269"/>
  <c r="AB169" i="269"/>
  <c r="S170" i="269"/>
  <c r="M171" i="269"/>
  <c r="X171" i="269"/>
  <c r="AI171" i="269"/>
  <c r="M172" i="269"/>
  <c r="AO172" i="269"/>
  <c r="R176" i="269"/>
  <c r="AM218" i="269"/>
  <c r="AM178" i="269"/>
  <c r="S159" i="269"/>
  <c r="G162" i="269"/>
  <c r="AO163" i="269"/>
  <c r="AA167" i="269"/>
  <c r="AN169" i="269"/>
  <c r="L177" i="269"/>
  <c r="AG142" i="269"/>
  <c r="AO142" i="269"/>
  <c r="X143" i="269"/>
  <c r="AC143" i="269"/>
  <c r="J144" i="269"/>
  <c r="Y144" i="269"/>
  <c r="AE144" i="269"/>
  <c r="AL144" i="269"/>
  <c r="L145" i="269"/>
  <c r="AG145" i="269"/>
  <c r="K147" i="269"/>
  <c r="U147" i="269"/>
  <c r="AA148" i="269"/>
  <c r="AI148" i="269"/>
  <c r="Y149" i="269"/>
  <c r="AE149" i="269"/>
  <c r="AO149" i="269"/>
  <c r="S150" i="269"/>
  <c r="Z150" i="269"/>
  <c r="AG150" i="269"/>
  <c r="AO150" i="269"/>
  <c r="M151" i="269"/>
  <c r="S151" i="269"/>
  <c r="X151" i="269"/>
  <c r="AI151" i="269"/>
  <c r="AN151" i="269"/>
  <c r="J152" i="269"/>
  <c r="Q152" i="269"/>
  <c r="Y152" i="269"/>
  <c r="AL152" i="269"/>
  <c r="O154" i="269"/>
  <c r="AK154" i="269"/>
  <c r="K155" i="269"/>
  <c r="U155" i="269"/>
  <c r="AF155" i="269"/>
  <c r="R156" i="269"/>
  <c r="K158" i="269"/>
  <c r="S158" i="269"/>
  <c r="AM158" i="269"/>
  <c r="H159" i="269"/>
  <c r="M159" i="269"/>
  <c r="X159" i="269"/>
  <c r="AC159" i="269"/>
  <c r="AI159" i="269"/>
  <c r="AN159" i="269"/>
  <c r="M160" i="269"/>
  <c r="AG160" i="269"/>
  <c r="AO160" i="269"/>
  <c r="F162" i="269"/>
  <c r="N162" i="269"/>
  <c r="Y162" i="269"/>
  <c r="AH162" i="269"/>
  <c r="C162" i="269"/>
  <c r="E163" i="269"/>
  <c r="AK163" i="269"/>
  <c r="R164" i="269"/>
  <c r="AA164" i="269"/>
  <c r="L165" i="269"/>
  <c r="W165" i="269"/>
  <c r="AG165" i="269"/>
  <c r="K166" i="269"/>
  <c r="S166" i="269"/>
  <c r="AM166" i="269"/>
  <c r="H167" i="269"/>
  <c r="M167" i="269"/>
  <c r="S167" i="269"/>
  <c r="X167" i="269"/>
  <c r="AC167" i="269"/>
  <c r="AI167" i="269"/>
  <c r="M168" i="269"/>
  <c r="AG168" i="269"/>
  <c r="AO168" i="269"/>
  <c r="F170" i="269"/>
  <c r="Y170" i="269"/>
  <c r="AH170" i="269"/>
  <c r="AK171" i="269"/>
  <c r="R172" i="269"/>
  <c r="AA172" i="269"/>
  <c r="K174" i="269"/>
  <c r="S174" i="269"/>
  <c r="AM174" i="269"/>
  <c r="H175" i="269"/>
  <c r="M175" i="269"/>
  <c r="S175" i="269"/>
  <c r="X175" i="269"/>
  <c r="AC175" i="269"/>
  <c r="AI175" i="269"/>
  <c r="AN175" i="269"/>
  <c r="M176" i="269"/>
  <c r="AG176" i="269"/>
  <c r="AO176" i="269"/>
  <c r="N178" i="269"/>
  <c r="N218" i="269"/>
  <c r="Y218" i="269"/>
  <c r="Y178" i="269"/>
  <c r="Q151" i="269"/>
  <c r="AK161" i="269"/>
  <c r="P165" i="269"/>
  <c r="AK167" i="269"/>
  <c r="V168" i="269"/>
  <c r="N170" i="269"/>
  <c r="O171" i="269"/>
  <c r="AQ172" i="269"/>
  <c r="AS172" i="269" s="1"/>
  <c r="AR172" i="269"/>
  <c r="AQ176" i="269"/>
  <c r="AS176" i="269" s="1"/>
  <c r="AR176" i="269"/>
  <c r="AG177" i="269"/>
  <c r="AA150" i="269"/>
  <c r="AH166" i="269"/>
  <c r="V170" i="269"/>
  <c r="K178" i="269"/>
  <c r="AP147" i="269"/>
  <c r="AR155" i="269"/>
  <c r="AE155" i="269"/>
  <c r="AM155" i="269"/>
  <c r="W159" i="269"/>
  <c r="AG159" i="269"/>
  <c r="AO159" i="269"/>
  <c r="O161" i="269"/>
  <c r="W161" i="269"/>
  <c r="AE161" i="269"/>
  <c r="AO161" i="269"/>
  <c r="O163" i="269"/>
  <c r="Y163" i="269"/>
  <c r="AB165" i="269"/>
  <c r="AK165" i="269"/>
  <c r="G166" i="269"/>
  <c r="AI166" i="269"/>
  <c r="U167" i="269"/>
  <c r="C169" i="269"/>
  <c r="L169" i="269"/>
  <c r="T169" i="269"/>
  <c r="AG169" i="269"/>
  <c r="AO169" i="269"/>
  <c r="AR171" i="269"/>
  <c r="AQ171" i="269"/>
  <c r="AS171" i="269" s="1"/>
  <c r="Q171" i="269"/>
  <c r="AE171" i="269"/>
  <c r="E173" i="269"/>
  <c r="AA173" i="269"/>
  <c r="G174" i="269"/>
  <c r="V174" i="269"/>
  <c r="I175" i="269"/>
  <c r="W175" i="269"/>
  <c r="E177" i="269"/>
  <c r="G218" i="269"/>
  <c r="G178" i="269"/>
  <c r="V178" i="269"/>
  <c r="V218" i="269"/>
  <c r="AI218" i="269"/>
  <c r="AI178" i="269"/>
  <c r="AR144" i="269"/>
  <c r="AM145" i="269"/>
  <c r="AF157" i="269"/>
  <c r="N158" i="269"/>
  <c r="AC158" i="269"/>
  <c r="AI158" i="269"/>
  <c r="C158" i="269"/>
  <c r="E159" i="269"/>
  <c r="U159" i="269"/>
  <c r="AF159" i="269"/>
  <c r="AK159" i="269"/>
  <c r="G160" i="269"/>
  <c r="V160" i="269"/>
  <c r="AI160" i="269"/>
  <c r="C160" i="269"/>
  <c r="K161" i="269"/>
  <c r="AF161" i="269"/>
  <c r="C161" i="269"/>
  <c r="AC162" i="269"/>
  <c r="P163" i="269"/>
  <c r="U163" i="269"/>
  <c r="AA163" i="269"/>
  <c r="AF163" i="269"/>
  <c r="G164" i="269"/>
  <c r="V164" i="269"/>
  <c r="AC164" i="269"/>
  <c r="AI164" i="269"/>
  <c r="C164" i="269"/>
  <c r="K165" i="269"/>
  <c r="AF165" i="269"/>
  <c r="C165" i="269"/>
  <c r="V166" i="269"/>
  <c r="AC166" i="269"/>
  <c r="E167" i="269"/>
  <c r="K167" i="269"/>
  <c r="P167" i="269"/>
  <c r="AF167" i="269"/>
  <c r="G168" i="269"/>
  <c r="N168" i="269"/>
  <c r="AI168" i="269"/>
  <c r="C168" i="269"/>
  <c r="E169" i="269"/>
  <c r="K169" i="269"/>
  <c r="P169" i="269"/>
  <c r="U169" i="269"/>
  <c r="AA169" i="269"/>
  <c r="AF169" i="269"/>
  <c r="AK169" i="269"/>
  <c r="G170" i="269"/>
  <c r="AC170" i="269"/>
  <c r="C170" i="269"/>
  <c r="E171" i="269"/>
  <c r="K171" i="269"/>
  <c r="P171" i="269"/>
  <c r="U171" i="269"/>
  <c r="AA171" i="269"/>
  <c r="AF171" i="269"/>
  <c r="C171" i="269"/>
  <c r="G172" i="269"/>
  <c r="N172" i="269"/>
  <c r="V172" i="269"/>
  <c r="AC172" i="269"/>
  <c r="AI172" i="269"/>
  <c r="C172" i="269"/>
  <c r="P173" i="269"/>
  <c r="U173" i="269"/>
  <c r="AK173" i="269"/>
  <c r="C173" i="269"/>
  <c r="N174" i="269"/>
  <c r="AC174" i="269"/>
  <c r="AI174" i="269"/>
  <c r="C174" i="269"/>
  <c r="E175" i="269"/>
  <c r="K175" i="269"/>
  <c r="P175" i="269"/>
  <c r="U175" i="269"/>
  <c r="AA175" i="269"/>
  <c r="AF175" i="269"/>
  <c r="AK175" i="269"/>
  <c r="C175" i="269"/>
  <c r="G176" i="269"/>
  <c r="V176" i="269"/>
  <c r="AC176" i="269"/>
  <c r="AI176" i="269"/>
  <c r="C176" i="269"/>
  <c r="P177" i="269"/>
  <c r="U177" i="269"/>
  <c r="AK177" i="269"/>
  <c r="C177" i="269"/>
  <c r="AC218" i="269"/>
  <c r="AC178" i="269"/>
  <c r="C218" i="269"/>
  <c r="C178" i="269"/>
  <c r="AR143" i="269"/>
  <c r="O157" i="269"/>
  <c r="AE157" i="269"/>
  <c r="AO157" i="269"/>
  <c r="Y159" i="269"/>
  <c r="I163" i="269"/>
  <c r="AE167" i="269"/>
  <c r="D169" i="269"/>
  <c r="Y169" i="269"/>
  <c r="AN52" i="269"/>
  <c r="AN102" i="269" s="1"/>
  <c r="AJ52" i="269"/>
  <c r="AJ102" i="269" s="1"/>
  <c r="AF52" i="269"/>
  <c r="AF102" i="269" s="1"/>
  <c r="AB52" i="269"/>
  <c r="AB102" i="269" s="1"/>
  <c r="X52" i="269"/>
  <c r="X102" i="269" s="1"/>
  <c r="T52" i="269"/>
  <c r="T102" i="269" s="1"/>
  <c r="P52" i="269"/>
  <c r="P102" i="269" s="1"/>
  <c r="L52" i="269"/>
  <c r="L102" i="269" s="1"/>
  <c r="H52" i="269"/>
  <c r="D52" i="269"/>
  <c r="G52" i="269"/>
  <c r="M52" i="269"/>
  <c r="M102" i="269" s="1"/>
  <c r="R52" i="269"/>
  <c r="R102" i="269" s="1"/>
  <c r="W52" i="269"/>
  <c r="W102" i="269" s="1"/>
  <c r="AC52" i="269"/>
  <c r="AC102" i="269" s="1"/>
  <c r="AH52" i="269"/>
  <c r="AH102" i="269" s="1"/>
  <c r="AM52" i="269"/>
  <c r="AM102" i="269" s="1"/>
  <c r="AB143" i="269"/>
  <c r="AN54" i="269"/>
  <c r="AN104" i="269" s="1"/>
  <c r="AJ54" i="269"/>
  <c r="AJ104" i="269" s="1"/>
  <c r="AF54" i="269"/>
  <c r="AF104" i="269" s="1"/>
  <c r="AB54" i="269"/>
  <c r="AB104" i="269" s="1"/>
  <c r="X54" i="269"/>
  <c r="X104" i="269" s="1"/>
  <c r="T54" i="269"/>
  <c r="T104" i="269" s="1"/>
  <c r="P54" i="269"/>
  <c r="P104" i="269" s="1"/>
  <c r="L54" i="269"/>
  <c r="L104" i="269" s="1"/>
  <c r="H54" i="269"/>
  <c r="D54" i="269"/>
  <c r="G54" i="269"/>
  <c r="M54" i="269"/>
  <c r="M104" i="269" s="1"/>
  <c r="R54" i="269"/>
  <c r="R104" i="269" s="1"/>
  <c r="W54" i="269"/>
  <c r="W104" i="269" s="1"/>
  <c r="AC54" i="269"/>
  <c r="AC104" i="269" s="1"/>
  <c r="AH54" i="269"/>
  <c r="AH104" i="269" s="1"/>
  <c r="AM54" i="269"/>
  <c r="AM104" i="269" s="1"/>
  <c r="AR145" i="269"/>
  <c r="AN56" i="269"/>
  <c r="AN106" i="269" s="1"/>
  <c r="AJ56" i="269"/>
  <c r="AJ106" i="269" s="1"/>
  <c r="AF56" i="269"/>
  <c r="AF106" i="269" s="1"/>
  <c r="AB56" i="269"/>
  <c r="AB106" i="269" s="1"/>
  <c r="X56" i="269"/>
  <c r="X106" i="269" s="1"/>
  <c r="T56" i="269"/>
  <c r="T106" i="269" s="1"/>
  <c r="P56" i="269"/>
  <c r="P106" i="269" s="1"/>
  <c r="L56" i="269"/>
  <c r="L106" i="269" s="1"/>
  <c r="H56" i="269"/>
  <c r="D56" i="269"/>
  <c r="G56" i="269"/>
  <c r="M56" i="269"/>
  <c r="M106" i="269" s="1"/>
  <c r="R56" i="269"/>
  <c r="R106" i="269" s="1"/>
  <c r="W56" i="269"/>
  <c r="W106" i="269" s="1"/>
  <c r="AC56" i="269"/>
  <c r="AC106" i="269" s="1"/>
  <c r="AH56" i="269"/>
  <c r="AH106" i="269" s="1"/>
  <c r="AM56" i="269"/>
  <c r="AM106" i="269" s="1"/>
  <c r="Q147" i="269"/>
  <c r="AG147" i="269"/>
  <c r="AN58" i="269"/>
  <c r="AN108" i="269" s="1"/>
  <c r="AJ58" i="269"/>
  <c r="AJ108" i="269" s="1"/>
  <c r="AF58" i="269"/>
  <c r="AF108" i="269" s="1"/>
  <c r="AB58" i="269"/>
  <c r="AB108" i="269" s="1"/>
  <c r="X58" i="269"/>
  <c r="X108" i="269" s="1"/>
  <c r="T58" i="269"/>
  <c r="T108" i="269" s="1"/>
  <c r="P58" i="269"/>
  <c r="P108" i="269" s="1"/>
  <c r="L58" i="269"/>
  <c r="L108" i="269" s="1"/>
  <c r="H58" i="269"/>
  <c r="D58" i="269"/>
  <c r="B108" i="269"/>
  <c r="B148" i="269" s="1"/>
  <c r="G58" i="269"/>
  <c r="M58" i="269"/>
  <c r="M108" i="269" s="1"/>
  <c r="R58" i="269"/>
  <c r="R108" i="269" s="1"/>
  <c r="W58" i="269"/>
  <c r="W108" i="269" s="1"/>
  <c r="AC58" i="269"/>
  <c r="AC108" i="269" s="1"/>
  <c r="AH58" i="269"/>
  <c r="AH108" i="269" s="1"/>
  <c r="AM58" i="269"/>
  <c r="AM108" i="269" s="1"/>
  <c r="AN60" i="269"/>
  <c r="AN110" i="269" s="1"/>
  <c r="AJ60" i="269"/>
  <c r="AJ110" i="269" s="1"/>
  <c r="AF60" i="269"/>
  <c r="AF110" i="269" s="1"/>
  <c r="AB60" i="269"/>
  <c r="AB110" i="269" s="1"/>
  <c r="X60" i="269"/>
  <c r="X110" i="269" s="1"/>
  <c r="T60" i="269"/>
  <c r="T110" i="269" s="1"/>
  <c r="P60" i="269"/>
  <c r="P110" i="269" s="1"/>
  <c r="L60" i="269"/>
  <c r="L110" i="269" s="1"/>
  <c r="H60" i="269"/>
  <c r="D60" i="269"/>
  <c r="G60" i="269"/>
  <c r="M60" i="269"/>
  <c r="M110" i="269" s="1"/>
  <c r="R60" i="269"/>
  <c r="R110" i="269" s="1"/>
  <c r="W60" i="269"/>
  <c r="W110" i="269" s="1"/>
  <c r="AC60" i="269"/>
  <c r="AC110" i="269" s="1"/>
  <c r="AH60" i="269"/>
  <c r="AH110" i="269" s="1"/>
  <c r="AM60" i="269"/>
  <c r="AM110" i="269" s="1"/>
  <c r="L151" i="269"/>
  <c r="W151" i="269"/>
  <c r="AB151" i="269"/>
  <c r="AM151" i="269"/>
  <c r="AN62" i="269"/>
  <c r="AN112" i="269" s="1"/>
  <c r="AJ62" i="269"/>
  <c r="AJ112" i="269" s="1"/>
  <c r="AF62" i="269"/>
  <c r="AF112" i="269" s="1"/>
  <c r="AB62" i="269"/>
  <c r="AB112" i="269" s="1"/>
  <c r="X62" i="269"/>
  <c r="X112" i="269" s="1"/>
  <c r="T62" i="269"/>
  <c r="T112" i="269" s="1"/>
  <c r="P62" i="269"/>
  <c r="P112" i="269" s="1"/>
  <c r="L62" i="269"/>
  <c r="L112" i="269" s="1"/>
  <c r="H62" i="269"/>
  <c r="D62" i="269"/>
  <c r="G62" i="269"/>
  <c r="M62" i="269"/>
  <c r="M112" i="269" s="1"/>
  <c r="R62" i="269"/>
  <c r="R112" i="269" s="1"/>
  <c r="W62" i="269"/>
  <c r="W112" i="269" s="1"/>
  <c r="AC62" i="269"/>
  <c r="AC112" i="269" s="1"/>
  <c r="AH62" i="269"/>
  <c r="AH112" i="269" s="1"/>
  <c r="AM62" i="269"/>
  <c r="AM112" i="269" s="1"/>
  <c r="AR153" i="269"/>
  <c r="AN64" i="269"/>
  <c r="AN114" i="269" s="1"/>
  <c r="AJ64" i="269"/>
  <c r="AJ114" i="269" s="1"/>
  <c r="AF64" i="269"/>
  <c r="AF114" i="269" s="1"/>
  <c r="AB64" i="269"/>
  <c r="AB114" i="269" s="1"/>
  <c r="X64" i="269"/>
  <c r="X114" i="269" s="1"/>
  <c r="T64" i="269"/>
  <c r="T114" i="269" s="1"/>
  <c r="P64" i="269"/>
  <c r="P114" i="269" s="1"/>
  <c r="L64" i="269"/>
  <c r="L114" i="269" s="1"/>
  <c r="H64" i="269"/>
  <c r="D64" i="269"/>
  <c r="B114" i="269"/>
  <c r="B154" i="269" s="1"/>
  <c r="G64" i="269"/>
  <c r="M64" i="269"/>
  <c r="M114" i="269" s="1"/>
  <c r="R64" i="269"/>
  <c r="R114" i="269" s="1"/>
  <c r="W64" i="269"/>
  <c r="W114" i="269" s="1"/>
  <c r="AC64" i="269"/>
  <c r="AC114" i="269" s="1"/>
  <c r="AH64" i="269"/>
  <c r="AH114" i="269" s="1"/>
  <c r="AM64" i="269"/>
  <c r="AM114" i="269" s="1"/>
  <c r="L155" i="269"/>
  <c r="AB155" i="269"/>
  <c r="AN66" i="269"/>
  <c r="AN116" i="269" s="1"/>
  <c r="AJ66" i="269"/>
  <c r="AJ116" i="269" s="1"/>
  <c r="AF66" i="269"/>
  <c r="AF116" i="269" s="1"/>
  <c r="AB66" i="269"/>
  <c r="AB116" i="269" s="1"/>
  <c r="X66" i="269"/>
  <c r="X116" i="269" s="1"/>
  <c r="T66" i="269"/>
  <c r="T116" i="269" s="1"/>
  <c r="P66" i="269"/>
  <c r="P116" i="269" s="1"/>
  <c r="L66" i="269"/>
  <c r="L116" i="269" s="1"/>
  <c r="H66" i="269"/>
  <c r="D66" i="269"/>
  <c r="AP66" i="269"/>
  <c r="AP116" i="269" s="1"/>
  <c r="AK66" i="269"/>
  <c r="AK116" i="269" s="1"/>
  <c r="AE66" i="269"/>
  <c r="AE116" i="269" s="1"/>
  <c r="Z66" i="269"/>
  <c r="Z116" i="269" s="1"/>
  <c r="U66" i="269"/>
  <c r="U116" i="269" s="1"/>
  <c r="O66" i="269"/>
  <c r="O116" i="269" s="1"/>
  <c r="J66" i="269"/>
  <c r="J116" i="269" s="1"/>
  <c r="E66" i="269"/>
  <c r="B116" i="269"/>
  <c r="B156" i="269" s="1"/>
  <c r="I66" i="269"/>
  <c r="Q66" i="269"/>
  <c r="Q116" i="269" s="1"/>
  <c r="W66" i="269"/>
  <c r="W116" i="269" s="1"/>
  <c r="AD66" i="269"/>
  <c r="AD116" i="269" s="1"/>
  <c r="AL66" i="269"/>
  <c r="AL116" i="269" s="1"/>
  <c r="AQ157" i="269"/>
  <c r="AS157" i="269" s="1"/>
  <c r="AR157" i="269"/>
  <c r="G157" i="269"/>
  <c r="L157" i="269"/>
  <c r="Q157" i="269"/>
  <c r="W157" i="269"/>
  <c r="AB157" i="269"/>
  <c r="AG157" i="269"/>
  <c r="AM157" i="269"/>
  <c r="AN68" i="269"/>
  <c r="AN118" i="269" s="1"/>
  <c r="AJ68" i="269"/>
  <c r="AJ118" i="269" s="1"/>
  <c r="AF68" i="269"/>
  <c r="AF118" i="269" s="1"/>
  <c r="AB68" i="269"/>
  <c r="AB118" i="269" s="1"/>
  <c r="X68" i="269"/>
  <c r="X118" i="269" s="1"/>
  <c r="T68" i="269"/>
  <c r="T118" i="269" s="1"/>
  <c r="P68" i="269"/>
  <c r="P118" i="269" s="1"/>
  <c r="L68" i="269"/>
  <c r="L118" i="269" s="1"/>
  <c r="H68" i="269"/>
  <c r="H118" i="269" s="1"/>
  <c r="D68" i="269"/>
  <c r="D118" i="269" s="1"/>
  <c r="AP68" i="269"/>
  <c r="AP118" i="269" s="1"/>
  <c r="AK68" i="269"/>
  <c r="AK118" i="269" s="1"/>
  <c r="AE68" i="269"/>
  <c r="AE118" i="269" s="1"/>
  <c r="Z68" i="269"/>
  <c r="Z118" i="269" s="1"/>
  <c r="U68" i="269"/>
  <c r="U118" i="269" s="1"/>
  <c r="O68" i="269"/>
  <c r="O118" i="269" s="1"/>
  <c r="J68" i="269"/>
  <c r="J118" i="269" s="1"/>
  <c r="E68" i="269"/>
  <c r="E118" i="269" s="1"/>
  <c r="I68" i="269"/>
  <c r="I118" i="269" s="1"/>
  <c r="Q68" i="269"/>
  <c r="Q118" i="269" s="1"/>
  <c r="W68" i="269"/>
  <c r="W118" i="269" s="1"/>
  <c r="AD68" i="269"/>
  <c r="AD118" i="269" s="1"/>
  <c r="AL68" i="269"/>
  <c r="AL118" i="269" s="1"/>
  <c r="AP159" i="269"/>
  <c r="G159" i="269"/>
  <c r="L159" i="269"/>
  <c r="AB159" i="269"/>
  <c r="AN70" i="269"/>
  <c r="AN120" i="269" s="1"/>
  <c r="AJ70" i="269"/>
  <c r="AJ120" i="269" s="1"/>
  <c r="AF70" i="269"/>
  <c r="AF120" i="269" s="1"/>
  <c r="AB70" i="269"/>
  <c r="AB120" i="269" s="1"/>
  <c r="X70" i="269"/>
  <c r="X120" i="269" s="1"/>
  <c r="T70" i="269"/>
  <c r="T120" i="269" s="1"/>
  <c r="P70" i="269"/>
  <c r="P120" i="269" s="1"/>
  <c r="L70" i="269"/>
  <c r="L120" i="269" s="1"/>
  <c r="H70" i="269"/>
  <c r="H120" i="269" s="1"/>
  <c r="D70" i="269"/>
  <c r="D120" i="269" s="1"/>
  <c r="AP70" i="269"/>
  <c r="AP120" i="269" s="1"/>
  <c r="AK70" i="269"/>
  <c r="AK120" i="269" s="1"/>
  <c r="AE70" i="269"/>
  <c r="AE120" i="269" s="1"/>
  <c r="Z70" i="269"/>
  <c r="Z120" i="269" s="1"/>
  <c r="U70" i="269"/>
  <c r="U120" i="269" s="1"/>
  <c r="O70" i="269"/>
  <c r="O120" i="269" s="1"/>
  <c r="J70" i="269"/>
  <c r="J120" i="269" s="1"/>
  <c r="E70" i="269"/>
  <c r="E120" i="269" s="1"/>
  <c r="B120" i="269"/>
  <c r="B160" i="269" s="1"/>
  <c r="I70" i="269"/>
  <c r="I120" i="269" s="1"/>
  <c r="Q70" i="269"/>
  <c r="Q120" i="269" s="1"/>
  <c r="W70" i="269"/>
  <c r="W120" i="269" s="1"/>
  <c r="AD70" i="269"/>
  <c r="AD120" i="269" s="1"/>
  <c r="AL70" i="269"/>
  <c r="AL120" i="269" s="1"/>
  <c r="AR161" i="269"/>
  <c r="Q161" i="269"/>
  <c r="AM161" i="269"/>
  <c r="AN72" i="269"/>
  <c r="AN122" i="269" s="1"/>
  <c r="AJ72" i="269"/>
  <c r="AJ122" i="269" s="1"/>
  <c r="AF72" i="269"/>
  <c r="AF122" i="269" s="1"/>
  <c r="AB72" i="269"/>
  <c r="AB122" i="269" s="1"/>
  <c r="X72" i="269"/>
  <c r="X122" i="269" s="1"/>
  <c r="T72" i="269"/>
  <c r="T122" i="269" s="1"/>
  <c r="P72" i="269"/>
  <c r="P122" i="269" s="1"/>
  <c r="L72" i="269"/>
  <c r="L122" i="269" s="1"/>
  <c r="H72" i="269"/>
  <c r="H122" i="269" s="1"/>
  <c r="D72" i="269"/>
  <c r="D122" i="269" s="1"/>
  <c r="AP72" i="269"/>
  <c r="AP122" i="269" s="1"/>
  <c r="AK72" i="269"/>
  <c r="AK122" i="269" s="1"/>
  <c r="AE72" i="269"/>
  <c r="AE122" i="269" s="1"/>
  <c r="Z72" i="269"/>
  <c r="Z122" i="269" s="1"/>
  <c r="U72" i="269"/>
  <c r="U122" i="269" s="1"/>
  <c r="O72" i="269"/>
  <c r="O122" i="269" s="1"/>
  <c r="J72" i="269"/>
  <c r="J122" i="269" s="1"/>
  <c r="E72" i="269"/>
  <c r="E122" i="269" s="1"/>
  <c r="I72" i="269"/>
  <c r="I122" i="269" s="1"/>
  <c r="Q72" i="269"/>
  <c r="Q122" i="269" s="1"/>
  <c r="W72" i="269"/>
  <c r="W122" i="269" s="1"/>
  <c r="AD72" i="269"/>
  <c r="AD122" i="269" s="1"/>
  <c r="AL72" i="269"/>
  <c r="AL122" i="269" s="1"/>
  <c r="AP163" i="269"/>
  <c r="G163" i="269"/>
  <c r="L163" i="269"/>
  <c r="Q163" i="269"/>
  <c r="AB163" i="269"/>
  <c r="AG163" i="269"/>
  <c r="AN74" i="269"/>
  <c r="AN124" i="269" s="1"/>
  <c r="AJ74" i="269"/>
  <c r="AJ124" i="269" s="1"/>
  <c r="AF74" i="269"/>
  <c r="AF124" i="269" s="1"/>
  <c r="AB74" i="269"/>
  <c r="AB124" i="269" s="1"/>
  <c r="X74" i="269"/>
  <c r="X124" i="269" s="1"/>
  <c r="T74" i="269"/>
  <c r="T124" i="269" s="1"/>
  <c r="P74" i="269"/>
  <c r="P124" i="269" s="1"/>
  <c r="L74" i="269"/>
  <c r="L124" i="269" s="1"/>
  <c r="H74" i="269"/>
  <c r="H124" i="269" s="1"/>
  <c r="D74" i="269"/>
  <c r="D124" i="269" s="1"/>
  <c r="B124" i="269"/>
  <c r="B164" i="269" s="1"/>
  <c r="AP74" i="269"/>
  <c r="AP124" i="269" s="1"/>
  <c r="AK74" i="269"/>
  <c r="AK124" i="269" s="1"/>
  <c r="AE74" i="269"/>
  <c r="AE124" i="269" s="1"/>
  <c r="Z74" i="269"/>
  <c r="Z124" i="269" s="1"/>
  <c r="U74" i="269"/>
  <c r="U124" i="269" s="1"/>
  <c r="O74" i="269"/>
  <c r="O124" i="269" s="1"/>
  <c r="J74" i="269"/>
  <c r="J124" i="269" s="1"/>
  <c r="E74" i="269"/>
  <c r="E124" i="269" s="1"/>
  <c r="I74" i="269"/>
  <c r="I124" i="269" s="1"/>
  <c r="Q74" i="269"/>
  <c r="Q124" i="269" s="1"/>
  <c r="W74" i="269"/>
  <c r="W124" i="269" s="1"/>
  <c r="AD74" i="269"/>
  <c r="AD124" i="269" s="1"/>
  <c r="AL74" i="269"/>
  <c r="AL124" i="269" s="1"/>
  <c r="AR165" i="269"/>
  <c r="AQ165" i="269"/>
  <c r="AS165" i="269" s="1"/>
  <c r="Q165" i="269"/>
  <c r="AM165" i="269"/>
  <c r="AN76" i="269"/>
  <c r="AN126" i="269" s="1"/>
  <c r="AJ76" i="269"/>
  <c r="AJ126" i="269" s="1"/>
  <c r="AF76" i="269"/>
  <c r="AF126" i="269" s="1"/>
  <c r="AB76" i="269"/>
  <c r="AB126" i="269" s="1"/>
  <c r="X76" i="269"/>
  <c r="X126" i="269" s="1"/>
  <c r="T76" i="269"/>
  <c r="T126" i="269" s="1"/>
  <c r="P76" i="269"/>
  <c r="P126" i="269" s="1"/>
  <c r="L76" i="269"/>
  <c r="L126" i="269" s="1"/>
  <c r="H76" i="269"/>
  <c r="H126" i="269" s="1"/>
  <c r="D76" i="269"/>
  <c r="D126" i="269" s="1"/>
  <c r="AP76" i="269"/>
  <c r="AP126" i="269" s="1"/>
  <c r="AK76" i="269"/>
  <c r="AK126" i="269" s="1"/>
  <c r="AE76" i="269"/>
  <c r="AE126" i="269" s="1"/>
  <c r="Z76" i="269"/>
  <c r="Z126" i="269" s="1"/>
  <c r="U76" i="269"/>
  <c r="U126" i="269" s="1"/>
  <c r="O76" i="269"/>
  <c r="O126" i="269" s="1"/>
  <c r="J76" i="269"/>
  <c r="J126" i="269" s="1"/>
  <c r="E76" i="269"/>
  <c r="E126" i="269" s="1"/>
  <c r="I76" i="269"/>
  <c r="I126" i="269" s="1"/>
  <c r="Q76" i="269"/>
  <c r="Q126" i="269" s="1"/>
  <c r="W76" i="269"/>
  <c r="W126" i="269" s="1"/>
  <c r="AD76" i="269"/>
  <c r="AD126" i="269" s="1"/>
  <c r="AL76" i="269"/>
  <c r="AL126" i="269" s="1"/>
  <c r="G167" i="269"/>
  <c r="L167" i="269"/>
  <c r="W167" i="269"/>
  <c r="AB167" i="269"/>
  <c r="AG167" i="269"/>
  <c r="AM167" i="269"/>
  <c r="AN78" i="269"/>
  <c r="AN128" i="269" s="1"/>
  <c r="AJ78" i="269"/>
  <c r="AJ128" i="269" s="1"/>
  <c r="AF78" i="269"/>
  <c r="AF128" i="269" s="1"/>
  <c r="AB78" i="269"/>
  <c r="AB128" i="269" s="1"/>
  <c r="X78" i="269"/>
  <c r="X128" i="269" s="1"/>
  <c r="T78" i="269"/>
  <c r="T128" i="269" s="1"/>
  <c r="P78" i="269"/>
  <c r="P128" i="269" s="1"/>
  <c r="L78" i="269"/>
  <c r="L128" i="269" s="1"/>
  <c r="H78" i="269"/>
  <c r="H128" i="269" s="1"/>
  <c r="D78" i="269"/>
  <c r="D128" i="269" s="1"/>
  <c r="AP78" i="269"/>
  <c r="AP128" i="269" s="1"/>
  <c r="AK78" i="269"/>
  <c r="AK128" i="269" s="1"/>
  <c r="AE78" i="269"/>
  <c r="AE128" i="269" s="1"/>
  <c r="Z78" i="269"/>
  <c r="Z128" i="269" s="1"/>
  <c r="U78" i="269"/>
  <c r="U128" i="269" s="1"/>
  <c r="O78" i="269"/>
  <c r="O128" i="269" s="1"/>
  <c r="J78" i="269"/>
  <c r="J128" i="269" s="1"/>
  <c r="E78" i="269"/>
  <c r="E128" i="269" s="1"/>
  <c r="I78" i="269"/>
  <c r="I128" i="269" s="1"/>
  <c r="Q78" i="269"/>
  <c r="Q128" i="269" s="1"/>
  <c r="W78" i="269"/>
  <c r="W128" i="269" s="1"/>
  <c r="AD78" i="269"/>
  <c r="AD128" i="269" s="1"/>
  <c r="AL78" i="269"/>
  <c r="AL128" i="269" s="1"/>
  <c r="AR169" i="269"/>
  <c r="AQ169" i="269"/>
  <c r="AS169" i="269" s="1"/>
  <c r="Q169" i="269"/>
  <c r="W169" i="269"/>
  <c r="AM169" i="269"/>
  <c r="AN80" i="269"/>
  <c r="AN130" i="269" s="1"/>
  <c r="AJ80" i="269"/>
  <c r="AJ130" i="269" s="1"/>
  <c r="AF80" i="269"/>
  <c r="AF130" i="269" s="1"/>
  <c r="AB80" i="269"/>
  <c r="AB130" i="269" s="1"/>
  <c r="X80" i="269"/>
  <c r="X130" i="269" s="1"/>
  <c r="T80" i="269"/>
  <c r="T130" i="269" s="1"/>
  <c r="P80" i="269"/>
  <c r="P130" i="269" s="1"/>
  <c r="L80" i="269"/>
  <c r="L130" i="269" s="1"/>
  <c r="H80" i="269"/>
  <c r="H130" i="269" s="1"/>
  <c r="D80" i="269"/>
  <c r="D130" i="269" s="1"/>
  <c r="B130" i="269"/>
  <c r="B170" i="269" s="1"/>
  <c r="AP80" i="269"/>
  <c r="AP130" i="269" s="1"/>
  <c r="AK80" i="269"/>
  <c r="AK130" i="269" s="1"/>
  <c r="AE80" i="269"/>
  <c r="AE130" i="269" s="1"/>
  <c r="Z80" i="269"/>
  <c r="Z130" i="269" s="1"/>
  <c r="U80" i="269"/>
  <c r="U130" i="269" s="1"/>
  <c r="O80" i="269"/>
  <c r="O130" i="269" s="1"/>
  <c r="J80" i="269"/>
  <c r="J130" i="269" s="1"/>
  <c r="E80" i="269"/>
  <c r="E130" i="269" s="1"/>
  <c r="I80" i="269"/>
  <c r="I130" i="269" s="1"/>
  <c r="Q80" i="269"/>
  <c r="Q130" i="269" s="1"/>
  <c r="W80" i="269"/>
  <c r="W130" i="269" s="1"/>
  <c r="AD80" i="269"/>
  <c r="AD130" i="269" s="1"/>
  <c r="AL80" i="269"/>
  <c r="AL130" i="269" s="1"/>
  <c r="AP171" i="269"/>
  <c r="L171" i="269"/>
  <c r="AB171" i="269"/>
  <c r="AG171" i="269"/>
  <c r="AM171" i="269"/>
  <c r="AN82" i="269"/>
  <c r="AN132" i="269" s="1"/>
  <c r="AJ82" i="269"/>
  <c r="AJ132" i="269" s="1"/>
  <c r="AF82" i="269"/>
  <c r="AF132" i="269" s="1"/>
  <c r="AB82" i="269"/>
  <c r="AB132" i="269" s="1"/>
  <c r="X82" i="269"/>
  <c r="X132" i="269" s="1"/>
  <c r="T82" i="269"/>
  <c r="T132" i="269" s="1"/>
  <c r="P82" i="269"/>
  <c r="P132" i="269" s="1"/>
  <c r="L82" i="269"/>
  <c r="L132" i="269" s="1"/>
  <c r="H82" i="269"/>
  <c r="H132" i="269" s="1"/>
  <c r="D82" i="269"/>
  <c r="D132" i="269" s="1"/>
  <c r="AP82" i="269"/>
  <c r="AP132" i="269" s="1"/>
  <c r="AK82" i="269"/>
  <c r="AK132" i="269" s="1"/>
  <c r="AE82" i="269"/>
  <c r="AE132" i="269" s="1"/>
  <c r="Z82" i="269"/>
  <c r="Z132" i="269" s="1"/>
  <c r="U82" i="269"/>
  <c r="U132" i="269" s="1"/>
  <c r="O82" i="269"/>
  <c r="O132" i="269" s="1"/>
  <c r="J82" i="269"/>
  <c r="J132" i="269" s="1"/>
  <c r="E82" i="269"/>
  <c r="E132" i="269" s="1"/>
  <c r="I82" i="269"/>
  <c r="I132" i="269" s="1"/>
  <c r="Q82" i="269"/>
  <c r="Q132" i="269" s="1"/>
  <c r="W82" i="269"/>
  <c r="W132" i="269" s="1"/>
  <c r="AD82" i="269"/>
  <c r="AD132" i="269" s="1"/>
  <c r="AL82" i="269"/>
  <c r="AL132" i="269" s="1"/>
  <c r="AQ173" i="269"/>
  <c r="AS173" i="269" s="1"/>
  <c r="AR173" i="269"/>
  <c r="G173" i="269"/>
  <c r="L173" i="269"/>
  <c r="Q173" i="269"/>
  <c r="W173" i="269"/>
  <c r="AB173" i="269"/>
  <c r="AG173" i="269"/>
  <c r="AM173" i="269"/>
  <c r="AN84" i="269"/>
  <c r="AN134" i="269" s="1"/>
  <c r="AJ84" i="269"/>
  <c r="AJ134" i="269" s="1"/>
  <c r="AF84" i="269"/>
  <c r="AF134" i="269" s="1"/>
  <c r="AB84" i="269"/>
  <c r="AB134" i="269" s="1"/>
  <c r="X84" i="269"/>
  <c r="X134" i="269" s="1"/>
  <c r="T84" i="269"/>
  <c r="T134" i="269" s="1"/>
  <c r="P84" i="269"/>
  <c r="P134" i="269" s="1"/>
  <c r="L84" i="269"/>
  <c r="L134" i="269" s="1"/>
  <c r="H84" i="269"/>
  <c r="H134" i="269" s="1"/>
  <c r="D84" i="269"/>
  <c r="D134" i="269" s="1"/>
  <c r="AP84" i="269"/>
  <c r="AP134" i="269" s="1"/>
  <c r="AK84" i="269"/>
  <c r="AK134" i="269" s="1"/>
  <c r="AE84" i="269"/>
  <c r="AE134" i="269" s="1"/>
  <c r="Z84" i="269"/>
  <c r="Z134" i="269" s="1"/>
  <c r="U84" i="269"/>
  <c r="U134" i="269" s="1"/>
  <c r="O84" i="269"/>
  <c r="O134" i="269" s="1"/>
  <c r="J84" i="269"/>
  <c r="J134" i="269" s="1"/>
  <c r="E84" i="269"/>
  <c r="E134" i="269" s="1"/>
  <c r="B134" i="269"/>
  <c r="B174" i="269" s="1"/>
  <c r="I84" i="269"/>
  <c r="I134" i="269" s="1"/>
  <c r="Q84" i="269"/>
  <c r="Q134" i="269" s="1"/>
  <c r="W84" i="269"/>
  <c r="W134" i="269" s="1"/>
  <c r="AD84" i="269"/>
  <c r="AD134" i="269" s="1"/>
  <c r="AL84" i="269"/>
  <c r="AL134" i="269" s="1"/>
  <c r="AP175" i="269"/>
  <c r="L175" i="269"/>
  <c r="AB175" i="269"/>
  <c r="AG175" i="269"/>
  <c r="AM175" i="269"/>
  <c r="AN86" i="269"/>
  <c r="AN136" i="269" s="1"/>
  <c r="AJ86" i="269"/>
  <c r="AJ136" i="269" s="1"/>
  <c r="AF86" i="269"/>
  <c r="AF136" i="269" s="1"/>
  <c r="AB86" i="269"/>
  <c r="AB136" i="269" s="1"/>
  <c r="X86" i="269"/>
  <c r="X136" i="269" s="1"/>
  <c r="T86" i="269"/>
  <c r="T136" i="269" s="1"/>
  <c r="P86" i="269"/>
  <c r="P136" i="269" s="1"/>
  <c r="L86" i="269"/>
  <c r="L136" i="269" s="1"/>
  <c r="H86" i="269"/>
  <c r="H136" i="269" s="1"/>
  <c r="D86" i="269"/>
  <c r="D136" i="269" s="1"/>
  <c r="AP86" i="269"/>
  <c r="AP136" i="269" s="1"/>
  <c r="AK86" i="269"/>
  <c r="AK136" i="269" s="1"/>
  <c r="AE86" i="269"/>
  <c r="AE136" i="269" s="1"/>
  <c r="Z86" i="269"/>
  <c r="Z136" i="269" s="1"/>
  <c r="U86" i="269"/>
  <c r="U136" i="269" s="1"/>
  <c r="O86" i="269"/>
  <c r="O136" i="269" s="1"/>
  <c r="J86" i="269"/>
  <c r="J136" i="269" s="1"/>
  <c r="E86" i="269"/>
  <c r="E136" i="269" s="1"/>
  <c r="I86" i="269"/>
  <c r="I136" i="269" s="1"/>
  <c r="Q86" i="269"/>
  <c r="Q136" i="269" s="1"/>
  <c r="W86" i="269"/>
  <c r="W136" i="269" s="1"/>
  <c r="AD86" i="269"/>
  <c r="AD136" i="269" s="1"/>
  <c r="AL86" i="269"/>
  <c r="AL136" i="269" s="1"/>
  <c r="AR177" i="269"/>
  <c r="AQ177" i="269"/>
  <c r="AS177" i="269" s="1"/>
  <c r="G177" i="269"/>
  <c r="W177" i="269"/>
  <c r="AB177" i="269"/>
  <c r="AN88" i="269"/>
  <c r="AN138" i="269" s="1"/>
  <c r="AJ88" i="269"/>
  <c r="AJ138" i="269" s="1"/>
  <c r="AF88" i="269"/>
  <c r="AF138" i="269" s="1"/>
  <c r="AB88" i="269"/>
  <c r="AB138" i="269" s="1"/>
  <c r="X88" i="269"/>
  <c r="X138" i="269" s="1"/>
  <c r="T88" i="269"/>
  <c r="T138" i="269" s="1"/>
  <c r="P88" i="269"/>
  <c r="P138" i="269" s="1"/>
  <c r="L88" i="269"/>
  <c r="L138" i="269" s="1"/>
  <c r="H88" i="269"/>
  <c r="H138" i="269" s="1"/>
  <c r="D88" i="269"/>
  <c r="D138" i="269" s="1"/>
  <c r="AP88" i="269"/>
  <c r="AP138" i="269" s="1"/>
  <c r="AK88" i="269"/>
  <c r="AK138" i="269" s="1"/>
  <c r="AE88" i="269"/>
  <c r="AE138" i="269" s="1"/>
  <c r="Z88" i="269"/>
  <c r="Z138" i="269" s="1"/>
  <c r="U88" i="269"/>
  <c r="U138" i="269" s="1"/>
  <c r="O88" i="269"/>
  <c r="O138" i="269" s="1"/>
  <c r="J88" i="269"/>
  <c r="J138" i="269" s="1"/>
  <c r="E88" i="269"/>
  <c r="E138" i="269" s="1"/>
  <c r="B138" i="269"/>
  <c r="B178" i="269" s="1"/>
  <c r="I88" i="269"/>
  <c r="I138" i="269" s="1"/>
  <c r="Q88" i="269"/>
  <c r="Q138" i="269" s="1"/>
  <c r="W88" i="269"/>
  <c r="W138" i="269" s="1"/>
  <c r="AD88" i="269"/>
  <c r="AD138" i="269" s="1"/>
  <c r="AL88" i="269"/>
  <c r="AL138" i="269" s="1"/>
  <c r="B102" i="269"/>
  <c r="B142" i="269" s="1"/>
  <c r="B106" i="269"/>
  <c r="B146" i="269" s="1"/>
  <c r="B110" i="269"/>
  <c r="B150" i="269" s="1"/>
  <c r="B112" i="269"/>
  <c r="B152" i="269" s="1"/>
  <c r="B118" i="269"/>
  <c r="B158" i="269" s="1"/>
  <c r="I159" i="269"/>
  <c r="I161" i="269"/>
  <c r="T161" i="269"/>
  <c r="AJ161" i="269"/>
  <c r="AR163" i="269"/>
  <c r="B126" i="269"/>
  <c r="B166" i="269" s="1"/>
  <c r="O167" i="269"/>
  <c r="Y167" i="269"/>
  <c r="T173" i="269"/>
  <c r="AO173" i="269"/>
  <c r="AR175" i="269"/>
  <c r="AQ175" i="269"/>
  <c r="AS175" i="269" s="1"/>
  <c r="T177" i="269"/>
  <c r="AO177" i="269"/>
  <c r="B219" i="269"/>
  <c r="AQ179" i="269"/>
  <c r="AP143" i="269"/>
  <c r="AQ161" i="269"/>
  <c r="AS161" i="269" s="1"/>
  <c r="K163" i="269"/>
  <c r="AA177" i="269"/>
  <c r="D157" i="269"/>
  <c r="Y157" i="269"/>
  <c r="D161" i="269"/>
  <c r="AO167" i="269"/>
  <c r="O169" i="269"/>
  <c r="AJ169" i="269"/>
  <c r="O173" i="269"/>
  <c r="AJ173" i="269"/>
  <c r="Y175" i="269"/>
  <c r="O177" i="269"/>
  <c r="AJ177" i="269"/>
  <c r="AE169" i="269"/>
  <c r="I173" i="269"/>
  <c r="AE173" i="269"/>
  <c r="AO175" i="269"/>
  <c r="I177" i="269"/>
  <c r="AE177" i="269"/>
  <c r="AR151" i="269"/>
  <c r="AR167" i="269"/>
  <c r="D159" i="269"/>
  <c r="T163" i="269"/>
  <c r="AJ167" i="269"/>
  <c r="AQ167" i="269"/>
  <c r="AS167" i="269" s="1"/>
  <c r="D175" i="269"/>
  <c r="F53" i="269"/>
  <c r="J53" i="269"/>
  <c r="J103" i="269" s="1"/>
  <c r="N53" i="269"/>
  <c r="N103" i="269" s="1"/>
  <c r="R53" i="269"/>
  <c r="R103" i="269" s="1"/>
  <c r="V53" i="269"/>
  <c r="V103" i="269" s="1"/>
  <c r="Z53" i="269"/>
  <c r="Z103" i="269" s="1"/>
  <c r="AD53" i="269"/>
  <c r="AD103" i="269" s="1"/>
  <c r="AH53" i="269"/>
  <c r="AH103" i="269" s="1"/>
  <c r="AL53" i="269"/>
  <c r="AL103" i="269" s="1"/>
  <c r="F55" i="269"/>
  <c r="J55" i="269"/>
  <c r="J105" i="269" s="1"/>
  <c r="N55" i="269"/>
  <c r="N105" i="269" s="1"/>
  <c r="R55" i="269"/>
  <c r="R105" i="269" s="1"/>
  <c r="V55" i="269"/>
  <c r="V105" i="269" s="1"/>
  <c r="Z55" i="269"/>
  <c r="Z105" i="269" s="1"/>
  <c r="AD55" i="269"/>
  <c r="AD105" i="269" s="1"/>
  <c r="AH55" i="269"/>
  <c r="AH105" i="269" s="1"/>
  <c r="AL55" i="269"/>
  <c r="AL105" i="269" s="1"/>
  <c r="AP55" i="269"/>
  <c r="AP105" i="269" s="1"/>
  <c r="F57" i="269"/>
  <c r="J57" i="269"/>
  <c r="J107" i="269" s="1"/>
  <c r="N57" i="269"/>
  <c r="N107" i="269" s="1"/>
  <c r="R57" i="269"/>
  <c r="R107" i="269" s="1"/>
  <c r="V57" i="269"/>
  <c r="V107" i="269" s="1"/>
  <c r="Z57" i="269"/>
  <c r="Z107" i="269" s="1"/>
  <c r="AD57" i="269"/>
  <c r="AD107" i="269" s="1"/>
  <c r="AH57" i="269"/>
  <c r="AH107" i="269" s="1"/>
  <c r="AL57" i="269"/>
  <c r="AL107" i="269" s="1"/>
  <c r="F59" i="269"/>
  <c r="J59" i="269"/>
  <c r="J109" i="269" s="1"/>
  <c r="N59" i="269"/>
  <c r="N109" i="269" s="1"/>
  <c r="R59" i="269"/>
  <c r="R109" i="269" s="1"/>
  <c r="V59" i="269"/>
  <c r="V109" i="269" s="1"/>
  <c r="Z59" i="269"/>
  <c r="Z109" i="269" s="1"/>
  <c r="AD59" i="269"/>
  <c r="AD109" i="269" s="1"/>
  <c r="AH59" i="269"/>
  <c r="AH109" i="269" s="1"/>
  <c r="AL59" i="269"/>
  <c r="AL109" i="269" s="1"/>
  <c r="AP59" i="269"/>
  <c r="AP109" i="269" s="1"/>
  <c r="F61" i="269"/>
  <c r="J61" i="269"/>
  <c r="J111" i="269" s="1"/>
  <c r="N61" i="269"/>
  <c r="N111" i="269" s="1"/>
  <c r="R61" i="269"/>
  <c r="R111" i="269" s="1"/>
  <c r="V61" i="269"/>
  <c r="V111" i="269" s="1"/>
  <c r="Z61" i="269"/>
  <c r="Z111" i="269" s="1"/>
  <c r="AD61" i="269"/>
  <c r="AD111" i="269" s="1"/>
  <c r="AH61" i="269"/>
  <c r="AH111" i="269" s="1"/>
  <c r="AL61" i="269"/>
  <c r="AL111" i="269" s="1"/>
  <c r="F63" i="269"/>
  <c r="J63" i="269"/>
  <c r="J113" i="269" s="1"/>
  <c r="N63" i="269"/>
  <c r="N113" i="269" s="1"/>
  <c r="R63" i="269"/>
  <c r="R113" i="269" s="1"/>
  <c r="V63" i="269"/>
  <c r="V113" i="269" s="1"/>
  <c r="Z63" i="269"/>
  <c r="Z113" i="269" s="1"/>
  <c r="AD63" i="269"/>
  <c r="AD113" i="269" s="1"/>
  <c r="AH63" i="269"/>
  <c r="AH113" i="269" s="1"/>
  <c r="AL63" i="269"/>
  <c r="AL113" i="269" s="1"/>
  <c r="AP63" i="269"/>
  <c r="AP113" i="269" s="1"/>
  <c r="F65" i="269"/>
  <c r="J65" i="269"/>
  <c r="J115" i="269" s="1"/>
  <c r="N65" i="269"/>
  <c r="N115" i="269" s="1"/>
  <c r="R65" i="269"/>
  <c r="R115" i="269" s="1"/>
  <c r="V65" i="269"/>
  <c r="V115" i="269" s="1"/>
  <c r="Z65" i="269"/>
  <c r="Z115" i="269" s="1"/>
  <c r="AD65" i="269"/>
  <c r="AD115" i="269" s="1"/>
  <c r="AH65" i="269"/>
  <c r="AH115" i="269" s="1"/>
  <c r="AL65" i="269"/>
  <c r="AL115" i="269" s="1"/>
  <c r="F67" i="269"/>
  <c r="F117" i="269" s="1"/>
  <c r="J67" i="269"/>
  <c r="J117" i="269" s="1"/>
  <c r="N67" i="269"/>
  <c r="N117" i="269" s="1"/>
  <c r="R67" i="269"/>
  <c r="R117" i="269" s="1"/>
  <c r="V67" i="269"/>
  <c r="V117" i="269" s="1"/>
  <c r="Z67" i="269"/>
  <c r="Z117" i="269" s="1"/>
  <c r="AD67" i="269"/>
  <c r="AD117" i="269" s="1"/>
  <c r="AH67" i="269"/>
  <c r="AH117" i="269" s="1"/>
  <c r="AL67" i="269"/>
  <c r="AL117" i="269" s="1"/>
  <c r="AP67" i="269"/>
  <c r="AP117" i="269" s="1"/>
  <c r="F69" i="269"/>
  <c r="F119" i="269" s="1"/>
  <c r="J69" i="269"/>
  <c r="J119" i="269" s="1"/>
  <c r="N69" i="269"/>
  <c r="N119" i="269" s="1"/>
  <c r="R69" i="269"/>
  <c r="R119" i="269" s="1"/>
  <c r="V69" i="269"/>
  <c r="V119" i="269" s="1"/>
  <c r="Z69" i="269"/>
  <c r="Z119" i="269" s="1"/>
  <c r="AD69" i="269"/>
  <c r="AD119" i="269" s="1"/>
  <c r="AH69" i="269"/>
  <c r="AH119" i="269" s="1"/>
  <c r="AL69" i="269"/>
  <c r="AL119" i="269" s="1"/>
  <c r="F71" i="269"/>
  <c r="F121" i="269" s="1"/>
  <c r="J71" i="269"/>
  <c r="J121" i="269" s="1"/>
  <c r="N71" i="269"/>
  <c r="N121" i="269" s="1"/>
  <c r="R71" i="269"/>
  <c r="R121" i="269" s="1"/>
  <c r="V71" i="269"/>
  <c r="V121" i="269" s="1"/>
  <c r="Z71" i="269"/>
  <c r="Z121" i="269" s="1"/>
  <c r="AD71" i="269"/>
  <c r="AD121" i="269" s="1"/>
  <c r="AH71" i="269"/>
  <c r="AH121" i="269" s="1"/>
  <c r="AL71" i="269"/>
  <c r="AL121" i="269" s="1"/>
  <c r="AP71" i="269"/>
  <c r="AP121" i="269" s="1"/>
  <c r="F73" i="269"/>
  <c r="F123" i="269" s="1"/>
  <c r="J73" i="269"/>
  <c r="J123" i="269" s="1"/>
  <c r="N73" i="269"/>
  <c r="N123" i="269" s="1"/>
  <c r="R73" i="269"/>
  <c r="R123" i="269" s="1"/>
  <c r="V73" i="269"/>
  <c r="V123" i="269" s="1"/>
  <c r="Z73" i="269"/>
  <c r="Z123" i="269" s="1"/>
  <c r="AD73" i="269"/>
  <c r="AD123" i="269" s="1"/>
  <c r="AH73" i="269"/>
  <c r="AH123" i="269" s="1"/>
  <c r="AL73" i="269"/>
  <c r="AL123" i="269" s="1"/>
  <c r="F75" i="269"/>
  <c r="F125" i="269" s="1"/>
  <c r="J75" i="269"/>
  <c r="J125" i="269" s="1"/>
  <c r="N75" i="269"/>
  <c r="N125" i="269" s="1"/>
  <c r="R75" i="269"/>
  <c r="R125" i="269" s="1"/>
  <c r="V75" i="269"/>
  <c r="V125" i="269" s="1"/>
  <c r="Z75" i="269"/>
  <c r="Z125" i="269" s="1"/>
  <c r="AD75" i="269"/>
  <c r="AD125" i="269" s="1"/>
  <c r="AH75" i="269"/>
  <c r="AH125" i="269" s="1"/>
  <c r="AL75" i="269"/>
  <c r="AL125" i="269" s="1"/>
  <c r="AP75" i="269"/>
  <c r="AP125" i="269" s="1"/>
  <c r="F77" i="269"/>
  <c r="F127" i="269" s="1"/>
  <c r="J77" i="269"/>
  <c r="J127" i="269" s="1"/>
  <c r="N77" i="269"/>
  <c r="N127" i="269" s="1"/>
  <c r="R77" i="269"/>
  <c r="R127" i="269" s="1"/>
  <c r="V77" i="269"/>
  <c r="V127" i="269" s="1"/>
  <c r="Z77" i="269"/>
  <c r="Z127" i="269" s="1"/>
  <c r="AD77" i="269"/>
  <c r="AD127" i="269" s="1"/>
  <c r="AH77" i="269"/>
  <c r="AH127" i="269" s="1"/>
  <c r="AL77" i="269"/>
  <c r="AL127" i="269" s="1"/>
  <c r="F79" i="269"/>
  <c r="F129" i="269" s="1"/>
  <c r="J79" i="269"/>
  <c r="J129" i="269" s="1"/>
  <c r="N79" i="269"/>
  <c r="N129" i="269" s="1"/>
  <c r="R79" i="269"/>
  <c r="R129" i="269" s="1"/>
  <c r="V79" i="269"/>
  <c r="V129" i="269" s="1"/>
  <c r="Z79" i="269"/>
  <c r="Z129" i="269" s="1"/>
  <c r="AD79" i="269"/>
  <c r="AD129" i="269" s="1"/>
  <c r="AH79" i="269"/>
  <c r="AH129" i="269" s="1"/>
  <c r="AL79" i="269"/>
  <c r="AL129" i="269" s="1"/>
  <c r="AP79" i="269"/>
  <c r="AP129" i="269" s="1"/>
  <c r="F81" i="269"/>
  <c r="F131" i="269" s="1"/>
  <c r="J81" i="269"/>
  <c r="J131" i="269" s="1"/>
  <c r="N81" i="269"/>
  <c r="N131" i="269" s="1"/>
  <c r="R81" i="269"/>
  <c r="R131" i="269" s="1"/>
  <c r="V81" i="269"/>
  <c r="V131" i="269" s="1"/>
  <c r="Z81" i="269"/>
  <c r="Z131" i="269" s="1"/>
  <c r="AD81" i="269"/>
  <c r="AD131" i="269" s="1"/>
  <c r="AH81" i="269"/>
  <c r="AH131" i="269" s="1"/>
  <c r="AL81" i="269"/>
  <c r="AL131" i="269" s="1"/>
  <c r="F83" i="269"/>
  <c r="F133" i="269" s="1"/>
  <c r="J83" i="269"/>
  <c r="J133" i="269" s="1"/>
  <c r="N83" i="269"/>
  <c r="N133" i="269" s="1"/>
  <c r="R83" i="269"/>
  <c r="R133" i="269" s="1"/>
  <c r="V83" i="269"/>
  <c r="V133" i="269" s="1"/>
  <c r="Z83" i="269"/>
  <c r="Z133" i="269" s="1"/>
  <c r="AD83" i="269"/>
  <c r="AD133" i="269" s="1"/>
  <c r="AH83" i="269"/>
  <c r="AH133" i="269" s="1"/>
  <c r="AL83" i="269"/>
  <c r="AL133" i="269" s="1"/>
  <c r="AP83" i="269"/>
  <c r="AP133" i="269" s="1"/>
  <c r="F85" i="269"/>
  <c r="F135" i="269" s="1"/>
  <c r="J85" i="269"/>
  <c r="J135" i="269" s="1"/>
  <c r="N85" i="269"/>
  <c r="N135" i="269" s="1"/>
  <c r="R85" i="269"/>
  <c r="R135" i="269" s="1"/>
  <c r="V85" i="269"/>
  <c r="V135" i="269" s="1"/>
  <c r="Z85" i="269"/>
  <c r="Z135" i="269" s="1"/>
  <c r="AD85" i="269"/>
  <c r="AD135" i="269" s="1"/>
  <c r="AH85" i="269"/>
  <c r="AH135" i="269" s="1"/>
  <c r="AL85" i="269"/>
  <c r="AL135" i="269" s="1"/>
  <c r="F87" i="269"/>
  <c r="F137" i="269" s="1"/>
  <c r="J87" i="269"/>
  <c r="J137" i="269" s="1"/>
  <c r="N87" i="269"/>
  <c r="N137" i="269" s="1"/>
  <c r="R87" i="269"/>
  <c r="R137" i="269" s="1"/>
  <c r="V87" i="269"/>
  <c r="V137" i="269" s="1"/>
  <c r="Z87" i="269"/>
  <c r="Z137" i="269" s="1"/>
  <c r="AD87" i="269"/>
  <c r="AD137" i="269" s="1"/>
  <c r="AH87" i="269"/>
  <c r="AH137" i="269" s="1"/>
  <c r="AL87" i="269"/>
  <c r="AL137" i="269" s="1"/>
  <c r="AP87" i="269"/>
  <c r="AP137" i="269" s="1"/>
  <c r="F89" i="269"/>
  <c r="F139" i="269" s="1"/>
  <c r="F179" i="269" s="1"/>
  <c r="J89" i="269"/>
  <c r="J139" i="269" s="1"/>
  <c r="J179" i="269" s="1"/>
  <c r="N89" i="269"/>
  <c r="N139" i="269" s="1"/>
  <c r="N179" i="269" s="1"/>
  <c r="R89" i="269"/>
  <c r="R139" i="269" s="1"/>
  <c r="R179" i="269" s="1"/>
  <c r="V89" i="269"/>
  <c r="V139" i="269" s="1"/>
  <c r="V179" i="269" s="1"/>
  <c r="Z89" i="269"/>
  <c r="Z139" i="269" s="1"/>
  <c r="Z179" i="269" s="1"/>
  <c r="AD89" i="269"/>
  <c r="AD139" i="269" s="1"/>
  <c r="AD179" i="269" s="1"/>
  <c r="AH89" i="269"/>
  <c r="AH139" i="269" s="1"/>
  <c r="AH179" i="269" s="1"/>
  <c r="AL89" i="269"/>
  <c r="AL139" i="269" s="1"/>
  <c r="AL179" i="269" s="1"/>
  <c r="D106" i="277" l="1"/>
  <c r="E105" i="277"/>
  <c r="F112" i="277"/>
  <c r="F106" i="277"/>
  <c r="AG151" i="277"/>
  <c r="Q153" i="277"/>
  <c r="AB149" i="277"/>
  <c r="E113" i="277"/>
  <c r="E110" i="277"/>
  <c r="P147" i="277"/>
  <c r="Q142" i="277"/>
  <c r="K150" i="277"/>
  <c r="U147" i="277"/>
  <c r="H149" i="277"/>
  <c r="AP147" i="277"/>
  <c r="E107" i="277"/>
  <c r="F103" i="277"/>
  <c r="F113" i="277"/>
  <c r="G110" i="277"/>
  <c r="F105" i="277"/>
  <c r="F145" i="277" s="1"/>
  <c r="O147" i="277"/>
  <c r="AG149" i="277"/>
  <c r="K148" i="277"/>
  <c r="F110" i="277"/>
  <c r="AQ58" i="277"/>
  <c r="C108" i="277" s="1"/>
  <c r="C148" i="277" s="1"/>
  <c r="AQ59" i="277"/>
  <c r="C109" i="277" s="1"/>
  <c r="C149" i="277" s="1"/>
  <c r="AQ60" i="277"/>
  <c r="C110" i="277" s="1"/>
  <c r="AQ62" i="277"/>
  <c r="C112" i="277" s="1"/>
  <c r="C150" i="277"/>
  <c r="C152" i="277"/>
  <c r="AO149" i="277"/>
  <c r="AR142" i="277"/>
  <c r="AK153" i="277"/>
  <c r="AG153" i="277"/>
  <c r="Y147" i="277"/>
  <c r="E147" i="277"/>
  <c r="I147" i="277"/>
  <c r="AQ53" i="277"/>
  <c r="C103" i="277" s="1"/>
  <c r="Y149" i="277"/>
  <c r="Q151" i="277"/>
  <c r="S149" i="277"/>
  <c r="P153" i="277"/>
  <c r="AA150" i="277"/>
  <c r="K149" i="277"/>
  <c r="AA142" i="277"/>
  <c r="AJ147" i="277"/>
  <c r="AE149" i="277"/>
  <c r="AQ56" i="277"/>
  <c r="C106" i="277" s="1"/>
  <c r="AQ55" i="277"/>
  <c r="AQ54" i="277"/>
  <c r="C104" i="277" s="1"/>
  <c r="AQ61" i="277"/>
  <c r="Q149" i="277"/>
  <c r="V152" i="277"/>
  <c r="AG145" i="277"/>
  <c r="AQ63" i="277"/>
  <c r="C113" i="277" s="1"/>
  <c r="AQ57" i="277"/>
  <c r="N177" i="277"/>
  <c r="R175" i="277"/>
  <c r="V173" i="277"/>
  <c r="F173" i="277"/>
  <c r="J171" i="277"/>
  <c r="R169" i="277"/>
  <c r="V167" i="277"/>
  <c r="AD165" i="277"/>
  <c r="AH163" i="277"/>
  <c r="AP161" i="277"/>
  <c r="J161" i="277"/>
  <c r="N159" i="277"/>
  <c r="V157" i="277"/>
  <c r="Z155" i="277"/>
  <c r="AH153" i="277"/>
  <c r="AL151" i="277"/>
  <c r="AH147" i="277"/>
  <c r="AP145" i="277"/>
  <c r="J145" i="277"/>
  <c r="N143" i="277"/>
  <c r="G176" i="277"/>
  <c r="AM176" i="277"/>
  <c r="AB176" i="277"/>
  <c r="E174" i="277"/>
  <c r="AO170" i="277"/>
  <c r="AK168" i="277"/>
  <c r="E166" i="277"/>
  <c r="AK164" i="277"/>
  <c r="AK162" i="277"/>
  <c r="Z160" i="277"/>
  <c r="AK158" i="277"/>
  <c r="O156" i="277"/>
  <c r="Z154" i="277"/>
  <c r="AK150" i="277"/>
  <c r="AK146" i="277"/>
  <c r="Z144" i="277"/>
  <c r="O142" i="277"/>
  <c r="M218" i="277"/>
  <c r="M178" i="277"/>
  <c r="J172" i="277"/>
  <c r="G166" i="277"/>
  <c r="AF166" i="277"/>
  <c r="T164" i="277"/>
  <c r="W160" i="277"/>
  <c r="AB160" i="277"/>
  <c r="G158" i="277"/>
  <c r="P156" i="277"/>
  <c r="X154" i="277"/>
  <c r="W152" i="277"/>
  <c r="T152" i="277"/>
  <c r="AM150" i="277"/>
  <c r="P150" i="277"/>
  <c r="T148" i="277"/>
  <c r="AM146" i="277"/>
  <c r="X146" i="277"/>
  <c r="AR144" i="277"/>
  <c r="AF144" i="277"/>
  <c r="AH218" i="277"/>
  <c r="AH178" i="277"/>
  <c r="AR162" i="277"/>
  <c r="AQ162" i="277"/>
  <c r="AS162" i="277" s="1"/>
  <c r="AP174" i="277"/>
  <c r="O174" i="277"/>
  <c r="D174" i="277"/>
  <c r="AJ174" i="277"/>
  <c r="M172" i="277"/>
  <c r="AL170" i="277"/>
  <c r="N168" i="277"/>
  <c r="I166" i="277"/>
  <c r="Y162" i="277"/>
  <c r="S160" i="277"/>
  <c r="S158" i="277"/>
  <c r="N154" i="277"/>
  <c r="Y150" i="277"/>
  <c r="AD148" i="277"/>
  <c r="AO146" i="277"/>
  <c r="AI144" i="277"/>
  <c r="AQ52" i="277"/>
  <c r="G172" i="277"/>
  <c r="AM172" i="277"/>
  <c r="AN172" i="277"/>
  <c r="D168" i="277"/>
  <c r="AJ168" i="277"/>
  <c r="AM164" i="277"/>
  <c r="M162" i="277"/>
  <c r="AF162" i="277"/>
  <c r="H158" i="277"/>
  <c r="AN158" i="277"/>
  <c r="M148" i="277"/>
  <c r="AH146" i="277"/>
  <c r="W142" i="277"/>
  <c r="AB142" i="277"/>
  <c r="K218" i="277"/>
  <c r="K178" i="277"/>
  <c r="C218" i="277"/>
  <c r="C178" i="277"/>
  <c r="AF218" i="277"/>
  <c r="AF178" i="277"/>
  <c r="AP170" i="277"/>
  <c r="S170" i="277"/>
  <c r="H170" i="277"/>
  <c r="AN170" i="277"/>
  <c r="J177" i="277"/>
  <c r="N175" i="277"/>
  <c r="R173" i="277"/>
  <c r="V171" i="277"/>
  <c r="AD169" i="277"/>
  <c r="AH167" i="277"/>
  <c r="AP165" i="277"/>
  <c r="J165" i="277"/>
  <c r="N163" i="277"/>
  <c r="V161" i="277"/>
  <c r="Z159" i="277"/>
  <c r="AH157" i="277"/>
  <c r="AL155" i="277"/>
  <c r="F155" i="277"/>
  <c r="N153" i="277"/>
  <c r="R151" i="277"/>
  <c r="Z149" i="277"/>
  <c r="AD147" i="277"/>
  <c r="AL145" i="277"/>
  <c r="J143" i="277"/>
  <c r="R176" i="277"/>
  <c r="AA176" i="277"/>
  <c r="P176" i="277"/>
  <c r="AC174" i="277"/>
  <c r="AL172" i="277"/>
  <c r="J168" i="277"/>
  <c r="U166" i="277"/>
  <c r="J164" i="277"/>
  <c r="J162" i="277"/>
  <c r="AP160" i="277"/>
  <c r="J158" i="277"/>
  <c r="AE156" i="277"/>
  <c r="AP154" i="277"/>
  <c r="U152" i="277"/>
  <c r="AE150" i="277"/>
  <c r="AP148" i="277"/>
  <c r="AE146" i="277"/>
  <c r="AP144" i="277"/>
  <c r="AE142" i="277"/>
  <c r="AK218" i="277"/>
  <c r="AK178" i="277"/>
  <c r="U170" i="277"/>
  <c r="D166" i="277"/>
  <c r="AJ166" i="277"/>
  <c r="H164" i="277"/>
  <c r="AN164" i="277"/>
  <c r="AR160" i="277"/>
  <c r="AQ160" i="277"/>
  <c r="AS160" i="277" s="1"/>
  <c r="AF160" i="277"/>
  <c r="T156" i="277"/>
  <c r="W154" i="277"/>
  <c r="AB154" i="277"/>
  <c r="M152" i="277"/>
  <c r="X152" i="277"/>
  <c r="AH150" i="277"/>
  <c r="T150" i="277"/>
  <c r="H148" i="277"/>
  <c r="AN148" i="277"/>
  <c r="L146" i="277"/>
  <c r="AB146" i="277"/>
  <c r="AJ144" i="277"/>
  <c r="R218" i="277"/>
  <c r="R178" i="277"/>
  <c r="AH174" i="277"/>
  <c r="AI174" i="277"/>
  <c r="AN174" i="277"/>
  <c r="AK172" i="277"/>
  <c r="AD170" i="277"/>
  <c r="AD168" i="277"/>
  <c r="S162" i="277"/>
  <c r="AI160" i="277"/>
  <c r="AI158" i="277"/>
  <c r="S156" i="277"/>
  <c r="AD154" i="277"/>
  <c r="AI152" i="277"/>
  <c r="S150" i="277"/>
  <c r="Y148" i="277"/>
  <c r="N146" i="277"/>
  <c r="I144" i="277"/>
  <c r="AO142" i="277"/>
  <c r="Z172" i="277"/>
  <c r="AA172" i="277"/>
  <c r="L172" i="277"/>
  <c r="AK170" i="277"/>
  <c r="H168" i="277"/>
  <c r="AN168" i="277"/>
  <c r="M166" i="277"/>
  <c r="AM162" i="277"/>
  <c r="D162" i="277"/>
  <c r="AJ162" i="277"/>
  <c r="M160" i="277"/>
  <c r="L158" i="277"/>
  <c r="M156" i="277"/>
  <c r="G154" i="277"/>
  <c r="AC144" i="277"/>
  <c r="P142" i="277"/>
  <c r="O218" i="277"/>
  <c r="O178" i="277"/>
  <c r="D218" i="277"/>
  <c r="D178" i="277"/>
  <c r="AJ218" i="277"/>
  <c r="AJ178" i="277"/>
  <c r="AH170" i="277"/>
  <c r="W170" i="277"/>
  <c r="L170" i="277"/>
  <c r="AL177" i="277"/>
  <c r="V177" i="277"/>
  <c r="F177" i="277"/>
  <c r="Z175" i="277"/>
  <c r="J175" i="277"/>
  <c r="AD173" i="277"/>
  <c r="N173" i="277"/>
  <c r="AH171" i="277"/>
  <c r="R171" i="277"/>
  <c r="AP169" i="277"/>
  <c r="Z169" i="277"/>
  <c r="J169" i="277"/>
  <c r="AD167" i="277"/>
  <c r="N167" i="277"/>
  <c r="AL165" i="277"/>
  <c r="V165" i="277"/>
  <c r="F165" i="277"/>
  <c r="Z163" i="277"/>
  <c r="J163" i="277"/>
  <c r="AH161" i="277"/>
  <c r="R161" i="277"/>
  <c r="AL159" i="277"/>
  <c r="V159" i="277"/>
  <c r="F159" i="277"/>
  <c r="AD157" i="277"/>
  <c r="N157" i="277"/>
  <c r="AH155" i="277"/>
  <c r="R155" i="277"/>
  <c r="AP153" i="277"/>
  <c r="Z153" i="277"/>
  <c r="J153" i="277"/>
  <c r="AD151" i="277"/>
  <c r="N151" i="277"/>
  <c r="AL149" i="277"/>
  <c r="V149" i="277"/>
  <c r="Z147" i="277"/>
  <c r="J147" i="277"/>
  <c r="AH145" i="277"/>
  <c r="R145" i="277"/>
  <c r="AL143" i="277"/>
  <c r="V143" i="277"/>
  <c r="F143" i="277"/>
  <c r="AR175" i="277"/>
  <c r="AQ175" i="277"/>
  <c r="AS175" i="277" s="1"/>
  <c r="AR176" i="277"/>
  <c r="AQ176" i="277"/>
  <c r="AS176" i="277" s="1"/>
  <c r="Q218" i="277"/>
  <c r="Q178" i="277"/>
  <c r="AP176" i="277"/>
  <c r="J176" i="277"/>
  <c r="O176" i="277"/>
  <c r="AE176" i="277"/>
  <c r="D176" i="277"/>
  <c r="T176" i="277"/>
  <c r="AJ176" i="277"/>
  <c r="U174" i="277"/>
  <c r="AD172" i="277"/>
  <c r="Y170" i="277"/>
  <c r="Z168" i="277"/>
  <c r="E168" i="277"/>
  <c r="AK166" i="277"/>
  <c r="O166" i="277"/>
  <c r="Z164" i="277"/>
  <c r="E164" i="277"/>
  <c r="Z162" i="277"/>
  <c r="E162" i="277"/>
  <c r="AK160" i="277"/>
  <c r="O160" i="277"/>
  <c r="Z158" i="277"/>
  <c r="E158" i="277"/>
  <c r="Z156" i="277"/>
  <c r="E156" i="277"/>
  <c r="AK154" i="277"/>
  <c r="O154" i="277"/>
  <c r="AK152" i="277"/>
  <c r="O152" i="277"/>
  <c r="Z150" i="277"/>
  <c r="E150" i="277"/>
  <c r="AK148" i="277"/>
  <c r="O148" i="277"/>
  <c r="Z146" i="277"/>
  <c r="AK144" i="277"/>
  <c r="O144" i="277"/>
  <c r="Z142" i="277"/>
  <c r="AC218" i="277"/>
  <c r="AC178" i="277"/>
  <c r="E170" i="277"/>
  <c r="W168" i="277"/>
  <c r="AH166" i="277"/>
  <c r="H166" i="277"/>
  <c r="X166" i="277"/>
  <c r="AN166" i="277"/>
  <c r="M164" i="277"/>
  <c r="L164" i="277"/>
  <c r="AB164" i="277"/>
  <c r="AH162" i="277"/>
  <c r="D160" i="277"/>
  <c r="T160" i="277"/>
  <c r="AJ160" i="277"/>
  <c r="W158" i="277"/>
  <c r="H156" i="277"/>
  <c r="X156" i="277"/>
  <c r="AN156" i="277"/>
  <c r="M154" i="277"/>
  <c r="P154" i="277"/>
  <c r="AF154" i="277"/>
  <c r="AH152" i="277"/>
  <c r="L152" i="277"/>
  <c r="AB152" i="277"/>
  <c r="AC150" i="277"/>
  <c r="H150" i="277"/>
  <c r="X150" i="277"/>
  <c r="AN150" i="277"/>
  <c r="R148" i="277"/>
  <c r="L148" i="277"/>
  <c r="AB148" i="277"/>
  <c r="M146" i="277"/>
  <c r="P146" i="277"/>
  <c r="AF146" i="277"/>
  <c r="W144" i="277"/>
  <c r="H144" i="277"/>
  <c r="X144" i="277"/>
  <c r="AN144" i="277"/>
  <c r="J218" i="277"/>
  <c r="J178" i="277"/>
  <c r="N218" i="277"/>
  <c r="N178" i="277"/>
  <c r="Z174" i="277"/>
  <c r="G174" i="277"/>
  <c r="W174" i="277"/>
  <c r="AM174" i="277"/>
  <c r="L174" i="277"/>
  <c r="AB174" i="277"/>
  <c r="AR174" i="277"/>
  <c r="AQ174" i="277"/>
  <c r="AS174" i="277" s="1"/>
  <c r="AC172" i="277"/>
  <c r="V170" i="277"/>
  <c r="Y168" i="277"/>
  <c r="S166" i="277"/>
  <c r="AI164" i="277"/>
  <c r="N164" i="277"/>
  <c r="AI162" i="277"/>
  <c r="N162" i="277"/>
  <c r="AD160" i="277"/>
  <c r="I160" i="277"/>
  <c r="AD158" i="277"/>
  <c r="I158" i="277"/>
  <c r="AI156" i="277"/>
  <c r="N156" i="277"/>
  <c r="Y154" i="277"/>
  <c r="AD152" i="277"/>
  <c r="I152" i="277"/>
  <c r="AI150" i="277"/>
  <c r="N150" i="277"/>
  <c r="S148" i="277"/>
  <c r="AD146" i="277"/>
  <c r="I146" i="277"/>
  <c r="Y144" i="277"/>
  <c r="AI142" i="277"/>
  <c r="N142" i="277"/>
  <c r="R172" i="277"/>
  <c r="O172" i="277"/>
  <c r="AE172" i="277"/>
  <c r="AR172" i="277"/>
  <c r="AQ172" i="277"/>
  <c r="AS172" i="277" s="1"/>
  <c r="P172" i="277"/>
  <c r="AF172" i="277"/>
  <c r="AC170" i="277"/>
  <c r="AM168" i="277"/>
  <c r="C168" i="277"/>
  <c r="L168" i="277"/>
  <c r="AB168" i="277"/>
  <c r="AM166" i="277"/>
  <c r="AC164" i="277"/>
  <c r="AC162" i="277"/>
  <c r="H162" i="277"/>
  <c r="X162" i="277"/>
  <c r="AN162" i="277"/>
  <c r="AH160" i="277"/>
  <c r="G160" i="277"/>
  <c r="R158" i="277"/>
  <c r="P158" i="277"/>
  <c r="AF158" i="277"/>
  <c r="AH156" i="277"/>
  <c r="G156" i="277"/>
  <c r="AH154" i="277"/>
  <c r="W150" i="277"/>
  <c r="AC148" i="277"/>
  <c r="R146" i="277"/>
  <c r="R144" i="277"/>
  <c r="AM142" i="277"/>
  <c r="T142" i="277"/>
  <c r="AJ142" i="277"/>
  <c r="S218" i="277"/>
  <c r="S178" i="277"/>
  <c r="AI218" i="277"/>
  <c r="AI178" i="277"/>
  <c r="H218" i="277"/>
  <c r="H178" i="277"/>
  <c r="X218" i="277"/>
  <c r="X178" i="277"/>
  <c r="AN218" i="277"/>
  <c r="AN178" i="277"/>
  <c r="Z170" i="277"/>
  <c r="K170" i="277"/>
  <c r="AA170" i="277"/>
  <c r="C170" i="277"/>
  <c r="P170" i="277"/>
  <c r="AF170" i="277"/>
  <c r="AD177" i="277"/>
  <c r="AH175" i="277"/>
  <c r="AL173" i="277"/>
  <c r="Z171" i="277"/>
  <c r="AH169" i="277"/>
  <c r="AL167" i="277"/>
  <c r="F167" i="277"/>
  <c r="N165" i="277"/>
  <c r="R163" i="277"/>
  <c r="Z161" i="277"/>
  <c r="AD159" i="277"/>
  <c r="AL157" i="277"/>
  <c r="F157" i="277"/>
  <c r="J155" i="277"/>
  <c r="R153" i="277"/>
  <c r="V151" i="277"/>
  <c r="AD149" i="277"/>
  <c r="N149" i="277"/>
  <c r="R147" i="277"/>
  <c r="Z145" i="277"/>
  <c r="AD143" i="277"/>
  <c r="AG218" i="277"/>
  <c r="AG178" i="277"/>
  <c r="Z176" i="277"/>
  <c r="W176" i="277"/>
  <c r="L176" i="277"/>
  <c r="AK174" i="277"/>
  <c r="N172" i="277"/>
  <c r="I170" i="277"/>
  <c r="O168" i="277"/>
  <c r="Z166" i="277"/>
  <c r="O164" i="277"/>
  <c r="O162" i="277"/>
  <c r="E160" i="277"/>
  <c r="O158" i="277"/>
  <c r="AK156" i="277"/>
  <c r="E154" i="277"/>
  <c r="Z152" i="277"/>
  <c r="O150" i="277"/>
  <c r="Z148" i="277"/>
  <c r="O146" i="277"/>
  <c r="AK142" i="277"/>
  <c r="P166" i="277"/>
  <c r="D164" i="277"/>
  <c r="AJ164" i="277"/>
  <c r="G162" i="277"/>
  <c r="L160" i="277"/>
  <c r="AM158" i="277"/>
  <c r="AR156" i="277"/>
  <c r="AQ156" i="277"/>
  <c r="AS156" i="277" s="1"/>
  <c r="AF156" i="277"/>
  <c r="H154" i="277"/>
  <c r="AN154" i="277"/>
  <c r="AJ152" i="277"/>
  <c r="M150" i="277"/>
  <c r="AF150" i="277"/>
  <c r="AJ148" i="277"/>
  <c r="H146" i="277"/>
  <c r="AN146" i="277"/>
  <c r="P144" i="277"/>
  <c r="R142" i="277"/>
  <c r="AD218" i="277"/>
  <c r="AD178" i="277"/>
  <c r="J174" i="277"/>
  <c r="AE174" i="277"/>
  <c r="T174" i="277"/>
  <c r="F170" i="277"/>
  <c r="AI168" i="277"/>
  <c r="AD166" i="277"/>
  <c r="Y164" i="277"/>
  <c r="AO158" i="277"/>
  <c r="Y156" i="277"/>
  <c r="AI154" i="277"/>
  <c r="S152" i="277"/>
  <c r="I148" i="277"/>
  <c r="S146" i="277"/>
  <c r="N144" i="277"/>
  <c r="Y142" i="277"/>
  <c r="AH172" i="277"/>
  <c r="W172" i="277"/>
  <c r="H172" i="277"/>
  <c r="X172" i="277"/>
  <c r="R168" i="277"/>
  <c r="T168" i="277"/>
  <c r="W166" i="277"/>
  <c r="G164" i="277"/>
  <c r="P162" i="277"/>
  <c r="R160" i="277"/>
  <c r="X158" i="277"/>
  <c r="W156" i="277"/>
  <c r="R154" i="277"/>
  <c r="AM148" i="277"/>
  <c r="AH144" i="277"/>
  <c r="L142" i="277"/>
  <c r="AA218" i="277"/>
  <c r="AA178" i="277"/>
  <c r="P218" i="277"/>
  <c r="P178" i="277"/>
  <c r="AI170" i="277"/>
  <c r="X170" i="277"/>
  <c r="Z177" i="277"/>
  <c r="AD175" i="277"/>
  <c r="AH173" i="277"/>
  <c r="AL171" i="277"/>
  <c r="F171" i="277"/>
  <c r="N169" i="277"/>
  <c r="R167" i="277"/>
  <c r="Z165" i="277"/>
  <c r="AD163" i="277"/>
  <c r="AL161" i="277"/>
  <c r="F161" i="277"/>
  <c r="J159" i="277"/>
  <c r="R157" i="277"/>
  <c r="V155" i="277"/>
  <c r="AD153" i="277"/>
  <c r="AH151" i="277"/>
  <c r="AP149" i="277"/>
  <c r="J149" i="277"/>
  <c r="N147" i="277"/>
  <c r="V145" i="277"/>
  <c r="Z143" i="277"/>
  <c r="Y218" i="277"/>
  <c r="Y178" i="277"/>
  <c r="K176" i="277"/>
  <c r="C176" i="277"/>
  <c r="AF176" i="277"/>
  <c r="F172" i="277"/>
  <c r="AG170" i="277"/>
  <c r="AE168" i="277"/>
  <c r="AP166" i="277"/>
  <c r="AE164" i="277"/>
  <c r="AE162" i="277"/>
  <c r="U160" i="277"/>
  <c r="AE158" i="277"/>
  <c r="J156" i="277"/>
  <c r="U154" i="277"/>
  <c r="AP152" i="277"/>
  <c r="J150" i="277"/>
  <c r="U148" i="277"/>
  <c r="J146" i="277"/>
  <c r="U144" i="277"/>
  <c r="J142" i="277"/>
  <c r="E218" i="277"/>
  <c r="E178" i="277"/>
  <c r="AH168" i="277"/>
  <c r="T166" i="277"/>
  <c r="W164" i="277"/>
  <c r="X164" i="277"/>
  <c r="P160" i="277"/>
  <c r="AC158" i="277"/>
  <c r="D156" i="277"/>
  <c r="AJ156" i="277"/>
  <c r="L154" i="277"/>
  <c r="AM152" i="277"/>
  <c r="H152" i="277"/>
  <c r="AN152" i="277"/>
  <c r="AJ150" i="277"/>
  <c r="X148" i="277"/>
  <c r="W146" i="277"/>
  <c r="AM144" i="277"/>
  <c r="T144" i="277"/>
  <c r="AR170" i="277"/>
  <c r="AQ170" i="277"/>
  <c r="AS170" i="277" s="1"/>
  <c r="V218" i="277"/>
  <c r="V178" i="277"/>
  <c r="S174" i="277"/>
  <c r="H174" i="277"/>
  <c r="X174" i="277"/>
  <c r="E172" i="277"/>
  <c r="I168" i="277"/>
  <c r="Y166" i="277"/>
  <c r="S164" i="277"/>
  <c r="AO162" i="277"/>
  <c r="N160" i="277"/>
  <c r="N158" i="277"/>
  <c r="I154" i="277"/>
  <c r="N152" i="277"/>
  <c r="AI146" i="277"/>
  <c r="AD144" i="277"/>
  <c r="S142" i="277"/>
  <c r="K172" i="277"/>
  <c r="C172" i="277"/>
  <c r="AB172" i="277"/>
  <c r="M168" i="277"/>
  <c r="X168" i="277"/>
  <c r="AH164" i="277"/>
  <c r="T162" i="277"/>
  <c r="AM160" i="277"/>
  <c r="AH158" i="277"/>
  <c r="AB158" i="277"/>
  <c r="AM156" i="277"/>
  <c r="AM154" i="277"/>
  <c r="AH148" i="277"/>
  <c r="AC146" i="277"/>
  <c r="M142" i="277"/>
  <c r="AF142" i="277"/>
  <c r="Z218" i="277"/>
  <c r="Z178" i="277"/>
  <c r="AE218" i="277"/>
  <c r="AE178" i="277"/>
  <c r="T218" i="277"/>
  <c r="T178" i="277"/>
  <c r="G170" i="277"/>
  <c r="AM170" i="277"/>
  <c r="AB170" i="277"/>
  <c r="AH177" i="277"/>
  <c r="R177" i="277"/>
  <c r="AL175" i="277"/>
  <c r="V175" i="277"/>
  <c r="F175" i="277"/>
  <c r="Z173" i="277"/>
  <c r="J173" i="277"/>
  <c r="AD171" i="277"/>
  <c r="N171" i="277"/>
  <c r="AL169" i="277"/>
  <c r="V169" i="277"/>
  <c r="F169" i="277"/>
  <c r="Z167" i="277"/>
  <c r="J167" i="277"/>
  <c r="AH165" i="277"/>
  <c r="R165" i="277"/>
  <c r="AL163" i="277"/>
  <c r="V163" i="277"/>
  <c r="F163" i="277"/>
  <c r="AD161" i="277"/>
  <c r="N161" i="277"/>
  <c r="AH159" i="277"/>
  <c r="R159" i="277"/>
  <c r="AP157" i="277"/>
  <c r="Z157" i="277"/>
  <c r="J157" i="277"/>
  <c r="AD155" i="277"/>
  <c r="N155" i="277"/>
  <c r="AL153" i="277"/>
  <c r="V153" i="277"/>
  <c r="F153" i="277"/>
  <c r="Z151" i="277"/>
  <c r="J151" i="277"/>
  <c r="AH149" i="277"/>
  <c r="R149" i="277"/>
  <c r="AL147" i="277"/>
  <c r="V147" i="277"/>
  <c r="AD145" i="277"/>
  <c r="N145" i="277"/>
  <c r="AH143" i="277"/>
  <c r="R143" i="277"/>
  <c r="AO218" i="277"/>
  <c r="AO178" i="277"/>
  <c r="I218" i="277"/>
  <c r="I178" i="277"/>
  <c r="AH176" i="277"/>
  <c r="S176" i="277"/>
  <c r="AI176" i="277"/>
  <c r="H176" i="277"/>
  <c r="X176" i="277"/>
  <c r="AN176" i="277"/>
  <c r="M174" i="277"/>
  <c r="V172" i="277"/>
  <c r="Q170" i="277"/>
  <c r="AP168" i="277"/>
  <c r="U168" i="277"/>
  <c r="AE166" i="277"/>
  <c r="J166" i="277"/>
  <c r="AP164" i="277"/>
  <c r="U164" i="277"/>
  <c r="AP162" i="277"/>
  <c r="U162" i="277"/>
  <c r="AE160" i="277"/>
  <c r="J160" i="277"/>
  <c r="AP158" i="277"/>
  <c r="U158" i="277"/>
  <c r="AP156" i="277"/>
  <c r="U156" i="277"/>
  <c r="AE154" i="277"/>
  <c r="J154" i="277"/>
  <c r="AE152" i="277"/>
  <c r="J152" i="277"/>
  <c r="AP150" i="277"/>
  <c r="U150" i="277"/>
  <c r="AE148" i="277"/>
  <c r="J148" i="277"/>
  <c r="AP146" i="277"/>
  <c r="U146" i="277"/>
  <c r="AE144" i="277"/>
  <c r="J144" i="277"/>
  <c r="AP142" i="277"/>
  <c r="U142" i="277"/>
  <c r="U218" i="277"/>
  <c r="U178" i="277"/>
  <c r="G168" i="277"/>
  <c r="R166" i="277"/>
  <c r="L166" i="277"/>
  <c r="AB166" i="277"/>
  <c r="AR164" i="277"/>
  <c r="AQ164" i="277"/>
  <c r="AS164" i="277" s="1"/>
  <c r="P164" i="277"/>
  <c r="AF164" i="277"/>
  <c r="R162" i="277"/>
  <c r="H160" i="277"/>
  <c r="X160" i="277"/>
  <c r="AN160" i="277"/>
  <c r="M158" i="277"/>
  <c r="R156" i="277"/>
  <c r="L156" i="277"/>
  <c r="AB156" i="277"/>
  <c r="D154" i="277"/>
  <c r="T154" i="277"/>
  <c r="AJ154" i="277"/>
  <c r="AC152" i="277"/>
  <c r="AR152" i="277"/>
  <c r="P152" i="277"/>
  <c r="AF152" i="277"/>
  <c r="R150" i="277"/>
  <c r="L150" i="277"/>
  <c r="AB150" i="277"/>
  <c r="AR148" i="277"/>
  <c r="P148" i="277"/>
  <c r="AF148" i="277"/>
  <c r="D146" i="277"/>
  <c r="T146" i="277"/>
  <c r="AJ146" i="277"/>
  <c r="M144" i="277"/>
  <c r="L144" i="277"/>
  <c r="AB144" i="277"/>
  <c r="AC142" i="277"/>
  <c r="AP218" i="277"/>
  <c r="AP178" i="277"/>
  <c r="R170" i="277"/>
  <c r="AL218" i="277"/>
  <c r="AL178" i="277"/>
  <c r="F218" i="277"/>
  <c r="F178" i="277"/>
  <c r="R174" i="277"/>
  <c r="K174" i="277"/>
  <c r="AA174" i="277"/>
  <c r="C174" i="277"/>
  <c r="P174" i="277"/>
  <c r="AF174" i="277"/>
  <c r="U172" i="277"/>
  <c r="N170" i="277"/>
  <c r="AO168" i="277"/>
  <c r="S168" i="277"/>
  <c r="AI166" i="277"/>
  <c r="N166" i="277"/>
  <c r="AD164" i="277"/>
  <c r="I164" i="277"/>
  <c r="AD162" i="277"/>
  <c r="I162" i="277"/>
  <c r="Y160" i="277"/>
  <c r="Y158" i="277"/>
  <c r="AD156" i="277"/>
  <c r="I156" i="277"/>
  <c r="AO154" i="277"/>
  <c r="S154" i="277"/>
  <c r="Y152" i="277"/>
  <c r="AD150" i="277"/>
  <c r="I150" i="277"/>
  <c r="AI148" i="277"/>
  <c r="N148" i="277"/>
  <c r="Y146" i="277"/>
  <c r="S144" i="277"/>
  <c r="AD142" i="277"/>
  <c r="I142" i="277"/>
  <c r="AP172" i="277"/>
  <c r="S172" i="277"/>
  <c r="AI172" i="277"/>
  <c r="D172" i="277"/>
  <c r="T172" i="277"/>
  <c r="AJ172" i="277"/>
  <c r="M170" i="277"/>
  <c r="AC168" i="277"/>
  <c r="AR168" i="277"/>
  <c r="AQ168" i="277"/>
  <c r="AS168" i="277" s="1"/>
  <c r="P168" i="277"/>
  <c r="AF168" i="277"/>
  <c r="AC166" i="277"/>
  <c r="R164" i="277"/>
  <c r="W162" i="277"/>
  <c r="L162" i="277"/>
  <c r="AB162" i="277"/>
  <c r="AC160" i="277"/>
  <c r="D158" i="277"/>
  <c r="T158" i="277"/>
  <c r="AJ158" i="277"/>
  <c r="AC156" i="277"/>
  <c r="AC154" i="277"/>
  <c r="R152" i="277"/>
  <c r="G150" i="277"/>
  <c r="W148" i="277"/>
  <c r="AH142" i="277"/>
  <c r="H142" i="277"/>
  <c r="X142" i="277"/>
  <c r="AN142" i="277"/>
  <c r="G218" i="277"/>
  <c r="G178" i="277"/>
  <c r="W218" i="277"/>
  <c r="W178" i="277"/>
  <c r="AM218" i="277"/>
  <c r="AM178" i="277"/>
  <c r="L218" i="277"/>
  <c r="L178" i="277"/>
  <c r="AB218" i="277"/>
  <c r="AB178" i="277"/>
  <c r="B218" i="277"/>
  <c r="AQ218" i="277" s="1"/>
  <c r="AR178" i="277"/>
  <c r="AQ178" i="277"/>
  <c r="AS178" i="277" s="1"/>
  <c r="J170" i="277"/>
  <c r="O170" i="277"/>
  <c r="AE170" i="277"/>
  <c r="D170" i="277"/>
  <c r="T170" i="277"/>
  <c r="AJ170" i="277"/>
  <c r="K218" i="276"/>
  <c r="K178" i="276"/>
  <c r="AD218" i="276"/>
  <c r="AD178" i="276"/>
  <c r="AH216" i="276"/>
  <c r="AH176" i="276"/>
  <c r="Y218" i="276"/>
  <c r="Y178" i="276"/>
  <c r="Q216" i="276"/>
  <c r="Q176" i="276"/>
  <c r="J214" i="276"/>
  <c r="J174" i="276"/>
  <c r="G214" i="276"/>
  <c r="G174" i="276"/>
  <c r="AP211" i="276"/>
  <c r="AP171" i="276"/>
  <c r="AB210" i="276"/>
  <c r="AB170" i="276"/>
  <c r="V209" i="276"/>
  <c r="V169" i="276"/>
  <c r="X208" i="276"/>
  <c r="X168" i="276"/>
  <c r="AH207" i="276"/>
  <c r="AH167" i="276"/>
  <c r="AJ206" i="276"/>
  <c r="AJ166" i="276"/>
  <c r="AD205" i="276"/>
  <c r="AD165" i="276"/>
  <c r="AF204" i="276"/>
  <c r="AF164" i="276"/>
  <c r="Z203" i="276"/>
  <c r="Z163" i="276"/>
  <c r="L202" i="276"/>
  <c r="L162" i="276"/>
  <c r="F201" i="276"/>
  <c r="F161" i="276"/>
  <c r="AP199" i="276"/>
  <c r="AP159" i="276"/>
  <c r="AB198" i="276"/>
  <c r="AB158" i="276"/>
  <c r="V197" i="276"/>
  <c r="V157" i="276"/>
  <c r="X196" i="276"/>
  <c r="X156" i="276"/>
  <c r="R195" i="276"/>
  <c r="R155" i="276"/>
  <c r="J193" i="276"/>
  <c r="J153" i="276"/>
  <c r="AP191" i="276"/>
  <c r="AP151" i="276"/>
  <c r="AL189" i="276"/>
  <c r="AL149" i="276"/>
  <c r="AB188" i="276"/>
  <c r="AB148" i="276"/>
  <c r="F187" i="276"/>
  <c r="F147" i="276"/>
  <c r="H186" i="276"/>
  <c r="H146" i="276"/>
  <c r="AJ184" i="276"/>
  <c r="AJ144" i="276"/>
  <c r="AD183" i="276"/>
  <c r="AD143" i="276"/>
  <c r="AF182" i="276"/>
  <c r="AF142" i="276"/>
  <c r="K217" i="276"/>
  <c r="K177" i="276"/>
  <c r="AF217" i="276"/>
  <c r="AF177" i="276"/>
  <c r="AO217" i="276"/>
  <c r="AO177" i="276"/>
  <c r="H214" i="276"/>
  <c r="H174" i="276"/>
  <c r="AA213" i="276"/>
  <c r="AA173" i="276"/>
  <c r="AG213" i="276"/>
  <c r="AG173" i="276"/>
  <c r="AK211" i="276"/>
  <c r="AK171" i="276"/>
  <c r="AE210" i="276"/>
  <c r="AE170" i="276"/>
  <c r="Y209" i="276"/>
  <c r="Y169" i="276"/>
  <c r="S208" i="276"/>
  <c r="S168" i="276"/>
  <c r="AM206" i="276"/>
  <c r="AM166" i="276"/>
  <c r="AG205" i="276"/>
  <c r="AG165" i="276"/>
  <c r="AA204" i="276"/>
  <c r="AA164" i="276"/>
  <c r="U203" i="276"/>
  <c r="U163" i="276"/>
  <c r="O202" i="276"/>
  <c r="O162" i="276"/>
  <c r="I201" i="276"/>
  <c r="I161" i="276"/>
  <c r="AM198" i="276"/>
  <c r="AM158" i="276"/>
  <c r="AG197" i="276"/>
  <c r="AG157" i="276"/>
  <c r="AA196" i="276"/>
  <c r="AA156" i="276"/>
  <c r="U195" i="276"/>
  <c r="U155" i="276"/>
  <c r="O194" i="276"/>
  <c r="O154" i="276"/>
  <c r="I193" i="276"/>
  <c r="I153" i="276"/>
  <c r="AC191" i="276"/>
  <c r="AC151" i="276"/>
  <c r="W190" i="276"/>
  <c r="W150" i="276"/>
  <c r="Q189" i="276"/>
  <c r="Q149" i="276"/>
  <c r="K188" i="276"/>
  <c r="K148" i="276"/>
  <c r="AE186" i="276"/>
  <c r="AE146" i="276"/>
  <c r="Y185" i="276"/>
  <c r="Y145" i="276"/>
  <c r="S184" i="276"/>
  <c r="S144" i="276"/>
  <c r="W182" i="276"/>
  <c r="W142" i="276"/>
  <c r="AM215" i="276"/>
  <c r="AM175" i="276"/>
  <c r="E215" i="276"/>
  <c r="E175" i="276"/>
  <c r="W212" i="276"/>
  <c r="W172" i="276"/>
  <c r="F210" i="276"/>
  <c r="F170" i="276"/>
  <c r="J208" i="276"/>
  <c r="J168" i="276"/>
  <c r="R204" i="276"/>
  <c r="R164" i="276"/>
  <c r="AD202" i="276"/>
  <c r="AD162" i="276"/>
  <c r="J200" i="276"/>
  <c r="J160" i="276"/>
  <c r="Z198" i="276"/>
  <c r="Z158" i="276"/>
  <c r="AD192" i="276"/>
  <c r="AD152" i="276"/>
  <c r="AH190" i="276"/>
  <c r="AH150" i="276"/>
  <c r="N188" i="276"/>
  <c r="N148" i="276"/>
  <c r="R146" i="276"/>
  <c r="R186" i="276"/>
  <c r="V184" i="276"/>
  <c r="V144" i="276"/>
  <c r="AP182" i="276"/>
  <c r="AP142" i="276"/>
  <c r="Z182" i="276"/>
  <c r="Z142" i="276"/>
  <c r="AM218" i="276"/>
  <c r="AM178" i="276"/>
  <c r="W218" i="276"/>
  <c r="W178" i="276"/>
  <c r="G218" i="276"/>
  <c r="G178" i="276"/>
  <c r="AE216" i="276"/>
  <c r="AE176" i="276"/>
  <c r="O216" i="276"/>
  <c r="O176" i="276"/>
  <c r="AP218" i="276"/>
  <c r="AP178" i="276"/>
  <c r="Z218" i="276"/>
  <c r="Z178" i="276"/>
  <c r="J218" i="276"/>
  <c r="J178" i="276"/>
  <c r="AD216" i="276"/>
  <c r="AD176" i="276"/>
  <c r="N216" i="276"/>
  <c r="N176" i="276"/>
  <c r="AK218" i="276"/>
  <c r="AK178" i="276"/>
  <c r="U218" i="276"/>
  <c r="U178" i="276"/>
  <c r="E218" i="276"/>
  <c r="E178" i="276"/>
  <c r="AC216" i="276"/>
  <c r="AC176" i="276"/>
  <c r="M216" i="276"/>
  <c r="M176" i="276"/>
  <c r="AL217" i="276"/>
  <c r="AL177" i="276"/>
  <c r="AH214" i="276"/>
  <c r="AH174" i="276"/>
  <c r="E214" i="276"/>
  <c r="E174" i="276"/>
  <c r="U214" i="276"/>
  <c r="U174" i="276"/>
  <c r="AK214" i="276"/>
  <c r="AK174" i="276"/>
  <c r="K214" i="276"/>
  <c r="K174" i="276"/>
  <c r="AA214" i="276"/>
  <c r="AA174" i="276"/>
  <c r="C214" i="276"/>
  <c r="C174" i="276"/>
  <c r="AL212" i="276"/>
  <c r="AL172" i="276"/>
  <c r="N212" i="276"/>
  <c r="N172" i="276"/>
  <c r="AL211" i="276"/>
  <c r="AL171" i="276"/>
  <c r="V211" i="276"/>
  <c r="V171" i="276"/>
  <c r="F211" i="276"/>
  <c r="F171" i="276"/>
  <c r="AN210" i="276"/>
  <c r="AN170" i="276"/>
  <c r="X210" i="276"/>
  <c r="X170" i="276"/>
  <c r="H210" i="276"/>
  <c r="H170" i="276"/>
  <c r="AH209" i="276"/>
  <c r="AH169" i="276"/>
  <c r="R209" i="276"/>
  <c r="R169" i="276"/>
  <c r="AJ208" i="276"/>
  <c r="AJ168" i="276"/>
  <c r="T208" i="276"/>
  <c r="T168" i="276"/>
  <c r="D208" i="276"/>
  <c r="D168" i="276"/>
  <c r="AD207" i="276"/>
  <c r="AD167" i="276"/>
  <c r="N207" i="276"/>
  <c r="N167" i="276"/>
  <c r="AF206" i="276"/>
  <c r="AF166" i="276"/>
  <c r="P206" i="276"/>
  <c r="P166" i="276"/>
  <c r="AP205" i="276"/>
  <c r="AP165" i="276"/>
  <c r="Z205" i="276"/>
  <c r="Z165" i="276"/>
  <c r="J205" i="276"/>
  <c r="J165" i="276"/>
  <c r="AB204" i="276"/>
  <c r="AB164" i="276"/>
  <c r="L204" i="276"/>
  <c r="L164" i="276"/>
  <c r="AL203" i="276"/>
  <c r="AL163" i="276"/>
  <c r="V203" i="276"/>
  <c r="V163" i="276"/>
  <c r="F203" i="276"/>
  <c r="F163" i="276"/>
  <c r="AN202" i="276"/>
  <c r="AN162" i="276"/>
  <c r="X202" i="276"/>
  <c r="X162" i="276"/>
  <c r="H202" i="276"/>
  <c r="H162" i="276"/>
  <c r="AH201" i="276"/>
  <c r="AH161" i="276"/>
  <c r="R201" i="276"/>
  <c r="R161" i="276"/>
  <c r="AB200" i="276"/>
  <c r="AB160" i="276"/>
  <c r="L200" i="276"/>
  <c r="L160" i="276"/>
  <c r="AL199" i="276"/>
  <c r="AL159" i="276"/>
  <c r="V199" i="276"/>
  <c r="V159" i="276"/>
  <c r="F199" i="276"/>
  <c r="F159" i="276"/>
  <c r="AN198" i="276"/>
  <c r="AN158" i="276"/>
  <c r="X198" i="276"/>
  <c r="X158" i="276"/>
  <c r="H198" i="276"/>
  <c r="H158" i="276"/>
  <c r="AH197" i="276"/>
  <c r="AH157" i="276"/>
  <c r="R197" i="276"/>
  <c r="R157" i="276"/>
  <c r="AJ196" i="276"/>
  <c r="AJ156" i="276"/>
  <c r="T196" i="276"/>
  <c r="T156" i="276"/>
  <c r="D196" i="276"/>
  <c r="D156" i="276"/>
  <c r="AD195" i="276"/>
  <c r="AD155" i="276"/>
  <c r="N195" i="276"/>
  <c r="N155" i="276"/>
  <c r="AF194" i="276"/>
  <c r="AF154" i="276"/>
  <c r="P194" i="276"/>
  <c r="P154" i="276"/>
  <c r="AL193" i="276"/>
  <c r="AL153" i="276"/>
  <c r="V193" i="276"/>
  <c r="V153" i="276"/>
  <c r="F193" i="276"/>
  <c r="F153" i="276"/>
  <c r="AB192" i="276"/>
  <c r="AB152" i="276"/>
  <c r="L192" i="276"/>
  <c r="L152" i="276"/>
  <c r="AL191" i="276"/>
  <c r="AL151" i="276"/>
  <c r="V191" i="276"/>
  <c r="V151" i="276"/>
  <c r="F191" i="276"/>
  <c r="F151" i="276"/>
  <c r="AN190" i="276"/>
  <c r="AN150" i="276"/>
  <c r="X190" i="276"/>
  <c r="X150" i="276"/>
  <c r="H190" i="276"/>
  <c r="H150" i="276"/>
  <c r="AH189" i="276"/>
  <c r="AH149" i="276"/>
  <c r="R189" i="276"/>
  <c r="R149" i="276"/>
  <c r="AN188" i="276"/>
  <c r="AN148" i="276"/>
  <c r="X188" i="276"/>
  <c r="X148" i="276"/>
  <c r="H188" i="276"/>
  <c r="H148" i="276"/>
  <c r="AH187" i="276"/>
  <c r="AH147" i="276"/>
  <c r="R187" i="276"/>
  <c r="R147" i="276"/>
  <c r="AJ186" i="276"/>
  <c r="AJ146" i="276"/>
  <c r="T186" i="276"/>
  <c r="T146" i="276"/>
  <c r="D186" i="276"/>
  <c r="D146" i="276"/>
  <c r="Z185" i="276"/>
  <c r="Z145" i="276"/>
  <c r="J185" i="276"/>
  <c r="J145" i="276"/>
  <c r="AF184" i="276"/>
  <c r="AF144" i="276"/>
  <c r="P184" i="276"/>
  <c r="P144" i="276"/>
  <c r="AP183" i="276"/>
  <c r="AP143" i="276"/>
  <c r="Z183" i="276"/>
  <c r="Z143" i="276"/>
  <c r="J183" i="276"/>
  <c r="J143" i="276"/>
  <c r="AB182" i="276"/>
  <c r="AB142" i="276"/>
  <c r="L182" i="276"/>
  <c r="L142" i="276"/>
  <c r="B200" i="276"/>
  <c r="AQ200" i="276" s="1"/>
  <c r="AQ160" i="276"/>
  <c r="AS160" i="276" s="1"/>
  <c r="AR160" i="276"/>
  <c r="R217" i="276"/>
  <c r="R177" i="276"/>
  <c r="O217" i="276"/>
  <c r="O177" i="276"/>
  <c r="AE217" i="276"/>
  <c r="AE177" i="276"/>
  <c r="D217" i="276"/>
  <c r="D177" i="276"/>
  <c r="T217" i="276"/>
  <c r="T177" i="276"/>
  <c r="AJ217" i="276"/>
  <c r="AJ177" i="276"/>
  <c r="M217" i="276"/>
  <c r="M177" i="276"/>
  <c r="AC217" i="276"/>
  <c r="AC177" i="276"/>
  <c r="B217" i="276"/>
  <c r="AQ217" i="276" s="1"/>
  <c r="AR177" i="276"/>
  <c r="AQ177" i="276"/>
  <c r="AS177" i="276" s="1"/>
  <c r="AF214" i="276"/>
  <c r="AF174" i="276"/>
  <c r="AP213" i="276"/>
  <c r="AP173" i="276"/>
  <c r="J213" i="276"/>
  <c r="J173" i="276"/>
  <c r="O213" i="276"/>
  <c r="O173" i="276"/>
  <c r="AE213" i="276"/>
  <c r="AE173" i="276"/>
  <c r="E213" i="276"/>
  <c r="E173" i="276"/>
  <c r="U213" i="276"/>
  <c r="U173" i="276"/>
  <c r="AK213" i="276"/>
  <c r="AK173" i="276"/>
  <c r="AC212" i="276"/>
  <c r="AC172" i="276"/>
  <c r="H212" i="276"/>
  <c r="H172" i="276"/>
  <c r="AG211" i="276"/>
  <c r="AG171" i="276"/>
  <c r="Q211" i="276"/>
  <c r="Q171" i="276"/>
  <c r="C210" i="276"/>
  <c r="C170" i="276"/>
  <c r="AA210" i="276"/>
  <c r="AA170" i="276"/>
  <c r="K210" i="276"/>
  <c r="K170" i="276"/>
  <c r="AK209" i="276"/>
  <c r="AK169" i="276"/>
  <c r="U209" i="276"/>
  <c r="U169" i="276"/>
  <c r="E209" i="276"/>
  <c r="E169" i="276"/>
  <c r="AE208" i="276"/>
  <c r="AE168" i="276"/>
  <c r="O208" i="276"/>
  <c r="O168" i="276"/>
  <c r="AO207" i="276"/>
  <c r="AO167" i="276"/>
  <c r="Y207" i="276"/>
  <c r="Y167" i="276"/>
  <c r="I207" i="276"/>
  <c r="I167" i="276"/>
  <c r="AI206" i="276"/>
  <c r="AI166" i="276"/>
  <c r="S206" i="276"/>
  <c r="S166" i="276"/>
  <c r="AC205" i="276"/>
  <c r="AC165" i="276"/>
  <c r="M205" i="276"/>
  <c r="M165" i="276"/>
  <c r="AM204" i="276"/>
  <c r="AM164" i="276"/>
  <c r="W204" i="276"/>
  <c r="W164" i="276"/>
  <c r="G204" i="276"/>
  <c r="G164" i="276"/>
  <c r="AG203" i="276"/>
  <c r="AG163" i="276"/>
  <c r="Q203" i="276"/>
  <c r="Q163" i="276"/>
  <c r="C202" i="276"/>
  <c r="C162" i="276"/>
  <c r="AA202" i="276"/>
  <c r="AA162" i="276"/>
  <c r="K202" i="276"/>
  <c r="K162" i="276"/>
  <c r="AK201" i="276"/>
  <c r="AK161" i="276"/>
  <c r="U201" i="276"/>
  <c r="U161" i="276"/>
  <c r="E201" i="276"/>
  <c r="E161" i="276"/>
  <c r="AE200" i="276"/>
  <c r="AE160" i="276"/>
  <c r="O200" i="276"/>
  <c r="O160" i="276"/>
  <c r="AO199" i="276"/>
  <c r="AO159" i="276"/>
  <c r="Y199" i="276"/>
  <c r="Y159" i="276"/>
  <c r="I199" i="276"/>
  <c r="I159" i="276"/>
  <c r="AI198" i="276"/>
  <c r="AI158" i="276"/>
  <c r="S198" i="276"/>
  <c r="S158" i="276"/>
  <c r="AC197" i="276"/>
  <c r="AC157" i="276"/>
  <c r="M197" i="276"/>
  <c r="M157" i="276"/>
  <c r="AM196" i="276"/>
  <c r="AM156" i="276"/>
  <c r="W196" i="276"/>
  <c r="W156" i="276"/>
  <c r="G196" i="276"/>
  <c r="G156" i="276"/>
  <c r="AG195" i="276"/>
  <c r="AG155" i="276"/>
  <c r="Q195" i="276"/>
  <c r="Q155" i="276"/>
  <c r="C194" i="276"/>
  <c r="C154" i="276"/>
  <c r="AA194" i="276"/>
  <c r="AA154" i="276"/>
  <c r="K194" i="276"/>
  <c r="K154" i="276"/>
  <c r="AK193" i="276"/>
  <c r="AK153" i="276"/>
  <c r="U193" i="276"/>
  <c r="U153" i="276"/>
  <c r="E193" i="276"/>
  <c r="E153" i="276"/>
  <c r="AE192" i="276"/>
  <c r="AE152" i="276"/>
  <c r="O192" i="276"/>
  <c r="O152" i="276"/>
  <c r="AO191" i="276"/>
  <c r="AO151" i="276"/>
  <c r="Y191" i="276"/>
  <c r="Y151" i="276"/>
  <c r="I191" i="276"/>
  <c r="I151" i="276"/>
  <c r="AI190" i="276"/>
  <c r="AI150" i="276"/>
  <c r="S190" i="276"/>
  <c r="S150" i="276"/>
  <c r="AC189" i="276"/>
  <c r="AC149" i="276"/>
  <c r="M189" i="276"/>
  <c r="M149" i="276"/>
  <c r="AM188" i="276"/>
  <c r="AM148" i="276"/>
  <c r="W188" i="276"/>
  <c r="W148" i="276"/>
  <c r="G188" i="276"/>
  <c r="G148" i="276"/>
  <c r="AG187" i="276"/>
  <c r="AG147" i="276"/>
  <c r="Q187" i="276"/>
  <c r="Q147" i="276"/>
  <c r="C186" i="276"/>
  <c r="C146" i="276"/>
  <c r="AA186" i="276"/>
  <c r="AA146" i="276"/>
  <c r="K186" i="276"/>
  <c r="K146" i="276"/>
  <c r="AK185" i="276"/>
  <c r="AK145" i="276"/>
  <c r="U185" i="276"/>
  <c r="U145" i="276"/>
  <c r="E185" i="276"/>
  <c r="E145" i="276"/>
  <c r="AE184" i="276"/>
  <c r="AE144" i="276"/>
  <c r="O184" i="276"/>
  <c r="O144" i="276"/>
  <c r="AO183" i="276"/>
  <c r="AO143" i="276"/>
  <c r="Y183" i="276"/>
  <c r="Y143" i="276"/>
  <c r="I183" i="276"/>
  <c r="I143" i="276"/>
  <c r="AI182" i="276"/>
  <c r="AI142" i="276"/>
  <c r="S182" i="276"/>
  <c r="S142" i="276"/>
  <c r="AH215" i="276"/>
  <c r="AH175" i="276"/>
  <c r="K215" i="276"/>
  <c r="K175" i="276"/>
  <c r="AA215" i="276"/>
  <c r="AA175" i="276"/>
  <c r="C215" i="276"/>
  <c r="C175" i="276"/>
  <c r="P215" i="276"/>
  <c r="P175" i="276"/>
  <c r="AF215" i="276"/>
  <c r="AF175" i="276"/>
  <c r="I215" i="276"/>
  <c r="I175" i="276"/>
  <c r="Y215" i="276"/>
  <c r="Y175" i="276"/>
  <c r="AO215" i="276"/>
  <c r="AO175" i="276"/>
  <c r="F215" i="276"/>
  <c r="F175" i="276"/>
  <c r="V212" i="276"/>
  <c r="V172" i="276"/>
  <c r="AG212" i="276"/>
  <c r="AG172" i="276"/>
  <c r="K212" i="276"/>
  <c r="K172" i="276"/>
  <c r="AA212" i="276"/>
  <c r="AA172" i="276"/>
  <c r="C212" i="276"/>
  <c r="C172" i="276"/>
  <c r="AH210" i="276"/>
  <c r="AH170" i="276"/>
  <c r="R210" i="276"/>
  <c r="R170" i="276"/>
  <c r="AL208" i="276"/>
  <c r="AL168" i="276"/>
  <c r="V208" i="276"/>
  <c r="V168" i="276"/>
  <c r="F208" i="276"/>
  <c r="F168" i="276"/>
  <c r="AP206" i="276"/>
  <c r="AP166" i="276"/>
  <c r="Z206" i="276"/>
  <c r="Z166" i="276"/>
  <c r="J206" i="276"/>
  <c r="J166" i="276"/>
  <c r="AD204" i="276"/>
  <c r="AD164" i="276"/>
  <c r="N204" i="276"/>
  <c r="N164" i="276"/>
  <c r="AP202" i="276"/>
  <c r="AP162" i="276"/>
  <c r="Z202" i="276"/>
  <c r="Z162" i="276"/>
  <c r="J202" i="276"/>
  <c r="J162" i="276"/>
  <c r="AL200" i="276"/>
  <c r="AL160" i="276"/>
  <c r="V200" i="276"/>
  <c r="V160" i="276"/>
  <c r="F200" i="276"/>
  <c r="F160" i="276"/>
  <c r="AL198" i="276"/>
  <c r="AL158" i="276"/>
  <c r="V198" i="276"/>
  <c r="V158" i="276"/>
  <c r="F198" i="276"/>
  <c r="F158" i="276"/>
  <c r="AP156" i="276"/>
  <c r="AP196" i="276"/>
  <c r="Z156" i="276"/>
  <c r="Z196" i="276"/>
  <c r="J196" i="276"/>
  <c r="J156" i="276"/>
  <c r="AD194" i="276"/>
  <c r="AD154" i="276"/>
  <c r="N194" i="276"/>
  <c r="N154" i="276"/>
  <c r="AP192" i="276"/>
  <c r="AP152" i="276"/>
  <c r="Z192" i="276"/>
  <c r="Z152" i="276"/>
  <c r="J192" i="276"/>
  <c r="J152" i="276"/>
  <c r="AD150" i="276"/>
  <c r="AD190" i="276"/>
  <c r="N190" i="276"/>
  <c r="N150" i="276"/>
  <c r="AP188" i="276"/>
  <c r="AP148" i="276"/>
  <c r="Z188" i="276"/>
  <c r="Z148" i="276"/>
  <c r="J188" i="276"/>
  <c r="J148" i="276"/>
  <c r="AD186" i="276"/>
  <c r="AD146" i="276"/>
  <c r="N186" i="276"/>
  <c r="N146" i="276"/>
  <c r="AH184" i="276"/>
  <c r="AH144" i="276"/>
  <c r="R184" i="276"/>
  <c r="R144" i="276"/>
  <c r="AL182" i="276"/>
  <c r="AL142" i="276"/>
  <c r="V182" i="276"/>
  <c r="V142" i="276"/>
  <c r="F182" i="276"/>
  <c r="F142" i="276"/>
  <c r="C218" i="276"/>
  <c r="C178" i="276"/>
  <c r="AI216" i="276"/>
  <c r="AI176" i="276"/>
  <c r="AO218" i="276"/>
  <c r="AO178" i="276"/>
  <c r="AG216" i="276"/>
  <c r="AG176" i="276"/>
  <c r="Q214" i="276"/>
  <c r="Q174" i="276"/>
  <c r="W214" i="276"/>
  <c r="W174" i="276"/>
  <c r="T212" i="276"/>
  <c r="T172" i="276"/>
  <c r="J211" i="276"/>
  <c r="J171" i="276"/>
  <c r="L210" i="276"/>
  <c r="L170" i="276"/>
  <c r="F209" i="276"/>
  <c r="F169" i="276"/>
  <c r="H208" i="276"/>
  <c r="H168" i="276"/>
  <c r="D206" i="276"/>
  <c r="D166" i="276"/>
  <c r="AP203" i="276"/>
  <c r="AP163" i="276"/>
  <c r="AL201" i="276"/>
  <c r="AL161" i="276"/>
  <c r="AF200" i="276"/>
  <c r="AF160" i="276"/>
  <c r="Z199" i="276"/>
  <c r="Z159" i="276"/>
  <c r="AL197" i="276"/>
  <c r="AL157" i="276"/>
  <c r="AN196" i="276"/>
  <c r="AN156" i="276"/>
  <c r="AH195" i="276"/>
  <c r="AH155" i="276"/>
  <c r="T194" i="276"/>
  <c r="T154" i="276"/>
  <c r="Z193" i="276"/>
  <c r="Z153" i="276"/>
  <c r="P192" i="276"/>
  <c r="P152" i="276"/>
  <c r="J151" i="276"/>
  <c r="J191" i="276"/>
  <c r="L190" i="276"/>
  <c r="L150" i="276"/>
  <c r="F189" i="276"/>
  <c r="F149" i="276"/>
  <c r="AL187" i="276"/>
  <c r="AL147" i="276"/>
  <c r="AN186" i="276"/>
  <c r="AN146" i="276"/>
  <c r="AD185" i="276"/>
  <c r="AD145" i="276"/>
  <c r="T184" i="276"/>
  <c r="T144" i="276"/>
  <c r="N183" i="276"/>
  <c r="N143" i="276"/>
  <c r="AA217" i="276"/>
  <c r="AA177" i="276"/>
  <c r="P217" i="276"/>
  <c r="P177" i="276"/>
  <c r="I217" i="276"/>
  <c r="I177" i="276"/>
  <c r="R213" i="276"/>
  <c r="R173" i="276"/>
  <c r="C213" i="276"/>
  <c r="C173" i="276"/>
  <c r="AJ212" i="276"/>
  <c r="AJ172" i="276"/>
  <c r="U211" i="276"/>
  <c r="U171" i="276"/>
  <c r="O210" i="276"/>
  <c r="O170" i="276"/>
  <c r="I209" i="276"/>
  <c r="I169" i="276"/>
  <c r="AC207" i="276"/>
  <c r="AC167" i="276"/>
  <c r="W206" i="276"/>
  <c r="W166" i="276"/>
  <c r="Q205" i="276"/>
  <c r="Q165" i="276"/>
  <c r="K204" i="276"/>
  <c r="K164" i="276"/>
  <c r="E203" i="276"/>
  <c r="E163" i="276"/>
  <c r="AO201" i="276"/>
  <c r="AO161" i="276"/>
  <c r="AI200" i="276"/>
  <c r="AI160" i="276"/>
  <c r="AC199" i="276"/>
  <c r="AC159" i="276"/>
  <c r="W198" i="276"/>
  <c r="W158" i="276"/>
  <c r="Q197" i="276"/>
  <c r="Q157" i="276"/>
  <c r="K196" i="276"/>
  <c r="K156" i="276"/>
  <c r="E195" i="276"/>
  <c r="E155" i="276"/>
  <c r="AO193" i="276"/>
  <c r="AO153" i="276"/>
  <c r="AI192" i="276"/>
  <c r="AI152" i="276"/>
  <c r="AM190" i="276"/>
  <c r="AM150" i="276"/>
  <c r="AG189" i="276"/>
  <c r="AG149" i="276"/>
  <c r="AA188" i="276"/>
  <c r="AA148" i="276"/>
  <c r="U187" i="276"/>
  <c r="U147" i="276"/>
  <c r="O186" i="276"/>
  <c r="O146" i="276"/>
  <c r="I185" i="276"/>
  <c r="I145" i="276"/>
  <c r="AC183" i="276"/>
  <c r="AC143" i="276"/>
  <c r="AM182" i="276"/>
  <c r="AM142" i="276"/>
  <c r="G215" i="276"/>
  <c r="G175" i="276"/>
  <c r="L215" i="276"/>
  <c r="L175" i="276"/>
  <c r="AK215" i="276"/>
  <c r="AK175" i="276"/>
  <c r="AB212" i="276"/>
  <c r="AB172" i="276"/>
  <c r="G212" i="276"/>
  <c r="G172" i="276"/>
  <c r="V210" i="276"/>
  <c r="V170" i="276"/>
  <c r="Z208" i="276"/>
  <c r="Z168" i="276"/>
  <c r="N206" i="276"/>
  <c r="N166" i="276"/>
  <c r="AH204" i="276"/>
  <c r="AH164" i="276"/>
  <c r="AP200" i="276"/>
  <c r="AP160" i="276"/>
  <c r="AP198" i="276"/>
  <c r="AP158" i="276"/>
  <c r="N196" i="276"/>
  <c r="N156" i="276"/>
  <c r="R194" i="276"/>
  <c r="R154" i="276"/>
  <c r="N192" i="276"/>
  <c r="N152" i="276"/>
  <c r="R190" i="276"/>
  <c r="R150" i="276"/>
  <c r="AD188" i="276"/>
  <c r="AD148" i="276"/>
  <c r="AH186" i="276"/>
  <c r="AH146" i="276"/>
  <c r="AL184" i="276"/>
  <c r="AL144" i="276"/>
  <c r="F184" i="276"/>
  <c r="F144" i="276"/>
  <c r="J182" i="276"/>
  <c r="J142" i="276"/>
  <c r="AI218" i="276"/>
  <c r="AI178" i="276"/>
  <c r="S218" i="276"/>
  <c r="S178" i="276"/>
  <c r="AA216" i="276"/>
  <c r="AA176" i="276"/>
  <c r="K216" i="276"/>
  <c r="K176" i="276"/>
  <c r="AL218" i="276"/>
  <c r="AL178" i="276"/>
  <c r="V218" i="276"/>
  <c r="V178" i="276"/>
  <c r="F218" i="276"/>
  <c r="F178" i="276"/>
  <c r="AP216" i="276"/>
  <c r="AP176" i="276"/>
  <c r="Z216" i="276"/>
  <c r="Z176" i="276"/>
  <c r="J216" i="276"/>
  <c r="J176" i="276"/>
  <c r="AG218" i="276"/>
  <c r="AG178" i="276"/>
  <c r="Q218" i="276"/>
  <c r="Q178" i="276"/>
  <c r="AO216" i="276"/>
  <c r="AO176" i="276"/>
  <c r="Y216" i="276"/>
  <c r="Y176" i="276"/>
  <c r="I216" i="276"/>
  <c r="I176" i="276"/>
  <c r="V217" i="276"/>
  <c r="V177" i="276"/>
  <c r="AD215" i="276"/>
  <c r="AD175" i="276"/>
  <c r="Z214" i="276"/>
  <c r="Z174" i="276"/>
  <c r="I214" i="276"/>
  <c r="I174" i="276"/>
  <c r="Y214" i="276"/>
  <c r="Y174" i="276"/>
  <c r="AO214" i="276"/>
  <c r="AO174" i="276"/>
  <c r="O214" i="276"/>
  <c r="O174" i="276"/>
  <c r="AE214" i="276"/>
  <c r="AE174" i="276"/>
  <c r="B214" i="276"/>
  <c r="AQ214" i="276" s="1"/>
  <c r="AQ174" i="276"/>
  <c r="AS174" i="276" s="1"/>
  <c r="AR174" i="276"/>
  <c r="AD212" i="276"/>
  <c r="AD172" i="276"/>
  <c r="I212" i="276"/>
  <c r="I172" i="276"/>
  <c r="AH211" i="276"/>
  <c r="AH171" i="276"/>
  <c r="R211" i="276"/>
  <c r="R171" i="276"/>
  <c r="AJ210" i="276"/>
  <c r="AJ170" i="276"/>
  <c r="T210" i="276"/>
  <c r="T170" i="276"/>
  <c r="D210" i="276"/>
  <c r="D170" i="276"/>
  <c r="AD209" i="276"/>
  <c r="AD169" i="276"/>
  <c r="N209" i="276"/>
  <c r="N169" i="276"/>
  <c r="AF208" i="276"/>
  <c r="AF168" i="276"/>
  <c r="P208" i="276"/>
  <c r="P168" i="276"/>
  <c r="AP207" i="276"/>
  <c r="AP167" i="276"/>
  <c r="Z207" i="276"/>
  <c r="Z167" i="276"/>
  <c r="J207" i="276"/>
  <c r="J167" i="276"/>
  <c r="AB206" i="276"/>
  <c r="AB166" i="276"/>
  <c r="L206" i="276"/>
  <c r="L166" i="276"/>
  <c r="AL205" i="276"/>
  <c r="AL165" i="276"/>
  <c r="V205" i="276"/>
  <c r="V165" i="276"/>
  <c r="F205" i="276"/>
  <c r="F165" i="276"/>
  <c r="AN204" i="276"/>
  <c r="AN164" i="276"/>
  <c r="X204" i="276"/>
  <c r="X164" i="276"/>
  <c r="H204" i="276"/>
  <c r="H164" i="276"/>
  <c r="AH203" i="276"/>
  <c r="AH163" i="276"/>
  <c r="R203" i="276"/>
  <c r="R163" i="276"/>
  <c r="AJ202" i="276"/>
  <c r="AJ162" i="276"/>
  <c r="T202" i="276"/>
  <c r="T162" i="276"/>
  <c r="D202" i="276"/>
  <c r="D162" i="276"/>
  <c r="AD201" i="276"/>
  <c r="AD161" i="276"/>
  <c r="N201" i="276"/>
  <c r="N161" i="276"/>
  <c r="X200" i="276"/>
  <c r="X160" i="276"/>
  <c r="H200" i="276"/>
  <c r="H160" i="276"/>
  <c r="AH199" i="276"/>
  <c r="AH159" i="276"/>
  <c r="R199" i="276"/>
  <c r="R159" i="276"/>
  <c r="AJ198" i="276"/>
  <c r="AJ158" i="276"/>
  <c r="T198" i="276"/>
  <c r="T158" i="276"/>
  <c r="D198" i="276"/>
  <c r="D158" i="276"/>
  <c r="AD197" i="276"/>
  <c r="AD157" i="276"/>
  <c r="N197" i="276"/>
  <c r="N157" i="276"/>
  <c r="AF196" i="276"/>
  <c r="AF156" i="276"/>
  <c r="P196" i="276"/>
  <c r="P156" i="276"/>
  <c r="AP195" i="276"/>
  <c r="AP155" i="276"/>
  <c r="Z195" i="276"/>
  <c r="Z155" i="276"/>
  <c r="J195" i="276"/>
  <c r="J155" i="276"/>
  <c r="AB194" i="276"/>
  <c r="AB154" i="276"/>
  <c r="L194" i="276"/>
  <c r="L154" i="276"/>
  <c r="AH193" i="276"/>
  <c r="AH153" i="276"/>
  <c r="R193" i="276"/>
  <c r="R153" i="276"/>
  <c r="AN192" i="276"/>
  <c r="AN152" i="276"/>
  <c r="X192" i="276"/>
  <c r="X152" i="276"/>
  <c r="H192" i="276"/>
  <c r="H152" i="276"/>
  <c r="AH191" i="276"/>
  <c r="AH151" i="276"/>
  <c r="R191" i="276"/>
  <c r="R151" i="276"/>
  <c r="AJ190" i="276"/>
  <c r="AJ150" i="276"/>
  <c r="T190" i="276"/>
  <c r="T150" i="276"/>
  <c r="D190" i="276"/>
  <c r="D150" i="276"/>
  <c r="AD189" i="276"/>
  <c r="AD149" i="276"/>
  <c r="N189" i="276"/>
  <c r="N149" i="276"/>
  <c r="AJ188" i="276"/>
  <c r="AJ148" i="276"/>
  <c r="T188" i="276"/>
  <c r="T148" i="276"/>
  <c r="D188" i="276"/>
  <c r="D148" i="276"/>
  <c r="AD187" i="276"/>
  <c r="AD147" i="276"/>
  <c r="N187" i="276"/>
  <c r="N147" i="276"/>
  <c r="AF186" i="276"/>
  <c r="AF146" i="276"/>
  <c r="P186" i="276"/>
  <c r="P146" i="276"/>
  <c r="AL185" i="276"/>
  <c r="AL145" i="276"/>
  <c r="V185" i="276"/>
  <c r="V145" i="276"/>
  <c r="F185" i="276"/>
  <c r="F145" i="276"/>
  <c r="AB184" i="276"/>
  <c r="AB144" i="276"/>
  <c r="L184" i="276"/>
  <c r="L144" i="276"/>
  <c r="AL183" i="276"/>
  <c r="AL143" i="276"/>
  <c r="V183" i="276"/>
  <c r="V143" i="276"/>
  <c r="F183" i="276"/>
  <c r="F143" i="276"/>
  <c r="AN182" i="276"/>
  <c r="AN142" i="276"/>
  <c r="X182" i="276"/>
  <c r="X142" i="276"/>
  <c r="H182" i="276"/>
  <c r="H142" i="276"/>
  <c r="B185" i="276"/>
  <c r="AQ185" i="276" s="1"/>
  <c r="AR145" i="276"/>
  <c r="AQ145" i="276"/>
  <c r="AS145" i="276" s="1"/>
  <c r="S217" i="276"/>
  <c r="S177" i="276"/>
  <c r="AI217" i="276"/>
  <c r="AI177" i="276"/>
  <c r="H217" i="276"/>
  <c r="H177" i="276"/>
  <c r="X217" i="276"/>
  <c r="X177" i="276"/>
  <c r="AN217" i="276"/>
  <c r="AN177" i="276"/>
  <c r="Q217" i="276"/>
  <c r="Q177" i="276"/>
  <c r="AG217" i="276"/>
  <c r="AG177" i="276"/>
  <c r="AP215" i="276"/>
  <c r="AP175" i="276"/>
  <c r="X214" i="276"/>
  <c r="X174" i="276"/>
  <c r="AH213" i="276"/>
  <c r="AH173" i="276"/>
  <c r="S213" i="276"/>
  <c r="S173" i="276"/>
  <c r="AI213" i="276"/>
  <c r="AI173" i="276"/>
  <c r="I213" i="276"/>
  <c r="I173" i="276"/>
  <c r="Y213" i="276"/>
  <c r="Y173" i="276"/>
  <c r="AO213" i="276"/>
  <c r="AO173" i="276"/>
  <c r="X212" i="276"/>
  <c r="X172" i="276"/>
  <c r="AC211" i="276"/>
  <c r="AC171" i="276"/>
  <c r="M211" i="276"/>
  <c r="M171" i="276"/>
  <c r="AM210" i="276"/>
  <c r="AM170" i="276"/>
  <c r="W210" i="276"/>
  <c r="W170" i="276"/>
  <c r="G210" i="276"/>
  <c r="G170" i="276"/>
  <c r="AG209" i="276"/>
  <c r="AG169" i="276"/>
  <c r="Q209" i="276"/>
  <c r="Q169" i="276"/>
  <c r="C208" i="276"/>
  <c r="C168" i="276"/>
  <c r="AA208" i="276"/>
  <c r="AA168" i="276"/>
  <c r="K208" i="276"/>
  <c r="K168" i="276"/>
  <c r="AK207" i="276"/>
  <c r="AK167" i="276"/>
  <c r="U207" i="276"/>
  <c r="U167" i="276"/>
  <c r="E207" i="276"/>
  <c r="E167" i="276"/>
  <c r="AE206" i="276"/>
  <c r="AE166" i="276"/>
  <c r="O206" i="276"/>
  <c r="O166" i="276"/>
  <c r="AO205" i="276"/>
  <c r="AO165" i="276"/>
  <c r="Y205" i="276"/>
  <c r="Y165" i="276"/>
  <c r="I205" i="276"/>
  <c r="I165" i="276"/>
  <c r="AI204" i="276"/>
  <c r="AI164" i="276"/>
  <c r="S204" i="276"/>
  <c r="S164" i="276"/>
  <c r="AC203" i="276"/>
  <c r="AC163" i="276"/>
  <c r="M203" i="276"/>
  <c r="M163" i="276"/>
  <c r="AM202" i="276"/>
  <c r="AM162" i="276"/>
  <c r="W202" i="276"/>
  <c r="W162" i="276"/>
  <c r="G202" i="276"/>
  <c r="G162" i="276"/>
  <c r="AG201" i="276"/>
  <c r="AG161" i="276"/>
  <c r="Q201" i="276"/>
  <c r="Q161" i="276"/>
  <c r="C200" i="276"/>
  <c r="C160" i="276"/>
  <c r="AA200" i="276"/>
  <c r="AA160" i="276"/>
  <c r="K200" i="276"/>
  <c r="K160" i="276"/>
  <c r="AK199" i="276"/>
  <c r="AK159" i="276"/>
  <c r="U199" i="276"/>
  <c r="U159" i="276"/>
  <c r="E199" i="276"/>
  <c r="E159" i="276"/>
  <c r="AE198" i="276"/>
  <c r="AE158" i="276"/>
  <c r="O198" i="276"/>
  <c r="O158" i="276"/>
  <c r="AO197" i="276"/>
  <c r="AO157" i="276"/>
  <c r="Y197" i="276"/>
  <c r="Y157" i="276"/>
  <c r="I197" i="276"/>
  <c r="I157" i="276"/>
  <c r="AI196" i="276"/>
  <c r="AI156" i="276"/>
  <c r="S196" i="276"/>
  <c r="S156" i="276"/>
  <c r="AC195" i="276"/>
  <c r="AC155" i="276"/>
  <c r="M195" i="276"/>
  <c r="M155" i="276"/>
  <c r="AM194" i="276"/>
  <c r="AM154" i="276"/>
  <c r="W194" i="276"/>
  <c r="W154" i="276"/>
  <c r="G194" i="276"/>
  <c r="G154" i="276"/>
  <c r="AG193" i="276"/>
  <c r="AG153" i="276"/>
  <c r="Q193" i="276"/>
  <c r="Q153" i="276"/>
  <c r="C192" i="276"/>
  <c r="C152" i="276"/>
  <c r="AA192" i="276"/>
  <c r="AA152" i="276"/>
  <c r="K192" i="276"/>
  <c r="K152" i="276"/>
  <c r="AK191" i="276"/>
  <c r="AK151" i="276"/>
  <c r="U191" i="276"/>
  <c r="U151" i="276"/>
  <c r="E191" i="276"/>
  <c r="E151" i="276"/>
  <c r="AE190" i="276"/>
  <c r="AE150" i="276"/>
  <c r="O190" i="276"/>
  <c r="O150" i="276"/>
  <c r="AO189" i="276"/>
  <c r="AO149" i="276"/>
  <c r="Y189" i="276"/>
  <c r="Y149" i="276"/>
  <c r="I189" i="276"/>
  <c r="I149" i="276"/>
  <c r="AI188" i="276"/>
  <c r="AI148" i="276"/>
  <c r="S188" i="276"/>
  <c r="S148" i="276"/>
  <c r="AC187" i="276"/>
  <c r="AC147" i="276"/>
  <c r="M187" i="276"/>
  <c r="M147" i="276"/>
  <c r="AM186" i="276"/>
  <c r="AM146" i="276"/>
  <c r="W186" i="276"/>
  <c r="W146" i="276"/>
  <c r="G186" i="276"/>
  <c r="G146" i="276"/>
  <c r="AG185" i="276"/>
  <c r="AG145" i="276"/>
  <c r="Q185" i="276"/>
  <c r="Q145" i="276"/>
  <c r="C184" i="276"/>
  <c r="C144" i="276"/>
  <c r="AA184" i="276"/>
  <c r="AA144" i="276"/>
  <c r="K184" i="276"/>
  <c r="K144" i="276"/>
  <c r="AK183" i="276"/>
  <c r="AK143" i="276"/>
  <c r="U183" i="276"/>
  <c r="U143" i="276"/>
  <c r="E183" i="276"/>
  <c r="E143" i="276"/>
  <c r="AE182" i="276"/>
  <c r="AE142" i="276"/>
  <c r="O182" i="276"/>
  <c r="O142" i="276"/>
  <c r="R215" i="276"/>
  <c r="R175" i="276"/>
  <c r="O215" i="276"/>
  <c r="O175" i="276"/>
  <c r="AE215" i="276"/>
  <c r="AE175" i="276"/>
  <c r="D215" i="276"/>
  <c r="D175" i="276"/>
  <c r="T215" i="276"/>
  <c r="T175" i="276"/>
  <c r="AJ215" i="276"/>
  <c r="AJ175" i="276"/>
  <c r="M215" i="276"/>
  <c r="M175" i="276"/>
  <c r="AC215" i="276"/>
  <c r="AC175" i="276"/>
  <c r="B215" i="276"/>
  <c r="AQ215" i="276" s="1"/>
  <c r="AQ175" i="276"/>
  <c r="AS175" i="276" s="1"/>
  <c r="AR175" i="276"/>
  <c r="AP212" i="276"/>
  <c r="AP172" i="276"/>
  <c r="Q212" i="276"/>
  <c r="Q172" i="276"/>
  <c r="AK212" i="276"/>
  <c r="AK172" i="276"/>
  <c r="O212" i="276"/>
  <c r="O172" i="276"/>
  <c r="AE212" i="276"/>
  <c r="AE172" i="276"/>
  <c r="B212" i="276"/>
  <c r="AQ212" i="276" s="1"/>
  <c r="AQ172" i="276"/>
  <c r="AS172" i="276" s="1"/>
  <c r="AR172" i="276"/>
  <c r="AD210" i="276"/>
  <c r="AD170" i="276"/>
  <c r="N210" i="276"/>
  <c r="N170" i="276"/>
  <c r="AH208" i="276"/>
  <c r="AH168" i="276"/>
  <c r="R208" i="276"/>
  <c r="R168" i="276"/>
  <c r="AL206" i="276"/>
  <c r="AL166" i="276"/>
  <c r="V206" i="276"/>
  <c r="V166" i="276"/>
  <c r="F206" i="276"/>
  <c r="F166" i="276"/>
  <c r="AP204" i="276"/>
  <c r="AP164" i="276"/>
  <c r="Z204" i="276"/>
  <c r="Z164" i="276"/>
  <c r="J204" i="276"/>
  <c r="J164" i="276"/>
  <c r="AL202" i="276"/>
  <c r="AL162" i="276"/>
  <c r="V202" i="276"/>
  <c r="V162" i="276"/>
  <c r="F202" i="276"/>
  <c r="F162" i="276"/>
  <c r="AH160" i="276"/>
  <c r="AH200" i="276"/>
  <c r="R200" i="276"/>
  <c r="R160" i="276"/>
  <c r="AH198" i="276"/>
  <c r="AH158" i="276"/>
  <c r="R198" i="276"/>
  <c r="R158" i="276"/>
  <c r="AL196" i="276"/>
  <c r="AL156" i="276"/>
  <c r="V196" i="276"/>
  <c r="V156" i="276"/>
  <c r="F196" i="276"/>
  <c r="F156" i="276"/>
  <c r="AP194" i="276"/>
  <c r="AP154" i="276"/>
  <c r="Z194" i="276"/>
  <c r="Z154" i="276"/>
  <c r="J194" i="276"/>
  <c r="J154" i="276"/>
  <c r="AL192" i="276"/>
  <c r="AL152" i="276"/>
  <c r="V192" i="276"/>
  <c r="V152" i="276"/>
  <c r="F152" i="276"/>
  <c r="F192" i="276"/>
  <c r="AP190" i="276"/>
  <c r="AP150" i="276"/>
  <c r="Z150" i="276"/>
  <c r="Z190" i="276"/>
  <c r="J190" i="276"/>
  <c r="J150" i="276"/>
  <c r="AL188" i="276"/>
  <c r="AL148" i="276"/>
  <c r="V188" i="276"/>
  <c r="V148" i="276"/>
  <c r="F188" i="276"/>
  <c r="F148" i="276"/>
  <c r="AP186" i="276"/>
  <c r="AP146" i="276"/>
  <c r="Z186" i="276"/>
  <c r="Z146" i="276"/>
  <c r="J186" i="276"/>
  <c r="J146" i="276"/>
  <c r="AD184" i="276"/>
  <c r="AD144" i="276"/>
  <c r="N184" i="276"/>
  <c r="N144" i="276"/>
  <c r="AH182" i="276"/>
  <c r="AH142" i="276"/>
  <c r="R182" i="276"/>
  <c r="R142" i="276"/>
  <c r="AA218" i="276"/>
  <c r="AA178" i="276"/>
  <c r="S216" i="276"/>
  <c r="S176" i="276"/>
  <c r="N218" i="276"/>
  <c r="N178" i="276"/>
  <c r="R216" i="276"/>
  <c r="R176" i="276"/>
  <c r="I218" i="276"/>
  <c r="I178" i="276"/>
  <c r="AP214" i="276"/>
  <c r="AP174" i="276"/>
  <c r="AG214" i="276"/>
  <c r="AG174" i="276"/>
  <c r="AM214" i="276"/>
  <c r="AM174" i="276"/>
  <c r="Z211" i="276"/>
  <c r="Z171" i="276"/>
  <c r="AL209" i="276"/>
  <c r="AL169" i="276"/>
  <c r="AN208" i="276"/>
  <c r="AN168" i="276"/>
  <c r="R207" i="276"/>
  <c r="R167" i="276"/>
  <c r="T206" i="276"/>
  <c r="T166" i="276"/>
  <c r="N205" i="276"/>
  <c r="N165" i="276"/>
  <c r="P204" i="276"/>
  <c r="P164" i="276"/>
  <c r="J203" i="276"/>
  <c r="J163" i="276"/>
  <c r="AB202" i="276"/>
  <c r="AB162" i="276"/>
  <c r="V201" i="276"/>
  <c r="V161" i="276"/>
  <c r="P200" i="276"/>
  <c r="P160" i="276"/>
  <c r="J199" i="276"/>
  <c r="J159" i="276"/>
  <c r="L198" i="276"/>
  <c r="L158" i="276"/>
  <c r="F197" i="276"/>
  <c r="F157" i="276"/>
  <c r="H196" i="276"/>
  <c r="H156" i="276"/>
  <c r="AJ194" i="276"/>
  <c r="AJ154" i="276"/>
  <c r="D194" i="276"/>
  <c r="D154" i="276"/>
  <c r="AF192" i="276"/>
  <c r="AF152" i="276"/>
  <c r="Z151" i="276"/>
  <c r="Z191" i="276"/>
  <c r="AB190" i="276"/>
  <c r="AB150" i="276"/>
  <c r="V189" i="276"/>
  <c r="V149" i="276"/>
  <c r="L188" i="276"/>
  <c r="L148" i="276"/>
  <c r="V187" i="276"/>
  <c r="V147" i="276"/>
  <c r="X186" i="276"/>
  <c r="X146" i="276"/>
  <c r="N185" i="276"/>
  <c r="N145" i="276"/>
  <c r="D184" i="276"/>
  <c r="D144" i="276"/>
  <c r="P182" i="276"/>
  <c r="P142" i="276"/>
  <c r="AH217" i="276"/>
  <c r="AH177" i="276"/>
  <c r="C217" i="276"/>
  <c r="C177" i="276"/>
  <c r="Y217" i="276"/>
  <c r="Y177" i="276"/>
  <c r="J215" i="276"/>
  <c r="J175" i="276"/>
  <c r="K213" i="276"/>
  <c r="K173" i="276"/>
  <c r="Q213" i="276"/>
  <c r="Q173" i="276"/>
  <c r="M212" i="276"/>
  <c r="M172" i="276"/>
  <c r="E211" i="276"/>
  <c r="E171" i="276"/>
  <c r="AO209" i="276"/>
  <c r="AO169" i="276"/>
  <c r="AI208" i="276"/>
  <c r="AI168" i="276"/>
  <c r="M207" i="276"/>
  <c r="M167" i="276"/>
  <c r="G206" i="276"/>
  <c r="G166" i="276"/>
  <c r="C204" i="276"/>
  <c r="C164" i="276"/>
  <c r="AK203" i="276"/>
  <c r="AK163" i="276"/>
  <c r="AE202" i="276"/>
  <c r="AE162" i="276"/>
  <c r="Y201" i="276"/>
  <c r="Y161" i="276"/>
  <c r="S200" i="276"/>
  <c r="S160" i="276"/>
  <c r="M199" i="276"/>
  <c r="M159" i="276"/>
  <c r="G198" i="276"/>
  <c r="G158" i="276"/>
  <c r="C196" i="276"/>
  <c r="C156" i="276"/>
  <c r="AK195" i="276"/>
  <c r="AK155" i="276"/>
  <c r="AE194" i="276"/>
  <c r="AE154" i="276"/>
  <c r="Y193" i="276"/>
  <c r="Y153" i="276"/>
  <c r="S192" i="276"/>
  <c r="S152" i="276"/>
  <c r="M191" i="276"/>
  <c r="M151" i="276"/>
  <c r="G190" i="276"/>
  <c r="G150" i="276"/>
  <c r="C188" i="276"/>
  <c r="C148" i="276"/>
  <c r="AK187" i="276"/>
  <c r="AK147" i="276"/>
  <c r="E187" i="276"/>
  <c r="E147" i="276"/>
  <c r="AO185" i="276"/>
  <c r="AO145" i="276"/>
  <c r="AI184" i="276"/>
  <c r="AI144" i="276"/>
  <c r="M183" i="276"/>
  <c r="M143" i="276"/>
  <c r="G182" i="276"/>
  <c r="G142" i="276"/>
  <c r="B219" i="276"/>
  <c r="AQ179" i="276"/>
  <c r="W215" i="276"/>
  <c r="W175" i="276"/>
  <c r="AB215" i="276"/>
  <c r="AB175" i="276"/>
  <c r="U215" i="276"/>
  <c r="U175" i="276"/>
  <c r="V215" i="276"/>
  <c r="V175" i="276"/>
  <c r="F212" i="276"/>
  <c r="F172" i="276"/>
  <c r="AM212" i="276"/>
  <c r="AM172" i="276"/>
  <c r="AL210" i="276"/>
  <c r="AL170" i="276"/>
  <c r="AP208" i="276"/>
  <c r="AP168" i="276"/>
  <c r="AD206" i="276"/>
  <c r="AD166" i="276"/>
  <c r="N162" i="276"/>
  <c r="N202" i="276"/>
  <c r="Z200" i="276"/>
  <c r="Z160" i="276"/>
  <c r="J198" i="276"/>
  <c r="J158" i="276"/>
  <c r="AD196" i="276"/>
  <c r="AD156" i="276"/>
  <c r="AH194" i="276"/>
  <c r="AH154" i="276"/>
  <c r="AE218" i="276"/>
  <c r="AE178" i="276"/>
  <c r="O218" i="276"/>
  <c r="O178" i="276"/>
  <c r="AM216" i="276"/>
  <c r="AM176" i="276"/>
  <c r="W216" i="276"/>
  <c r="W176" i="276"/>
  <c r="G216" i="276"/>
  <c r="G176" i="276"/>
  <c r="AH218" i="276"/>
  <c r="AH178" i="276"/>
  <c r="R218" i="276"/>
  <c r="R178" i="276"/>
  <c r="AL216" i="276"/>
  <c r="AL176" i="276"/>
  <c r="V216" i="276"/>
  <c r="V176" i="276"/>
  <c r="F216" i="276"/>
  <c r="F176" i="276"/>
  <c r="AC218" i="276"/>
  <c r="AC178" i="276"/>
  <c r="M218" i="276"/>
  <c r="M178" i="276"/>
  <c r="AK216" i="276"/>
  <c r="AK176" i="276"/>
  <c r="U216" i="276"/>
  <c r="U176" i="276"/>
  <c r="E216" i="276"/>
  <c r="E176" i="276"/>
  <c r="F217" i="276"/>
  <c r="F177" i="276"/>
  <c r="N215" i="276"/>
  <c r="N175" i="276"/>
  <c r="R214" i="276"/>
  <c r="R174" i="276"/>
  <c r="M214" i="276"/>
  <c r="M174" i="276"/>
  <c r="AC214" i="276"/>
  <c r="AC174" i="276"/>
  <c r="S214" i="276"/>
  <c r="S174" i="276"/>
  <c r="AI214" i="276"/>
  <c r="AI174" i="276"/>
  <c r="Y212" i="276"/>
  <c r="Y172" i="276"/>
  <c r="D212" i="276"/>
  <c r="D172" i="276"/>
  <c r="AD211" i="276"/>
  <c r="AD171" i="276"/>
  <c r="N211" i="276"/>
  <c r="N171" i="276"/>
  <c r="AF210" i="276"/>
  <c r="AF170" i="276"/>
  <c r="P210" i="276"/>
  <c r="P170" i="276"/>
  <c r="AP209" i="276"/>
  <c r="AP169" i="276"/>
  <c r="Z209" i="276"/>
  <c r="Z169" i="276"/>
  <c r="J209" i="276"/>
  <c r="J169" i="276"/>
  <c r="AB208" i="276"/>
  <c r="AB168" i="276"/>
  <c r="L208" i="276"/>
  <c r="L168" i="276"/>
  <c r="AL207" i="276"/>
  <c r="AL167" i="276"/>
  <c r="V207" i="276"/>
  <c r="V167" i="276"/>
  <c r="F207" i="276"/>
  <c r="F167" i="276"/>
  <c r="AN206" i="276"/>
  <c r="AN166" i="276"/>
  <c r="X206" i="276"/>
  <c r="X166" i="276"/>
  <c r="H206" i="276"/>
  <c r="H166" i="276"/>
  <c r="AH205" i="276"/>
  <c r="AH165" i="276"/>
  <c r="R205" i="276"/>
  <c r="R165" i="276"/>
  <c r="AJ204" i="276"/>
  <c r="AJ164" i="276"/>
  <c r="T204" i="276"/>
  <c r="T164" i="276"/>
  <c r="D204" i="276"/>
  <c r="D164" i="276"/>
  <c r="AD203" i="276"/>
  <c r="AD163" i="276"/>
  <c r="N203" i="276"/>
  <c r="N163" i="276"/>
  <c r="AF202" i="276"/>
  <c r="AF162" i="276"/>
  <c r="P202" i="276"/>
  <c r="P162" i="276"/>
  <c r="AP201" i="276"/>
  <c r="AP161" i="276"/>
  <c r="Z201" i="276"/>
  <c r="Z161" i="276"/>
  <c r="J201" i="276"/>
  <c r="J161" i="276"/>
  <c r="AJ200" i="276"/>
  <c r="AJ160" i="276"/>
  <c r="T200" i="276"/>
  <c r="T160" i="276"/>
  <c r="D200" i="276"/>
  <c r="D160" i="276"/>
  <c r="AD199" i="276"/>
  <c r="AD159" i="276"/>
  <c r="N199" i="276"/>
  <c r="N159" i="276"/>
  <c r="AF198" i="276"/>
  <c r="AF158" i="276"/>
  <c r="P198" i="276"/>
  <c r="P158" i="276"/>
  <c r="AP197" i="276"/>
  <c r="AP157" i="276"/>
  <c r="Z197" i="276"/>
  <c r="Z157" i="276"/>
  <c r="J197" i="276"/>
  <c r="J157" i="276"/>
  <c r="AB196" i="276"/>
  <c r="AB156" i="276"/>
  <c r="L196" i="276"/>
  <c r="L156" i="276"/>
  <c r="AL195" i="276"/>
  <c r="AL155" i="276"/>
  <c r="V195" i="276"/>
  <c r="V155" i="276"/>
  <c r="F195" i="276"/>
  <c r="F155" i="276"/>
  <c r="AN194" i="276"/>
  <c r="AN154" i="276"/>
  <c r="X194" i="276"/>
  <c r="X154" i="276"/>
  <c r="H194" i="276"/>
  <c r="H154" i="276"/>
  <c r="AD193" i="276"/>
  <c r="AD153" i="276"/>
  <c r="N193" i="276"/>
  <c r="N153" i="276"/>
  <c r="AJ192" i="276"/>
  <c r="AJ152" i="276"/>
  <c r="T192" i="276"/>
  <c r="T152" i="276"/>
  <c r="D192" i="276"/>
  <c r="D152" i="276"/>
  <c r="AD191" i="276"/>
  <c r="AD151" i="276"/>
  <c r="N191" i="276"/>
  <c r="N151" i="276"/>
  <c r="AF190" i="276"/>
  <c r="AF150" i="276"/>
  <c r="P190" i="276"/>
  <c r="P150" i="276"/>
  <c r="AP189" i="276"/>
  <c r="AP149" i="276"/>
  <c r="Z189" i="276"/>
  <c r="Z149" i="276"/>
  <c r="J189" i="276"/>
  <c r="J149" i="276"/>
  <c r="AF188" i="276"/>
  <c r="AF148" i="276"/>
  <c r="P188" i="276"/>
  <c r="P148" i="276"/>
  <c r="AP187" i="276"/>
  <c r="AP147" i="276"/>
  <c r="Z187" i="276"/>
  <c r="Z147" i="276"/>
  <c r="J187" i="276"/>
  <c r="J147" i="276"/>
  <c r="AB186" i="276"/>
  <c r="AB146" i="276"/>
  <c r="L186" i="276"/>
  <c r="L146" i="276"/>
  <c r="AH185" i="276"/>
  <c r="AH145" i="276"/>
  <c r="R185" i="276"/>
  <c r="R145" i="276"/>
  <c r="AN184" i="276"/>
  <c r="AN144" i="276"/>
  <c r="X184" i="276"/>
  <c r="X144" i="276"/>
  <c r="H184" i="276"/>
  <c r="H144" i="276"/>
  <c r="AH183" i="276"/>
  <c r="AH143" i="276"/>
  <c r="R183" i="276"/>
  <c r="R143" i="276"/>
  <c r="AJ182" i="276"/>
  <c r="AJ142" i="276"/>
  <c r="T182" i="276"/>
  <c r="T142" i="276"/>
  <c r="D182" i="276"/>
  <c r="D142" i="276"/>
  <c r="G217" i="276"/>
  <c r="G177" i="276"/>
  <c r="W217" i="276"/>
  <c r="W177" i="276"/>
  <c r="AM217" i="276"/>
  <c r="AM177" i="276"/>
  <c r="L217" i="276"/>
  <c r="L177" i="276"/>
  <c r="AB217" i="276"/>
  <c r="AB177" i="276"/>
  <c r="E217" i="276"/>
  <c r="E177" i="276"/>
  <c r="U217" i="276"/>
  <c r="U177" i="276"/>
  <c r="AK217" i="276"/>
  <c r="AK177" i="276"/>
  <c r="Z215" i="276"/>
  <c r="Z175" i="276"/>
  <c r="P214" i="276"/>
  <c r="P174" i="276"/>
  <c r="Z213" i="276"/>
  <c r="Z173" i="276"/>
  <c r="G213" i="276"/>
  <c r="G173" i="276"/>
  <c r="W213" i="276"/>
  <c r="W173" i="276"/>
  <c r="AM213" i="276"/>
  <c r="AM173" i="276"/>
  <c r="M213" i="276"/>
  <c r="M173" i="276"/>
  <c r="AC213" i="276"/>
  <c r="AC173" i="276"/>
  <c r="B213" i="276"/>
  <c r="AQ213" i="276" s="1"/>
  <c r="AQ173" i="276"/>
  <c r="AS173" i="276" s="1"/>
  <c r="AR173" i="276"/>
  <c r="R212" i="276"/>
  <c r="R172" i="276"/>
  <c r="AO211" i="276"/>
  <c r="AO171" i="276"/>
  <c r="Y211" i="276"/>
  <c r="Y171" i="276"/>
  <c r="I211" i="276"/>
  <c r="I171" i="276"/>
  <c r="AI210" i="276"/>
  <c r="AI170" i="276"/>
  <c r="S210" i="276"/>
  <c r="S170" i="276"/>
  <c r="AC209" i="276"/>
  <c r="AC169" i="276"/>
  <c r="M209" i="276"/>
  <c r="M169" i="276"/>
  <c r="AM208" i="276"/>
  <c r="AM168" i="276"/>
  <c r="W208" i="276"/>
  <c r="W168" i="276"/>
  <c r="G208" i="276"/>
  <c r="G168" i="276"/>
  <c r="AG207" i="276"/>
  <c r="AG167" i="276"/>
  <c r="Q207" i="276"/>
  <c r="Q167" i="276"/>
  <c r="C206" i="276"/>
  <c r="C166" i="276"/>
  <c r="AA206" i="276"/>
  <c r="AA166" i="276"/>
  <c r="K206" i="276"/>
  <c r="K166" i="276"/>
  <c r="AK205" i="276"/>
  <c r="AK165" i="276"/>
  <c r="U205" i="276"/>
  <c r="U165" i="276"/>
  <c r="E205" i="276"/>
  <c r="E165" i="276"/>
  <c r="AE204" i="276"/>
  <c r="AE164" i="276"/>
  <c r="O204" i="276"/>
  <c r="O164" i="276"/>
  <c r="AO203" i="276"/>
  <c r="AO163" i="276"/>
  <c r="Y203" i="276"/>
  <c r="Y163" i="276"/>
  <c r="I203" i="276"/>
  <c r="I163" i="276"/>
  <c r="AI202" i="276"/>
  <c r="AI162" i="276"/>
  <c r="S202" i="276"/>
  <c r="S162" i="276"/>
  <c r="AC201" i="276"/>
  <c r="AC161" i="276"/>
  <c r="M201" i="276"/>
  <c r="M161" i="276"/>
  <c r="AM200" i="276"/>
  <c r="AM160" i="276"/>
  <c r="W200" i="276"/>
  <c r="W160" i="276"/>
  <c r="G200" i="276"/>
  <c r="G160" i="276"/>
  <c r="AG199" i="276"/>
  <c r="AG159" i="276"/>
  <c r="Q199" i="276"/>
  <c r="Q159" i="276"/>
  <c r="C198" i="276"/>
  <c r="C158" i="276"/>
  <c r="AA198" i="276"/>
  <c r="AA158" i="276"/>
  <c r="K198" i="276"/>
  <c r="K158" i="276"/>
  <c r="AK197" i="276"/>
  <c r="AK157" i="276"/>
  <c r="U197" i="276"/>
  <c r="U157" i="276"/>
  <c r="E197" i="276"/>
  <c r="E157" i="276"/>
  <c r="AE196" i="276"/>
  <c r="AE156" i="276"/>
  <c r="O196" i="276"/>
  <c r="O156" i="276"/>
  <c r="AO195" i="276"/>
  <c r="AO155" i="276"/>
  <c r="Y195" i="276"/>
  <c r="Y155" i="276"/>
  <c r="I195" i="276"/>
  <c r="I155" i="276"/>
  <c r="AI194" i="276"/>
  <c r="AI154" i="276"/>
  <c r="S194" i="276"/>
  <c r="S154" i="276"/>
  <c r="AC193" i="276"/>
  <c r="AC153" i="276"/>
  <c r="M193" i="276"/>
  <c r="M153" i="276"/>
  <c r="AM192" i="276"/>
  <c r="AM152" i="276"/>
  <c r="W192" i="276"/>
  <c r="W152" i="276"/>
  <c r="G192" i="276"/>
  <c r="G152" i="276"/>
  <c r="AG191" i="276"/>
  <c r="AG151" i="276"/>
  <c r="Q191" i="276"/>
  <c r="Q151" i="276"/>
  <c r="C190" i="276"/>
  <c r="C150" i="276"/>
  <c r="AA190" i="276"/>
  <c r="AA150" i="276"/>
  <c r="K190" i="276"/>
  <c r="K150" i="276"/>
  <c r="AK189" i="276"/>
  <c r="AK149" i="276"/>
  <c r="U189" i="276"/>
  <c r="U149" i="276"/>
  <c r="E189" i="276"/>
  <c r="E149" i="276"/>
  <c r="AE188" i="276"/>
  <c r="AE148" i="276"/>
  <c r="O188" i="276"/>
  <c r="O148" i="276"/>
  <c r="AO187" i="276"/>
  <c r="AO147" i="276"/>
  <c r="Y187" i="276"/>
  <c r="Y147" i="276"/>
  <c r="I187" i="276"/>
  <c r="I147" i="276"/>
  <c r="AI186" i="276"/>
  <c r="AI146" i="276"/>
  <c r="S186" i="276"/>
  <c r="S146" i="276"/>
  <c r="AC185" i="276"/>
  <c r="AC145" i="276"/>
  <c r="M185" i="276"/>
  <c r="M145" i="276"/>
  <c r="AM184" i="276"/>
  <c r="AM144" i="276"/>
  <c r="W184" i="276"/>
  <c r="W144" i="276"/>
  <c r="G184" i="276"/>
  <c r="G144" i="276"/>
  <c r="AG183" i="276"/>
  <c r="AG143" i="276"/>
  <c r="Q183" i="276"/>
  <c r="Q143" i="276"/>
  <c r="AQ52" i="276"/>
  <c r="C102" i="276" s="1"/>
  <c r="AA182" i="276"/>
  <c r="AA142" i="276"/>
  <c r="K182" i="276"/>
  <c r="K142" i="276"/>
  <c r="S215" i="276"/>
  <c r="S175" i="276"/>
  <c r="AI215" i="276"/>
  <c r="AI175" i="276"/>
  <c r="H215" i="276"/>
  <c r="H175" i="276"/>
  <c r="X215" i="276"/>
  <c r="X175" i="276"/>
  <c r="AN215" i="276"/>
  <c r="AN175" i="276"/>
  <c r="Q215" i="276"/>
  <c r="Q175" i="276"/>
  <c r="AG215" i="276"/>
  <c r="AG175" i="276"/>
  <c r="AH212" i="276"/>
  <c r="AH172" i="276"/>
  <c r="L212" i="276"/>
  <c r="L172" i="276"/>
  <c r="AO212" i="276"/>
  <c r="AO172" i="276"/>
  <c r="S212" i="276"/>
  <c r="S172" i="276"/>
  <c r="AI212" i="276"/>
  <c r="AI172" i="276"/>
  <c r="AP210" i="276"/>
  <c r="AP170" i="276"/>
  <c r="Z210" i="276"/>
  <c r="Z170" i="276"/>
  <c r="J210" i="276"/>
  <c r="J170" i="276"/>
  <c r="AD208" i="276"/>
  <c r="AD168" i="276"/>
  <c r="N208" i="276"/>
  <c r="N168" i="276"/>
  <c r="AH206" i="276"/>
  <c r="AH166" i="276"/>
  <c r="R206" i="276"/>
  <c r="R166" i="276"/>
  <c r="AL204" i="276"/>
  <c r="AL164" i="276"/>
  <c r="V204" i="276"/>
  <c r="V164" i="276"/>
  <c r="F204" i="276"/>
  <c r="F164" i="276"/>
  <c r="AH202" i="276"/>
  <c r="AH162" i="276"/>
  <c r="R202" i="276"/>
  <c r="R162" i="276"/>
  <c r="AD200" i="276"/>
  <c r="AD160" i="276"/>
  <c r="N200" i="276"/>
  <c r="N160" i="276"/>
  <c r="AD198" i="276"/>
  <c r="AD158" i="276"/>
  <c r="N198" i="276"/>
  <c r="N158" i="276"/>
  <c r="AH196" i="276"/>
  <c r="AH156" i="276"/>
  <c r="R196" i="276"/>
  <c r="R156" i="276"/>
  <c r="AL194" i="276"/>
  <c r="AL154" i="276"/>
  <c r="V194" i="276"/>
  <c r="V154" i="276"/>
  <c r="F194" i="276"/>
  <c r="F154" i="276"/>
  <c r="AH192" i="276"/>
  <c r="AH152" i="276"/>
  <c r="R152" i="276"/>
  <c r="R192" i="276"/>
  <c r="AL190" i="276"/>
  <c r="AL150" i="276"/>
  <c r="V190" i="276"/>
  <c r="V150" i="276"/>
  <c r="F190" i="276"/>
  <c r="F150" i="276"/>
  <c r="AH188" i="276"/>
  <c r="AH148" i="276"/>
  <c r="R188" i="276"/>
  <c r="R148" i="276"/>
  <c r="AL186" i="276"/>
  <c r="AL146" i="276"/>
  <c r="V186" i="276"/>
  <c r="V146" i="276"/>
  <c r="F186" i="276"/>
  <c r="F146" i="276"/>
  <c r="AP184" i="276"/>
  <c r="AP144" i="276"/>
  <c r="Z184" i="276"/>
  <c r="Z144" i="276"/>
  <c r="J184" i="276"/>
  <c r="J144" i="276"/>
  <c r="AD182" i="276"/>
  <c r="AD142" i="276"/>
  <c r="N182" i="276"/>
  <c r="N142" i="276"/>
  <c r="O218" i="275"/>
  <c r="O178" i="275"/>
  <c r="I217" i="275"/>
  <c r="I177" i="275"/>
  <c r="AC215" i="275"/>
  <c r="AC175" i="275"/>
  <c r="S214" i="275"/>
  <c r="S174" i="275"/>
  <c r="AC213" i="275"/>
  <c r="AC173" i="275"/>
  <c r="W212" i="275"/>
  <c r="W172" i="275"/>
  <c r="Q211" i="275"/>
  <c r="Q171" i="275"/>
  <c r="G210" i="275"/>
  <c r="G170" i="275"/>
  <c r="C208" i="275"/>
  <c r="C168" i="275"/>
  <c r="AK207" i="275"/>
  <c r="AK167" i="275"/>
  <c r="AE206" i="275"/>
  <c r="AE166" i="275"/>
  <c r="Y205" i="275"/>
  <c r="Y165" i="275"/>
  <c r="S204" i="275"/>
  <c r="S164" i="275"/>
  <c r="M203" i="275"/>
  <c r="M163" i="275"/>
  <c r="AM200" i="275"/>
  <c r="AM160" i="275"/>
  <c r="G200" i="275"/>
  <c r="G160" i="275"/>
  <c r="AM198" i="275"/>
  <c r="AM158" i="275"/>
  <c r="AI196" i="275"/>
  <c r="AI156" i="275"/>
  <c r="AA194" i="275"/>
  <c r="AA154" i="275"/>
  <c r="W192" i="275"/>
  <c r="W152" i="275"/>
  <c r="S190" i="275"/>
  <c r="S150" i="275"/>
  <c r="C186" i="275"/>
  <c r="C146" i="275"/>
  <c r="S184" i="275"/>
  <c r="S144" i="275"/>
  <c r="K182" i="275"/>
  <c r="K142" i="275"/>
  <c r="Z209" i="275"/>
  <c r="Z169" i="275"/>
  <c r="AD205" i="275"/>
  <c r="AD165" i="275"/>
  <c r="B202" i="275"/>
  <c r="AQ202" i="275" s="1"/>
  <c r="AR162" i="275"/>
  <c r="AQ162" i="275"/>
  <c r="AS162" i="275" s="1"/>
  <c r="AL218" i="275"/>
  <c r="AL178" i="275"/>
  <c r="AN177" i="275"/>
  <c r="AN217" i="275"/>
  <c r="AH216" i="275"/>
  <c r="AH176" i="275"/>
  <c r="AJ215" i="275"/>
  <c r="AJ175" i="275"/>
  <c r="AD214" i="275"/>
  <c r="AD174" i="275"/>
  <c r="T213" i="275"/>
  <c r="T173" i="275"/>
  <c r="N212" i="275"/>
  <c r="N172" i="275"/>
  <c r="AF211" i="275"/>
  <c r="AF171" i="275"/>
  <c r="Z210" i="275"/>
  <c r="Z170" i="275"/>
  <c r="P169" i="275"/>
  <c r="P209" i="275"/>
  <c r="J208" i="275"/>
  <c r="J168" i="275"/>
  <c r="L207" i="275"/>
  <c r="L167" i="275"/>
  <c r="AB205" i="275"/>
  <c r="AB165" i="275"/>
  <c r="V204" i="275"/>
  <c r="V164" i="275"/>
  <c r="X203" i="275"/>
  <c r="X163" i="275"/>
  <c r="R202" i="275"/>
  <c r="R162" i="275"/>
  <c r="H201" i="275"/>
  <c r="H161" i="275"/>
  <c r="D199" i="275"/>
  <c r="D159" i="275"/>
  <c r="N198" i="275"/>
  <c r="N158" i="275"/>
  <c r="F196" i="275"/>
  <c r="F156" i="275"/>
  <c r="AH192" i="275"/>
  <c r="AH152" i="275"/>
  <c r="AL190" i="275"/>
  <c r="AL150" i="275"/>
  <c r="AD188" i="275"/>
  <c r="AD148" i="275"/>
  <c r="AH146" i="275"/>
  <c r="AH186" i="275"/>
  <c r="Z184" i="275"/>
  <c r="Z144" i="275"/>
  <c r="R182" i="275"/>
  <c r="R142" i="275"/>
  <c r="AH215" i="275"/>
  <c r="AH175" i="275"/>
  <c r="Z213" i="275"/>
  <c r="Z173" i="275"/>
  <c r="J201" i="275"/>
  <c r="J161" i="275"/>
  <c r="AM217" i="275"/>
  <c r="AM177" i="275"/>
  <c r="AI215" i="275"/>
  <c r="AI175" i="275"/>
  <c r="O213" i="275"/>
  <c r="O173" i="275"/>
  <c r="C211" i="275"/>
  <c r="C171" i="275"/>
  <c r="G209" i="275"/>
  <c r="G169" i="275"/>
  <c r="O205" i="275"/>
  <c r="O165" i="275"/>
  <c r="AI203" i="275"/>
  <c r="AI163" i="275"/>
  <c r="O201" i="275"/>
  <c r="O161" i="275"/>
  <c r="K199" i="275"/>
  <c r="K159" i="275"/>
  <c r="AH217" i="275"/>
  <c r="AH177" i="275"/>
  <c r="AD213" i="275"/>
  <c r="AD173" i="275"/>
  <c r="AP203" i="275"/>
  <c r="AP163" i="275"/>
  <c r="R201" i="275"/>
  <c r="R161" i="275"/>
  <c r="J199" i="275"/>
  <c r="J159" i="275"/>
  <c r="F195" i="275"/>
  <c r="F155" i="275"/>
  <c r="AL191" i="275"/>
  <c r="AL151" i="275"/>
  <c r="F187" i="275"/>
  <c r="F147" i="275"/>
  <c r="F143" i="275"/>
  <c r="F183" i="275"/>
  <c r="R197" i="275"/>
  <c r="R157" i="275"/>
  <c r="AE197" i="275"/>
  <c r="AE157" i="275"/>
  <c r="T197" i="275"/>
  <c r="T157" i="275"/>
  <c r="M197" i="275"/>
  <c r="M157" i="275"/>
  <c r="AR157" i="275"/>
  <c r="AQ157" i="275"/>
  <c r="AS157" i="275" s="1"/>
  <c r="B197" i="275"/>
  <c r="AQ197" i="275" s="1"/>
  <c r="R195" i="275"/>
  <c r="R155" i="275"/>
  <c r="AE195" i="275"/>
  <c r="AE155" i="275"/>
  <c r="T195" i="275"/>
  <c r="T155" i="275"/>
  <c r="M195" i="275"/>
  <c r="M155" i="275"/>
  <c r="B195" i="275"/>
  <c r="AQ195" i="275" s="1"/>
  <c r="AR155" i="275"/>
  <c r="AQ155" i="275"/>
  <c r="AS155" i="275" s="1"/>
  <c r="R193" i="275"/>
  <c r="R153" i="275"/>
  <c r="AE193" i="275"/>
  <c r="AE153" i="275"/>
  <c r="T193" i="275"/>
  <c r="T153" i="275"/>
  <c r="I193" i="275"/>
  <c r="I153" i="275"/>
  <c r="AO193" i="275"/>
  <c r="AO153" i="275"/>
  <c r="O191" i="275"/>
  <c r="O151" i="275"/>
  <c r="D191" i="275"/>
  <c r="D151" i="275"/>
  <c r="AJ191" i="275"/>
  <c r="AJ151" i="275"/>
  <c r="AC191" i="275"/>
  <c r="AC151" i="275"/>
  <c r="O189" i="275"/>
  <c r="O149" i="275"/>
  <c r="D189" i="275"/>
  <c r="D149" i="275"/>
  <c r="AJ189" i="275"/>
  <c r="AJ149" i="275"/>
  <c r="Y189" i="275"/>
  <c r="Y149" i="275"/>
  <c r="O187" i="275"/>
  <c r="O147" i="275"/>
  <c r="D187" i="275"/>
  <c r="D147" i="275"/>
  <c r="AJ187" i="275"/>
  <c r="AJ147" i="275"/>
  <c r="AC187" i="275"/>
  <c r="AC147" i="275"/>
  <c r="R185" i="275"/>
  <c r="R145" i="275"/>
  <c r="AE185" i="275"/>
  <c r="AE145" i="275"/>
  <c r="P185" i="275"/>
  <c r="P145" i="275"/>
  <c r="I185" i="275"/>
  <c r="I145" i="275"/>
  <c r="AO185" i="275"/>
  <c r="AO145" i="275"/>
  <c r="R183" i="275"/>
  <c r="R143" i="275"/>
  <c r="AE183" i="275"/>
  <c r="AE143" i="275"/>
  <c r="T183" i="275"/>
  <c r="T143" i="275"/>
  <c r="I183" i="275"/>
  <c r="I143" i="275"/>
  <c r="AO183" i="275"/>
  <c r="AO143" i="275"/>
  <c r="K218" i="275"/>
  <c r="K178" i="275"/>
  <c r="AE216" i="275"/>
  <c r="AE176" i="275"/>
  <c r="Y215" i="275"/>
  <c r="Y175" i="275"/>
  <c r="O214" i="275"/>
  <c r="O174" i="275"/>
  <c r="I213" i="275"/>
  <c r="I173" i="275"/>
  <c r="AC211" i="275"/>
  <c r="AC171" i="275"/>
  <c r="S210" i="275"/>
  <c r="S170" i="275"/>
  <c r="AM208" i="275"/>
  <c r="AM168" i="275"/>
  <c r="AG207" i="275"/>
  <c r="AG167" i="275"/>
  <c r="AA206" i="275"/>
  <c r="AA166" i="275"/>
  <c r="U205" i="275"/>
  <c r="U165" i="275"/>
  <c r="O204" i="275"/>
  <c r="O164" i="275"/>
  <c r="Y203" i="275"/>
  <c r="Y163" i="275"/>
  <c r="O202" i="275"/>
  <c r="O162" i="275"/>
  <c r="AI200" i="275"/>
  <c r="AI160" i="275"/>
  <c r="AC199" i="275"/>
  <c r="AC159" i="275"/>
  <c r="S198" i="275"/>
  <c r="S158" i="275"/>
  <c r="O196" i="275"/>
  <c r="O156" i="275"/>
  <c r="G194" i="275"/>
  <c r="G154" i="275"/>
  <c r="AE190" i="275"/>
  <c r="AE150" i="275"/>
  <c r="AA188" i="275"/>
  <c r="AA148" i="275"/>
  <c r="W186" i="275"/>
  <c r="W146" i="275"/>
  <c r="AE184" i="275"/>
  <c r="AE144" i="275"/>
  <c r="G182" i="275"/>
  <c r="G142" i="275"/>
  <c r="Z217" i="275"/>
  <c r="Z177" i="275"/>
  <c r="R211" i="275"/>
  <c r="R171" i="275"/>
  <c r="AP209" i="275"/>
  <c r="AP169" i="275"/>
  <c r="V203" i="275"/>
  <c r="V163" i="275"/>
  <c r="AP199" i="275"/>
  <c r="AP159" i="275"/>
  <c r="D217" i="275"/>
  <c r="D177" i="275"/>
  <c r="P215" i="275"/>
  <c r="P175" i="275"/>
  <c r="J214" i="275"/>
  <c r="J174" i="275"/>
  <c r="AP212" i="275"/>
  <c r="AP172" i="275"/>
  <c r="AL210" i="275"/>
  <c r="AL170" i="275"/>
  <c r="AB209" i="275"/>
  <c r="AB169" i="275"/>
  <c r="V208" i="275"/>
  <c r="V168" i="275"/>
  <c r="X207" i="275"/>
  <c r="X167" i="275"/>
  <c r="R206" i="275"/>
  <c r="R166" i="275"/>
  <c r="H165" i="275"/>
  <c r="H205" i="275"/>
  <c r="D203" i="275"/>
  <c r="D163" i="275"/>
  <c r="AJ201" i="275"/>
  <c r="AJ161" i="275"/>
  <c r="AD200" i="275"/>
  <c r="AD160" i="275"/>
  <c r="AP198" i="275"/>
  <c r="AP158" i="275"/>
  <c r="AH196" i="275"/>
  <c r="AH156" i="275"/>
  <c r="F194" i="275"/>
  <c r="F154" i="275"/>
  <c r="AH190" i="275"/>
  <c r="AH150" i="275"/>
  <c r="J188" i="275"/>
  <c r="J148" i="275"/>
  <c r="N186" i="275"/>
  <c r="N146" i="275"/>
  <c r="AD182" i="275"/>
  <c r="AD142" i="275"/>
  <c r="AH211" i="275"/>
  <c r="AH171" i="275"/>
  <c r="Z203" i="275"/>
  <c r="Z163" i="275"/>
  <c r="B182" i="275"/>
  <c r="AR142" i="275"/>
  <c r="AI217" i="275"/>
  <c r="AI177" i="275"/>
  <c r="AE215" i="275"/>
  <c r="AE175" i="275"/>
  <c r="C213" i="275"/>
  <c r="C173" i="275"/>
  <c r="AA213" i="275"/>
  <c r="AA173" i="275"/>
  <c r="AM211" i="275"/>
  <c r="AM171" i="275"/>
  <c r="G211" i="275"/>
  <c r="G171" i="275"/>
  <c r="AI209" i="275"/>
  <c r="AI169" i="275"/>
  <c r="S209" i="275"/>
  <c r="S169" i="275"/>
  <c r="AE207" i="275"/>
  <c r="AE167" i="275"/>
  <c r="O207" i="275"/>
  <c r="O167" i="275"/>
  <c r="C205" i="275"/>
  <c r="C165" i="275"/>
  <c r="AA205" i="275"/>
  <c r="AA165" i="275"/>
  <c r="K205" i="275"/>
  <c r="K165" i="275"/>
  <c r="AE203" i="275"/>
  <c r="AE163" i="275"/>
  <c r="O203" i="275"/>
  <c r="O163" i="275"/>
  <c r="C201" i="275"/>
  <c r="C161" i="275"/>
  <c r="AA201" i="275"/>
  <c r="AA161" i="275"/>
  <c r="K201" i="275"/>
  <c r="K161" i="275"/>
  <c r="AM199" i="275"/>
  <c r="AM159" i="275"/>
  <c r="W199" i="275"/>
  <c r="W159" i="275"/>
  <c r="G199" i="275"/>
  <c r="G159" i="275"/>
  <c r="V217" i="275"/>
  <c r="V177" i="275"/>
  <c r="N213" i="275"/>
  <c r="N173" i="275"/>
  <c r="AL211" i="275"/>
  <c r="AL171" i="275"/>
  <c r="AH209" i="275"/>
  <c r="AH169" i="275"/>
  <c r="N207" i="275"/>
  <c r="N167" i="275"/>
  <c r="AH203" i="275"/>
  <c r="AH163" i="275"/>
  <c r="AH201" i="275"/>
  <c r="AH161" i="275"/>
  <c r="N201" i="275"/>
  <c r="N161" i="275"/>
  <c r="AH199" i="275"/>
  <c r="AH159" i="275"/>
  <c r="F197" i="275"/>
  <c r="F157" i="275"/>
  <c r="AL193" i="275"/>
  <c r="AL153" i="275"/>
  <c r="V191" i="275"/>
  <c r="V151" i="275"/>
  <c r="F189" i="275"/>
  <c r="F149" i="275"/>
  <c r="F185" i="275"/>
  <c r="F145" i="275"/>
  <c r="AQ52" i="275"/>
  <c r="C102" i="275" s="1"/>
  <c r="S197" i="275"/>
  <c r="S157" i="275"/>
  <c r="AI197" i="275"/>
  <c r="AI157" i="275"/>
  <c r="H197" i="275"/>
  <c r="H157" i="275"/>
  <c r="X197" i="275"/>
  <c r="X157" i="275"/>
  <c r="AN197" i="275"/>
  <c r="AN157" i="275"/>
  <c r="Q197" i="275"/>
  <c r="Q157" i="275"/>
  <c r="AG197" i="275"/>
  <c r="AG157" i="275"/>
  <c r="S195" i="275"/>
  <c r="S155" i="275"/>
  <c r="AI195" i="275"/>
  <c r="AI155" i="275"/>
  <c r="H195" i="275"/>
  <c r="H155" i="275"/>
  <c r="X195" i="275"/>
  <c r="X155" i="275"/>
  <c r="AN195" i="275"/>
  <c r="AN155" i="275"/>
  <c r="Q195" i="275"/>
  <c r="Q155" i="275"/>
  <c r="AG195" i="275"/>
  <c r="AG155" i="275"/>
  <c r="S193" i="275"/>
  <c r="S153" i="275"/>
  <c r="AI193" i="275"/>
  <c r="AI153" i="275"/>
  <c r="H193" i="275"/>
  <c r="H153" i="275"/>
  <c r="X193" i="275"/>
  <c r="X153" i="275"/>
  <c r="AN193" i="275"/>
  <c r="AN153" i="275"/>
  <c r="M193" i="275"/>
  <c r="M153" i="275"/>
  <c r="AC193" i="275"/>
  <c r="AC153" i="275"/>
  <c r="S191" i="275"/>
  <c r="S151" i="275"/>
  <c r="AI191" i="275"/>
  <c r="AI151" i="275"/>
  <c r="H191" i="275"/>
  <c r="H151" i="275"/>
  <c r="X191" i="275"/>
  <c r="X151" i="275"/>
  <c r="AG191" i="275"/>
  <c r="AG151" i="275"/>
  <c r="S189" i="275"/>
  <c r="S149" i="275"/>
  <c r="AI189" i="275"/>
  <c r="AI149" i="275"/>
  <c r="H189" i="275"/>
  <c r="H149" i="275"/>
  <c r="X189" i="275"/>
  <c r="X149" i="275"/>
  <c r="AN189" i="275"/>
  <c r="AN149" i="275"/>
  <c r="M189" i="275"/>
  <c r="M149" i="275"/>
  <c r="AC189" i="275"/>
  <c r="AC149" i="275"/>
  <c r="S187" i="275"/>
  <c r="S147" i="275"/>
  <c r="AI187" i="275"/>
  <c r="AI147" i="275"/>
  <c r="H147" i="275"/>
  <c r="H187" i="275"/>
  <c r="X187" i="275"/>
  <c r="X147" i="275"/>
  <c r="AN187" i="275"/>
  <c r="AN147" i="275"/>
  <c r="Q187" i="275"/>
  <c r="Q147" i="275"/>
  <c r="AG187" i="275"/>
  <c r="AG147" i="275"/>
  <c r="S145" i="275"/>
  <c r="S185" i="275"/>
  <c r="AI185" i="275"/>
  <c r="AI145" i="275"/>
  <c r="D185" i="275"/>
  <c r="D145" i="275"/>
  <c r="T185" i="275"/>
  <c r="T145" i="275"/>
  <c r="AJ185" i="275"/>
  <c r="AJ145" i="275"/>
  <c r="M185" i="275"/>
  <c r="M145" i="275"/>
  <c r="AC185" i="275"/>
  <c r="AC145" i="275"/>
  <c r="S183" i="275"/>
  <c r="S143" i="275"/>
  <c r="AI183" i="275"/>
  <c r="AI143" i="275"/>
  <c r="H183" i="275"/>
  <c r="H143" i="275"/>
  <c r="X183" i="275"/>
  <c r="X143" i="275"/>
  <c r="AN183" i="275"/>
  <c r="AN143" i="275"/>
  <c r="M183" i="275"/>
  <c r="M143" i="275"/>
  <c r="AC183" i="275"/>
  <c r="AC143" i="275"/>
  <c r="N189" i="275"/>
  <c r="N149" i="275"/>
  <c r="N183" i="275"/>
  <c r="N143" i="275"/>
  <c r="AE218" i="275"/>
  <c r="AE178" i="275"/>
  <c r="Y217" i="275"/>
  <c r="Y177" i="275"/>
  <c r="S216" i="275"/>
  <c r="S176" i="275"/>
  <c r="AI214" i="275"/>
  <c r="AI174" i="275"/>
  <c r="M213" i="275"/>
  <c r="M173" i="275"/>
  <c r="G212" i="275"/>
  <c r="G172" i="275"/>
  <c r="AM210" i="275"/>
  <c r="AM170" i="275"/>
  <c r="AG209" i="275"/>
  <c r="AG169" i="275"/>
  <c r="AA208" i="275"/>
  <c r="AA168" i="275"/>
  <c r="U207" i="275"/>
  <c r="U167" i="275"/>
  <c r="O206" i="275"/>
  <c r="O166" i="275"/>
  <c r="AI204" i="275"/>
  <c r="AI164" i="275"/>
  <c r="AC203" i="275"/>
  <c r="AC163" i="275"/>
  <c r="S202" i="275"/>
  <c r="S162" i="275"/>
  <c r="M201" i="275"/>
  <c r="M161" i="275"/>
  <c r="AG199" i="275"/>
  <c r="AG159" i="275"/>
  <c r="W198" i="275"/>
  <c r="W158" i="275"/>
  <c r="S196" i="275"/>
  <c r="S156" i="275"/>
  <c r="K194" i="275"/>
  <c r="K154" i="275"/>
  <c r="AI190" i="275"/>
  <c r="AI150" i="275"/>
  <c r="O188" i="275"/>
  <c r="O148" i="275"/>
  <c r="K186" i="275"/>
  <c r="K146" i="275"/>
  <c r="AA182" i="275"/>
  <c r="AA142" i="275"/>
  <c r="AL203" i="275"/>
  <c r="AL163" i="275"/>
  <c r="V199" i="275"/>
  <c r="V159" i="275"/>
  <c r="V218" i="275"/>
  <c r="V178" i="275"/>
  <c r="H217" i="275"/>
  <c r="H177" i="275"/>
  <c r="D215" i="275"/>
  <c r="D175" i="275"/>
  <c r="AJ173" i="275"/>
  <c r="AJ213" i="275"/>
  <c r="AD212" i="275"/>
  <c r="AD172" i="275"/>
  <c r="AP210" i="275"/>
  <c r="AP170" i="275"/>
  <c r="AF169" i="275"/>
  <c r="AF209" i="275"/>
  <c r="Z208" i="275"/>
  <c r="Z168" i="275"/>
  <c r="AB207" i="275"/>
  <c r="AB167" i="275"/>
  <c r="V206" i="275"/>
  <c r="V166" i="275"/>
  <c r="L205" i="275"/>
  <c r="L165" i="275"/>
  <c r="F204" i="275"/>
  <c r="F164" i="275"/>
  <c r="AH202" i="275"/>
  <c r="AH162" i="275"/>
  <c r="X201" i="275"/>
  <c r="X161" i="275"/>
  <c r="R200" i="275"/>
  <c r="R160" i="275"/>
  <c r="T199" i="275"/>
  <c r="T159" i="275"/>
  <c r="AL196" i="275"/>
  <c r="AL156" i="275"/>
  <c r="AP194" i="275"/>
  <c r="AP154" i="275"/>
  <c r="J194" i="275"/>
  <c r="J154" i="275"/>
  <c r="F190" i="275"/>
  <c r="F150" i="275"/>
  <c r="AP184" i="275"/>
  <c r="AP144" i="275"/>
  <c r="AH182" i="275"/>
  <c r="AH142" i="275"/>
  <c r="N217" i="275"/>
  <c r="N177" i="275"/>
  <c r="N215" i="275"/>
  <c r="N175" i="275"/>
  <c r="AP211" i="275"/>
  <c r="AP171" i="275"/>
  <c r="W217" i="275"/>
  <c r="W177" i="275"/>
  <c r="AA211" i="275"/>
  <c r="AA171" i="275"/>
  <c r="AM209" i="275"/>
  <c r="AM169" i="275"/>
  <c r="AI207" i="275"/>
  <c r="AI167" i="275"/>
  <c r="S203" i="275"/>
  <c r="S163" i="275"/>
  <c r="AA199" i="275"/>
  <c r="AA159" i="275"/>
  <c r="C218" i="275"/>
  <c r="C178" i="275"/>
  <c r="AK217" i="275"/>
  <c r="AK177" i="275"/>
  <c r="E217" i="275"/>
  <c r="E177" i="275"/>
  <c r="AO215" i="275"/>
  <c r="AO175" i="275"/>
  <c r="AE214" i="275"/>
  <c r="AE174" i="275"/>
  <c r="Y213" i="275"/>
  <c r="Y173" i="275"/>
  <c r="S212" i="275"/>
  <c r="S172" i="275"/>
  <c r="M211" i="275"/>
  <c r="M171" i="275"/>
  <c r="AC209" i="275"/>
  <c r="AC169" i="275"/>
  <c r="W208" i="275"/>
  <c r="W168" i="275"/>
  <c r="Q207" i="275"/>
  <c r="Q167" i="275"/>
  <c r="K206" i="275"/>
  <c r="K166" i="275"/>
  <c r="AE204" i="275"/>
  <c r="AE164" i="275"/>
  <c r="I203" i="275"/>
  <c r="I163" i="275"/>
  <c r="AO201" i="275"/>
  <c r="AO161" i="275"/>
  <c r="I201" i="275"/>
  <c r="I161" i="275"/>
  <c r="M199" i="275"/>
  <c r="M159" i="275"/>
  <c r="AE196" i="275"/>
  <c r="AE156" i="275"/>
  <c r="W194" i="275"/>
  <c r="W154" i="275"/>
  <c r="AI192" i="275"/>
  <c r="AI152" i="275"/>
  <c r="C188" i="275"/>
  <c r="C148" i="275"/>
  <c r="AM186" i="275"/>
  <c r="AM146" i="275"/>
  <c r="AM182" i="275"/>
  <c r="AM142" i="275"/>
  <c r="R209" i="275"/>
  <c r="R169" i="275"/>
  <c r="AP205" i="275"/>
  <c r="AP165" i="275"/>
  <c r="N199" i="275"/>
  <c r="N159" i="275"/>
  <c r="R218" i="275"/>
  <c r="R178" i="275"/>
  <c r="T217" i="275"/>
  <c r="T177" i="275"/>
  <c r="N216" i="275"/>
  <c r="N176" i="275"/>
  <c r="AP214" i="275"/>
  <c r="AP174" i="275"/>
  <c r="AF213" i="275"/>
  <c r="AF173" i="275"/>
  <c r="Z212" i="275"/>
  <c r="Z172" i="275"/>
  <c r="AB211" i="275"/>
  <c r="AB171" i="275"/>
  <c r="V210" i="275"/>
  <c r="V170" i="275"/>
  <c r="L209" i="275"/>
  <c r="L169" i="275"/>
  <c r="F208" i="275"/>
  <c r="F168" i="275"/>
  <c r="H207" i="275"/>
  <c r="H167" i="275"/>
  <c r="AN165" i="275"/>
  <c r="AN205" i="275"/>
  <c r="R204" i="275"/>
  <c r="R164" i="275"/>
  <c r="T203" i="275"/>
  <c r="T163" i="275"/>
  <c r="N202" i="275"/>
  <c r="N162" i="275"/>
  <c r="D201" i="275"/>
  <c r="D161" i="275"/>
  <c r="P199" i="275"/>
  <c r="P159" i="275"/>
  <c r="J198" i="275"/>
  <c r="J158" i="275"/>
  <c r="AL194" i="275"/>
  <c r="AL154" i="275"/>
  <c r="AD192" i="275"/>
  <c r="AD152" i="275"/>
  <c r="AP188" i="275"/>
  <c r="AP148" i="275"/>
  <c r="AL184" i="275"/>
  <c r="AL144" i="275"/>
  <c r="F184" i="275"/>
  <c r="F144" i="275"/>
  <c r="J215" i="275"/>
  <c r="J175" i="275"/>
  <c r="V213" i="275"/>
  <c r="V173" i="275"/>
  <c r="S217" i="275"/>
  <c r="S177" i="275"/>
  <c r="W211" i="275"/>
  <c r="W171" i="275"/>
  <c r="Q191" i="275"/>
  <c r="Q151" i="275"/>
  <c r="AM218" i="275"/>
  <c r="AM178" i="275"/>
  <c r="W218" i="275"/>
  <c r="W178" i="275"/>
  <c r="G218" i="275"/>
  <c r="G178" i="275"/>
  <c r="AG217" i="275"/>
  <c r="AG177" i="275"/>
  <c r="Q177" i="275"/>
  <c r="Q217" i="275"/>
  <c r="C216" i="275"/>
  <c r="C176" i="275"/>
  <c r="AA216" i="275"/>
  <c r="AA176" i="275"/>
  <c r="K216" i="275"/>
  <c r="K176" i="275"/>
  <c r="AK175" i="275"/>
  <c r="AK215" i="275"/>
  <c r="U215" i="275"/>
  <c r="U175" i="275"/>
  <c r="E215" i="275"/>
  <c r="E175" i="275"/>
  <c r="AA214" i="275"/>
  <c r="AA174" i="275"/>
  <c r="K214" i="275"/>
  <c r="K174" i="275"/>
  <c r="AK173" i="275"/>
  <c r="AK213" i="275"/>
  <c r="U213" i="275"/>
  <c r="U173" i="275"/>
  <c r="E213" i="275"/>
  <c r="E173" i="275"/>
  <c r="AE212" i="275"/>
  <c r="AE172" i="275"/>
  <c r="O212" i="275"/>
  <c r="O172" i="275"/>
  <c r="AO211" i="275"/>
  <c r="AO171" i="275"/>
  <c r="Y211" i="275"/>
  <c r="Y171" i="275"/>
  <c r="I211" i="275"/>
  <c r="I171" i="275"/>
  <c r="AE210" i="275"/>
  <c r="AE170" i="275"/>
  <c r="O210" i="275"/>
  <c r="O170" i="275"/>
  <c r="AO209" i="275"/>
  <c r="AO169" i="275"/>
  <c r="Y209" i="275"/>
  <c r="Y169" i="275"/>
  <c r="I209" i="275"/>
  <c r="I169" i="275"/>
  <c r="AI208" i="275"/>
  <c r="AI168" i="275"/>
  <c r="S208" i="275"/>
  <c r="S168" i="275"/>
  <c r="AC207" i="275"/>
  <c r="AC167" i="275"/>
  <c r="M207" i="275"/>
  <c r="M167" i="275"/>
  <c r="AM206" i="275"/>
  <c r="AM166" i="275"/>
  <c r="W206" i="275"/>
  <c r="W166" i="275"/>
  <c r="G206" i="275"/>
  <c r="G166" i="275"/>
  <c r="AG205" i="275"/>
  <c r="AG165" i="275"/>
  <c r="Q205" i="275"/>
  <c r="Q165" i="275"/>
  <c r="C204" i="275"/>
  <c r="C164" i="275"/>
  <c r="AA204" i="275"/>
  <c r="AA164" i="275"/>
  <c r="K204" i="275"/>
  <c r="K164" i="275"/>
  <c r="AK203" i="275"/>
  <c r="AK163" i="275"/>
  <c r="U203" i="275"/>
  <c r="U163" i="275"/>
  <c r="E203" i="275"/>
  <c r="E163" i="275"/>
  <c r="AA162" i="275"/>
  <c r="AA202" i="275"/>
  <c r="K202" i="275"/>
  <c r="K162" i="275"/>
  <c r="AK201" i="275"/>
  <c r="AK161" i="275"/>
  <c r="U201" i="275"/>
  <c r="U161" i="275"/>
  <c r="E201" i="275"/>
  <c r="E161" i="275"/>
  <c r="AE200" i="275"/>
  <c r="AE160" i="275"/>
  <c r="O200" i="275"/>
  <c r="O160" i="275"/>
  <c r="AO199" i="275"/>
  <c r="AO159" i="275"/>
  <c r="Y199" i="275"/>
  <c r="Y159" i="275"/>
  <c r="I199" i="275"/>
  <c r="I159" i="275"/>
  <c r="AE198" i="275"/>
  <c r="AE158" i="275"/>
  <c r="O198" i="275"/>
  <c r="O158" i="275"/>
  <c r="C196" i="275"/>
  <c r="C156" i="275"/>
  <c r="AA196" i="275"/>
  <c r="AA156" i="275"/>
  <c r="K196" i="275"/>
  <c r="K156" i="275"/>
  <c r="AI194" i="275"/>
  <c r="AI154" i="275"/>
  <c r="S194" i="275"/>
  <c r="S154" i="275"/>
  <c r="AE192" i="275"/>
  <c r="AE152" i="275"/>
  <c r="O192" i="275"/>
  <c r="O152" i="275"/>
  <c r="C190" i="275"/>
  <c r="C150" i="275"/>
  <c r="AA190" i="275"/>
  <c r="AA150" i="275"/>
  <c r="K190" i="275"/>
  <c r="K150" i="275"/>
  <c r="AM188" i="275"/>
  <c r="AM148" i="275"/>
  <c r="W188" i="275"/>
  <c r="W148" i="275"/>
  <c r="G188" i="275"/>
  <c r="G148" i="275"/>
  <c r="AI186" i="275"/>
  <c r="AI146" i="275"/>
  <c r="S186" i="275"/>
  <c r="S146" i="275"/>
  <c r="AA184" i="275"/>
  <c r="AA144" i="275"/>
  <c r="K184" i="275"/>
  <c r="K144" i="275"/>
  <c r="AI182" i="275"/>
  <c r="AI142" i="275"/>
  <c r="S182" i="275"/>
  <c r="S142" i="275"/>
  <c r="AP217" i="275"/>
  <c r="AP177" i="275"/>
  <c r="R217" i="275"/>
  <c r="R177" i="275"/>
  <c r="F215" i="275"/>
  <c r="F175" i="275"/>
  <c r="AL209" i="275"/>
  <c r="AL169" i="275"/>
  <c r="J209" i="275"/>
  <c r="J169" i="275"/>
  <c r="J207" i="275"/>
  <c r="J167" i="275"/>
  <c r="AL205" i="275"/>
  <c r="AL165" i="275"/>
  <c r="N205" i="275"/>
  <c r="N165" i="275"/>
  <c r="F203" i="275"/>
  <c r="F163" i="275"/>
  <c r="AL199" i="275"/>
  <c r="AL159" i="275"/>
  <c r="F199" i="275"/>
  <c r="F159" i="275"/>
  <c r="AD218" i="275"/>
  <c r="AD178" i="275"/>
  <c r="N218" i="275"/>
  <c r="N178" i="275"/>
  <c r="AF217" i="275"/>
  <c r="AF177" i="275"/>
  <c r="P217" i="275"/>
  <c r="P177" i="275"/>
  <c r="AP216" i="275"/>
  <c r="AP176" i="275"/>
  <c r="Z216" i="275"/>
  <c r="Z176" i="275"/>
  <c r="J216" i="275"/>
  <c r="J176" i="275"/>
  <c r="AB215" i="275"/>
  <c r="AB175" i="275"/>
  <c r="L215" i="275"/>
  <c r="L175" i="275"/>
  <c r="AL214" i="275"/>
  <c r="AL174" i="275"/>
  <c r="V214" i="275"/>
  <c r="V174" i="275"/>
  <c r="F214" i="275"/>
  <c r="F174" i="275"/>
  <c r="AB213" i="275"/>
  <c r="AB173" i="275"/>
  <c r="L213" i="275"/>
  <c r="L173" i="275"/>
  <c r="AL212" i="275"/>
  <c r="AL172" i="275"/>
  <c r="V212" i="275"/>
  <c r="V172" i="275"/>
  <c r="F212" i="275"/>
  <c r="F172" i="275"/>
  <c r="AN211" i="275"/>
  <c r="AN171" i="275"/>
  <c r="X211" i="275"/>
  <c r="X171" i="275"/>
  <c r="H211" i="275"/>
  <c r="H171" i="275"/>
  <c r="AH210" i="275"/>
  <c r="AH170" i="275"/>
  <c r="R210" i="275"/>
  <c r="R170" i="275"/>
  <c r="AN209" i="275"/>
  <c r="AN169" i="275"/>
  <c r="X209" i="275"/>
  <c r="X169" i="275"/>
  <c r="H209" i="275"/>
  <c r="H169" i="275"/>
  <c r="AH208" i="275"/>
  <c r="AH168" i="275"/>
  <c r="R208" i="275"/>
  <c r="R168" i="275"/>
  <c r="AJ167" i="275"/>
  <c r="AJ207" i="275"/>
  <c r="T167" i="275"/>
  <c r="T207" i="275"/>
  <c r="D167" i="275"/>
  <c r="D207" i="275"/>
  <c r="AD206" i="275"/>
  <c r="AD166" i="275"/>
  <c r="N206" i="275"/>
  <c r="N166" i="275"/>
  <c r="AJ205" i="275"/>
  <c r="AJ165" i="275"/>
  <c r="T205" i="275"/>
  <c r="T165" i="275"/>
  <c r="D205" i="275"/>
  <c r="D165" i="275"/>
  <c r="AD204" i="275"/>
  <c r="AD164" i="275"/>
  <c r="N204" i="275"/>
  <c r="N164" i="275"/>
  <c r="AF203" i="275"/>
  <c r="AF163" i="275"/>
  <c r="P203" i="275"/>
  <c r="P163" i="275"/>
  <c r="AP202" i="275"/>
  <c r="AP162" i="275"/>
  <c r="Z202" i="275"/>
  <c r="Z162" i="275"/>
  <c r="J202" i="275"/>
  <c r="J162" i="275"/>
  <c r="AF201" i="275"/>
  <c r="AF161" i="275"/>
  <c r="P201" i="275"/>
  <c r="P161" i="275"/>
  <c r="AP200" i="275"/>
  <c r="AP160" i="275"/>
  <c r="Z200" i="275"/>
  <c r="Z160" i="275"/>
  <c r="J200" i="275"/>
  <c r="J160" i="275"/>
  <c r="AB199" i="275"/>
  <c r="AB159" i="275"/>
  <c r="L199" i="275"/>
  <c r="L159" i="275"/>
  <c r="AL198" i="275"/>
  <c r="AL158" i="275"/>
  <c r="V198" i="275"/>
  <c r="V158" i="275"/>
  <c r="F198" i="275"/>
  <c r="F158" i="275"/>
  <c r="AD196" i="275"/>
  <c r="AD156" i="275"/>
  <c r="N196" i="275"/>
  <c r="N156" i="275"/>
  <c r="AH194" i="275"/>
  <c r="AH154" i="275"/>
  <c r="R194" i="275"/>
  <c r="R154" i="275"/>
  <c r="AP192" i="275"/>
  <c r="AP152" i="275"/>
  <c r="Z192" i="275"/>
  <c r="Z152" i="275"/>
  <c r="J192" i="275"/>
  <c r="J152" i="275"/>
  <c r="AD190" i="275"/>
  <c r="AD150" i="275"/>
  <c r="N190" i="275"/>
  <c r="N150" i="275"/>
  <c r="AL188" i="275"/>
  <c r="AL148" i="275"/>
  <c r="V188" i="275"/>
  <c r="V148" i="275"/>
  <c r="F188" i="275"/>
  <c r="F148" i="275"/>
  <c r="AP186" i="275"/>
  <c r="AP146" i="275"/>
  <c r="Z186" i="275"/>
  <c r="Z146" i="275"/>
  <c r="J186" i="275"/>
  <c r="J146" i="275"/>
  <c r="AH184" i="275"/>
  <c r="AH144" i="275"/>
  <c r="R184" i="275"/>
  <c r="R144" i="275"/>
  <c r="AP182" i="275"/>
  <c r="AP142" i="275"/>
  <c r="Z182" i="275"/>
  <c r="Z142" i="275"/>
  <c r="J182" i="275"/>
  <c r="J142" i="275"/>
  <c r="AP215" i="275"/>
  <c r="AP175" i="275"/>
  <c r="Z215" i="275"/>
  <c r="Z175" i="275"/>
  <c r="AL213" i="275"/>
  <c r="AL173" i="275"/>
  <c r="R213" i="275"/>
  <c r="R173" i="275"/>
  <c r="V211" i="275"/>
  <c r="V171" i="275"/>
  <c r="R207" i="275"/>
  <c r="R167" i="275"/>
  <c r="N203" i="275"/>
  <c r="N163" i="275"/>
  <c r="B198" i="275"/>
  <c r="AQ198" i="275" s="1"/>
  <c r="AR158" i="275"/>
  <c r="AQ158" i="275"/>
  <c r="AS158" i="275" s="1"/>
  <c r="AE217" i="275"/>
  <c r="AE177" i="275"/>
  <c r="O217" i="275"/>
  <c r="O177" i="275"/>
  <c r="C215" i="275"/>
  <c r="C175" i="275"/>
  <c r="AA215" i="275"/>
  <c r="AA175" i="275"/>
  <c r="K215" i="275"/>
  <c r="K175" i="275"/>
  <c r="AM213" i="275"/>
  <c r="AM173" i="275"/>
  <c r="W213" i="275"/>
  <c r="W173" i="275"/>
  <c r="G213" i="275"/>
  <c r="G173" i="275"/>
  <c r="AI211" i="275"/>
  <c r="AI171" i="275"/>
  <c r="S211" i="275"/>
  <c r="S171" i="275"/>
  <c r="AE209" i="275"/>
  <c r="AE169" i="275"/>
  <c r="O169" i="275"/>
  <c r="O209" i="275"/>
  <c r="C207" i="275"/>
  <c r="C167" i="275"/>
  <c r="AA207" i="275"/>
  <c r="AA167" i="275"/>
  <c r="K207" i="275"/>
  <c r="K167" i="275"/>
  <c r="AM205" i="275"/>
  <c r="AM165" i="275"/>
  <c r="W205" i="275"/>
  <c r="W165" i="275"/>
  <c r="G205" i="275"/>
  <c r="G165" i="275"/>
  <c r="C203" i="275"/>
  <c r="C163" i="275"/>
  <c r="AA203" i="275"/>
  <c r="AA163" i="275"/>
  <c r="K203" i="275"/>
  <c r="K163" i="275"/>
  <c r="AM201" i="275"/>
  <c r="AM161" i="275"/>
  <c r="W201" i="275"/>
  <c r="W161" i="275"/>
  <c r="G201" i="275"/>
  <c r="G161" i="275"/>
  <c r="AI199" i="275"/>
  <c r="AI159" i="275"/>
  <c r="S199" i="275"/>
  <c r="S159" i="275"/>
  <c r="J217" i="275"/>
  <c r="J177" i="275"/>
  <c r="Z211" i="275"/>
  <c r="Z171" i="275"/>
  <c r="V209" i="275"/>
  <c r="V169" i="275"/>
  <c r="AD203" i="275"/>
  <c r="AD163" i="275"/>
  <c r="AD201" i="275"/>
  <c r="AD161" i="275"/>
  <c r="Z199" i="275"/>
  <c r="Z159" i="275"/>
  <c r="AL195" i="275"/>
  <c r="AL155" i="275"/>
  <c r="V193" i="275"/>
  <c r="V153" i="275"/>
  <c r="F191" i="275"/>
  <c r="F151" i="275"/>
  <c r="AL187" i="275"/>
  <c r="AL147" i="275"/>
  <c r="AL183" i="275"/>
  <c r="AL143" i="275"/>
  <c r="G197" i="275"/>
  <c r="G157" i="275"/>
  <c r="W197" i="275"/>
  <c r="W157" i="275"/>
  <c r="AM197" i="275"/>
  <c r="AM157" i="275"/>
  <c r="L197" i="275"/>
  <c r="L157" i="275"/>
  <c r="AB197" i="275"/>
  <c r="AB157" i="275"/>
  <c r="E197" i="275"/>
  <c r="E157" i="275"/>
  <c r="U197" i="275"/>
  <c r="U157" i="275"/>
  <c r="AK197" i="275"/>
  <c r="AK157" i="275"/>
  <c r="G195" i="275"/>
  <c r="G155" i="275"/>
  <c r="W195" i="275"/>
  <c r="W155" i="275"/>
  <c r="AM195" i="275"/>
  <c r="AM155" i="275"/>
  <c r="L195" i="275"/>
  <c r="L155" i="275"/>
  <c r="AB195" i="275"/>
  <c r="AB155" i="275"/>
  <c r="E195" i="275"/>
  <c r="E155" i="275"/>
  <c r="U195" i="275"/>
  <c r="U155" i="275"/>
  <c r="AK195" i="275"/>
  <c r="AK155" i="275"/>
  <c r="G193" i="275"/>
  <c r="G153" i="275"/>
  <c r="W193" i="275"/>
  <c r="W153" i="275"/>
  <c r="AM193" i="275"/>
  <c r="AM153" i="275"/>
  <c r="L193" i="275"/>
  <c r="L153" i="275"/>
  <c r="AB193" i="275"/>
  <c r="AB153" i="275"/>
  <c r="B193" i="275"/>
  <c r="AQ193" i="275" s="1"/>
  <c r="AR153" i="275"/>
  <c r="AQ153" i="275"/>
  <c r="AS153" i="275" s="1"/>
  <c r="Q193" i="275"/>
  <c r="Q153" i="275"/>
  <c r="AG193" i="275"/>
  <c r="AG153" i="275"/>
  <c r="G191" i="275"/>
  <c r="G151" i="275"/>
  <c r="W191" i="275"/>
  <c r="W151" i="275"/>
  <c r="AM191" i="275"/>
  <c r="AM151" i="275"/>
  <c r="L191" i="275"/>
  <c r="L151" i="275"/>
  <c r="AB191" i="275"/>
  <c r="AB151" i="275"/>
  <c r="E191" i="275"/>
  <c r="E151" i="275"/>
  <c r="U191" i="275"/>
  <c r="U151" i="275"/>
  <c r="AK191" i="275"/>
  <c r="AK151" i="275"/>
  <c r="G189" i="275"/>
  <c r="G149" i="275"/>
  <c r="W189" i="275"/>
  <c r="W149" i="275"/>
  <c r="AM189" i="275"/>
  <c r="AM149" i="275"/>
  <c r="L189" i="275"/>
  <c r="L149" i="275"/>
  <c r="AB189" i="275"/>
  <c r="AB149" i="275"/>
  <c r="B189" i="275"/>
  <c r="AQ189" i="275" s="1"/>
  <c r="AR149" i="275"/>
  <c r="AQ149" i="275"/>
  <c r="AS149" i="275" s="1"/>
  <c r="Q189" i="275"/>
  <c r="Q149" i="275"/>
  <c r="AG189" i="275"/>
  <c r="AG149" i="275"/>
  <c r="G187" i="275"/>
  <c r="G147" i="275"/>
  <c r="W187" i="275"/>
  <c r="W147" i="275"/>
  <c r="AM187" i="275"/>
  <c r="AM147" i="275"/>
  <c r="L187" i="275"/>
  <c r="L147" i="275"/>
  <c r="AB187" i="275"/>
  <c r="AB147" i="275"/>
  <c r="E187" i="275"/>
  <c r="E147" i="275"/>
  <c r="U187" i="275"/>
  <c r="U147" i="275"/>
  <c r="AK187" i="275"/>
  <c r="AK147" i="275"/>
  <c r="G185" i="275"/>
  <c r="G145" i="275"/>
  <c r="W185" i="275"/>
  <c r="W145" i="275"/>
  <c r="AM185" i="275"/>
  <c r="AM145" i="275"/>
  <c r="H185" i="275"/>
  <c r="H145" i="275"/>
  <c r="X185" i="275"/>
  <c r="X145" i="275"/>
  <c r="AN185" i="275"/>
  <c r="AN145" i="275"/>
  <c r="Q185" i="275"/>
  <c r="Q145" i="275"/>
  <c r="AG185" i="275"/>
  <c r="AG145" i="275"/>
  <c r="G183" i="275"/>
  <c r="G143" i="275"/>
  <c r="W183" i="275"/>
  <c r="W143" i="275"/>
  <c r="AM183" i="275"/>
  <c r="AM143" i="275"/>
  <c r="L183" i="275"/>
  <c r="L143" i="275"/>
  <c r="AB183" i="275"/>
  <c r="AB143" i="275"/>
  <c r="B183" i="275"/>
  <c r="AQ183" i="275" s="1"/>
  <c r="AR143" i="275"/>
  <c r="AQ143" i="275"/>
  <c r="AS143" i="275" s="1"/>
  <c r="Q183" i="275"/>
  <c r="Q143" i="275"/>
  <c r="AG183" i="275"/>
  <c r="AG143" i="275"/>
  <c r="N197" i="275"/>
  <c r="N157" i="275"/>
  <c r="N193" i="275"/>
  <c r="N153" i="275"/>
  <c r="N187" i="275"/>
  <c r="N147" i="275"/>
  <c r="N185" i="275"/>
  <c r="N145" i="275"/>
  <c r="AO217" i="275"/>
  <c r="AO177" i="275"/>
  <c r="AI216" i="275"/>
  <c r="AI176" i="275"/>
  <c r="M215" i="275"/>
  <c r="M175" i="275"/>
  <c r="AM212" i="275"/>
  <c r="AM172" i="275"/>
  <c r="AG211" i="275"/>
  <c r="AG171" i="275"/>
  <c r="W210" i="275"/>
  <c r="W170" i="275"/>
  <c r="Q209" i="275"/>
  <c r="Q169" i="275"/>
  <c r="K208" i="275"/>
  <c r="K168" i="275"/>
  <c r="E207" i="275"/>
  <c r="E167" i="275"/>
  <c r="AO205" i="275"/>
  <c r="AO165" i="275"/>
  <c r="I205" i="275"/>
  <c r="I165" i="275"/>
  <c r="AI202" i="275"/>
  <c r="AI162" i="275"/>
  <c r="AC201" i="275"/>
  <c r="AC161" i="275"/>
  <c r="W200" i="275"/>
  <c r="W160" i="275"/>
  <c r="Q199" i="275"/>
  <c r="Q159" i="275"/>
  <c r="G198" i="275"/>
  <c r="G158" i="275"/>
  <c r="AM192" i="275"/>
  <c r="AM152" i="275"/>
  <c r="G192" i="275"/>
  <c r="G152" i="275"/>
  <c r="AE188" i="275"/>
  <c r="AE148" i="275"/>
  <c r="AA186" i="275"/>
  <c r="AA146" i="275"/>
  <c r="AI184" i="275"/>
  <c r="AI144" i="275"/>
  <c r="AD217" i="275"/>
  <c r="AD177" i="275"/>
  <c r="AD211" i="275"/>
  <c r="AD171" i="275"/>
  <c r="AH207" i="275"/>
  <c r="AH167" i="275"/>
  <c r="F201" i="275"/>
  <c r="F161" i="275"/>
  <c r="F218" i="275"/>
  <c r="F178" i="275"/>
  <c r="X217" i="275"/>
  <c r="X177" i="275"/>
  <c r="R216" i="275"/>
  <c r="R176" i="275"/>
  <c r="T215" i="275"/>
  <c r="T175" i="275"/>
  <c r="N214" i="275"/>
  <c r="N174" i="275"/>
  <c r="D213" i="275"/>
  <c r="D173" i="275"/>
  <c r="P211" i="275"/>
  <c r="P171" i="275"/>
  <c r="J210" i="275"/>
  <c r="J170" i="275"/>
  <c r="AP208" i="275"/>
  <c r="AP168" i="275"/>
  <c r="AL206" i="275"/>
  <c r="AL166" i="275"/>
  <c r="F206" i="275"/>
  <c r="F166" i="275"/>
  <c r="AL204" i="275"/>
  <c r="AL164" i="275"/>
  <c r="AN203" i="275"/>
  <c r="AN163" i="275"/>
  <c r="H203" i="275"/>
  <c r="H163" i="275"/>
  <c r="AN201" i="275"/>
  <c r="AN161" i="275"/>
  <c r="AH200" i="275"/>
  <c r="AH160" i="275"/>
  <c r="AJ199" i="275"/>
  <c r="AJ159" i="275"/>
  <c r="AD198" i="275"/>
  <c r="AD158" i="275"/>
  <c r="V196" i="275"/>
  <c r="V156" i="275"/>
  <c r="Z194" i="275"/>
  <c r="Z154" i="275"/>
  <c r="R192" i="275"/>
  <c r="R152" i="275"/>
  <c r="V190" i="275"/>
  <c r="V150" i="275"/>
  <c r="N188" i="275"/>
  <c r="N148" i="275"/>
  <c r="R186" i="275"/>
  <c r="R146" i="275"/>
  <c r="J184" i="275"/>
  <c r="J144" i="275"/>
  <c r="F209" i="275"/>
  <c r="F169" i="275"/>
  <c r="R205" i="275"/>
  <c r="R165" i="275"/>
  <c r="B184" i="275"/>
  <c r="AQ184" i="275" s="1"/>
  <c r="AR144" i="275"/>
  <c r="AQ144" i="275"/>
  <c r="AS144" i="275" s="1"/>
  <c r="G217" i="275"/>
  <c r="G177" i="275"/>
  <c r="S215" i="275"/>
  <c r="S175" i="275"/>
  <c r="AE213" i="275"/>
  <c r="AE173" i="275"/>
  <c r="K211" i="275"/>
  <c r="K171" i="275"/>
  <c r="W209" i="275"/>
  <c r="W169" i="275"/>
  <c r="S207" i="275"/>
  <c r="S167" i="275"/>
  <c r="AE205" i="275"/>
  <c r="AE165" i="275"/>
  <c r="AE201" i="275"/>
  <c r="AE161" i="275"/>
  <c r="C199" i="275"/>
  <c r="C159" i="275"/>
  <c r="F211" i="275"/>
  <c r="F171" i="275"/>
  <c r="Z207" i="275"/>
  <c r="Z167" i="275"/>
  <c r="J205" i="275"/>
  <c r="J165" i="275"/>
  <c r="J203" i="275"/>
  <c r="J163" i="275"/>
  <c r="AL201" i="275"/>
  <c r="AL161" i="275"/>
  <c r="V197" i="275"/>
  <c r="V157" i="275"/>
  <c r="V189" i="275"/>
  <c r="V149" i="275"/>
  <c r="V185" i="275"/>
  <c r="V145" i="275"/>
  <c r="O197" i="275"/>
  <c r="O157" i="275"/>
  <c r="D197" i="275"/>
  <c r="D157" i="275"/>
  <c r="AJ197" i="275"/>
  <c r="AJ157" i="275"/>
  <c r="AC197" i="275"/>
  <c r="AC157" i="275"/>
  <c r="O195" i="275"/>
  <c r="O155" i="275"/>
  <c r="D195" i="275"/>
  <c r="D155" i="275"/>
  <c r="AJ195" i="275"/>
  <c r="AJ155" i="275"/>
  <c r="AC195" i="275"/>
  <c r="AC155" i="275"/>
  <c r="O193" i="275"/>
  <c r="O153" i="275"/>
  <c r="D193" i="275"/>
  <c r="D153" i="275"/>
  <c r="AJ193" i="275"/>
  <c r="AJ153" i="275"/>
  <c r="Y193" i="275"/>
  <c r="Y153" i="275"/>
  <c r="R191" i="275"/>
  <c r="R151" i="275"/>
  <c r="AE191" i="275"/>
  <c r="AE151" i="275"/>
  <c r="T191" i="275"/>
  <c r="T151" i="275"/>
  <c r="M191" i="275"/>
  <c r="M151" i="275"/>
  <c r="B191" i="275"/>
  <c r="AQ191" i="275" s="1"/>
  <c r="AR151" i="275"/>
  <c r="AQ151" i="275"/>
  <c r="AS151" i="275" s="1"/>
  <c r="R189" i="275"/>
  <c r="R149" i="275"/>
  <c r="AE189" i="275"/>
  <c r="AE149" i="275"/>
  <c r="T189" i="275"/>
  <c r="T149" i="275"/>
  <c r="I189" i="275"/>
  <c r="I149" i="275"/>
  <c r="AO189" i="275"/>
  <c r="AO149" i="275"/>
  <c r="R187" i="275"/>
  <c r="R147" i="275"/>
  <c r="AE187" i="275"/>
  <c r="AE147" i="275"/>
  <c r="T147" i="275"/>
  <c r="T187" i="275"/>
  <c r="M187" i="275"/>
  <c r="M147" i="275"/>
  <c r="B187" i="275"/>
  <c r="AQ187" i="275" s="1"/>
  <c r="AR147" i="275"/>
  <c r="AQ147" i="275"/>
  <c r="AS147" i="275" s="1"/>
  <c r="O185" i="275"/>
  <c r="O145" i="275"/>
  <c r="B185" i="275"/>
  <c r="AQ185" i="275" s="1"/>
  <c r="AR145" i="275"/>
  <c r="AQ145" i="275"/>
  <c r="AS145" i="275" s="1"/>
  <c r="AF185" i="275"/>
  <c r="AF145" i="275"/>
  <c r="Y185" i="275"/>
  <c r="Y145" i="275"/>
  <c r="O183" i="275"/>
  <c r="O143" i="275"/>
  <c r="D183" i="275"/>
  <c r="D143" i="275"/>
  <c r="AJ183" i="275"/>
  <c r="AJ143" i="275"/>
  <c r="Y183" i="275"/>
  <c r="Y143" i="275"/>
  <c r="AA218" i="275"/>
  <c r="AA178" i="275"/>
  <c r="U217" i="275"/>
  <c r="U177" i="275"/>
  <c r="O216" i="275"/>
  <c r="O176" i="275"/>
  <c r="I215" i="275"/>
  <c r="I175" i="275"/>
  <c r="AO213" i="275"/>
  <c r="AO173" i="275"/>
  <c r="AI212" i="275"/>
  <c r="AI172" i="275"/>
  <c r="AI210" i="275"/>
  <c r="AI170" i="275"/>
  <c r="M209" i="275"/>
  <c r="M169" i="275"/>
  <c r="G208" i="275"/>
  <c r="G168" i="275"/>
  <c r="C206" i="275"/>
  <c r="C166" i="275"/>
  <c r="AK205" i="275"/>
  <c r="AK165" i="275"/>
  <c r="E205" i="275"/>
  <c r="E165" i="275"/>
  <c r="AO203" i="275"/>
  <c r="AO163" i="275"/>
  <c r="AE202" i="275"/>
  <c r="AE162" i="275"/>
  <c r="Y201" i="275"/>
  <c r="Y161" i="275"/>
  <c r="S200" i="275"/>
  <c r="S160" i="275"/>
  <c r="AI198" i="275"/>
  <c r="AI158" i="275"/>
  <c r="AM194" i="275"/>
  <c r="AM154" i="275"/>
  <c r="S192" i="275"/>
  <c r="S152" i="275"/>
  <c r="O190" i="275"/>
  <c r="O150" i="275"/>
  <c r="K188" i="275"/>
  <c r="K148" i="275"/>
  <c r="G186" i="275"/>
  <c r="G146" i="275"/>
  <c r="O184" i="275"/>
  <c r="O144" i="275"/>
  <c r="W182" i="275"/>
  <c r="W142" i="275"/>
  <c r="V207" i="275"/>
  <c r="V167" i="275"/>
  <c r="V205" i="275"/>
  <c r="V165" i="275"/>
  <c r="AH218" i="275"/>
  <c r="AH178" i="275"/>
  <c r="AJ217" i="275"/>
  <c r="AJ177" i="275"/>
  <c r="AD216" i="275"/>
  <c r="AD176" i="275"/>
  <c r="AF215" i="275"/>
  <c r="AF175" i="275"/>
  <c r="Z214" i="275"/>
  <c r="Z174" i="275"/>
  <c r="P213" i="275"/>
  <c r="P173" i="275"/>
  <c r="J212" i="275"/>
  <c r="J172" i="275"/>
  <c r="L211" i="275"/>
  <c r="L171" i="275"/>
  <c r="F210" i="275"/>
  <c r="F170" i="275"/>
  <c r="AL208" i="275"/>
  <c r="AL168" i="275"/>
  <c r="AN207" i="275"/>
  <c r="AN167" i="275"/>
  <c r="AH206" i="275"/>
  <c r="AH166" i="275"/>
  <c r="X165" i="275"/>
  <c r="X205" i="275"/>
  <c r="AH204" i="275"/>
  <c r="AH164" i="275"/>
  <c r="AJ203" i="275"/>
  <c r="AJ163" i="275"/>
  <c r="AD202" i="275"/>
  <c r="AD162" i="275"/>
  <c r="T201" i="275"/>
  <c r="T161" i="275"/>
  <c r="N200" i="275"/>
  <c r="N160" i="275"/>
  <c r="AF199" i="275"/>
  <c r="AF159" i="275"/>
  <c r="Z198" i="275"/>
  <c r="Z158" i="275"/>
  <c r="R196" i="275"/>
  <c r="R156" i="275"/>
  <c r="V194" i="275"/>
  <c r="V154" i="275"/>
  <c r="N192" i="275"/>
  <c r="N152" i="275"/>
  <c r="R190" i="275"/>
  <c r="R150" i="275"/>
  <c r="Z188" i="275"/>
  <c r="Z148" i="275"/>
  <c r="AD186" i="275"/>
  <c r="AD146" i="275"/>
  <c r="V184" i="275"/>
  <c r="V144" i="275"/>
  <c r="N182" i="275"/>
  <c r="N142" i="275"/>
  <c r="AD215" i="275"/>
  <c r="AD175" i="275"/>
  <c r="AP213" i="275"/>
  <c r="AP173" i="275"/>
  <c r="AD207" i="275"/>
  <c r="AD167" i="275"/>
  <c r="B214" i="275"/>
  <c r="AQ214" i="275" s="1"/>
  <c r="AR174" i="275"/>
  <c r="AQ174" i="275"/>
  <c r="AS174" i="275" s="1"/>
  <c r="O215" i="275"/>
  <c r="O175" i="275"/>
  <c r="K213" i="275"/>
  <c r="K173" i="275"/>
  <c r="AN191" i="275"/>
  <c r="AN151" i="275"/>
  <c r="AI218" i="275"/>
  <c r="AI178" i="275"/>
  <c r="S218" i="275"/>
  <c r="S178" i="275"/>
  <c r="AC217" i="275"/>
  <c r="AC177" i="275"/>
  <c r="M217" i="275"/>
  <c r="M177" i="275"/>
  <c r="AM216" i="275"/>
  <c r="AM176" i="275"/>
  <c r="W216" i="275"/>
  <c r="W176" i="275"/>
  <c r="G216" i="275"/>
  <c r="G176" i="275"/>
  <c r="AG215" i="275"/>
  <c r="AG175" i="275"/>
  <c r="Q215" i="275"/>
  <c r="Q175" i="275"/>
  <c r="AM214" i="275"/>
  <c r="AM174" i="275"/>
  <c r="W214" i="275"/>
  <c r="W174" i="275"/>
  <c r="G214" i="275"/>
  <c r="G174" i="275"/>
  <c r="AG213" i="275"/>
  <c r="AG173" i="275"/>
  <c r="Q213" i="275"/>
  <c r="Q173" i="275"/>
  <c r="C212" i="275"/>
  <c r="C172" i="275"/>
  <c r="AA212" i="275"/>
  <c r="AA172" i="275"/>
  <c r="K212" i="275"/>
  <c r="K172" i="275"/>
  <c r="AK211" i="275"/>
  <c r="AK171" i="275"/>
  <c r="U211" i="275"/>
  <c r="U171" i="275"/>
  <c r="E211" i="275"/>
  <c r="E171" i="275"/>
  <c r="AA210" i="275"/>
  <c r="AA170" i="275"/>
  <c r="K210" i="275"/>
  <c r="K170" i="275"/>
  <c r="AK209" i="275"/>
  <c r="AK169" i="275"/>
  <c r="U209" i="275"/>
  <c r="U169" i="275"/>
  <c r="E209" i="275"/>
  <c r="E169" i="275"/>
  <c r="AE208" i="275"/>
  <c r="AE168" i="275"/>
  <c r="O208" i="275"/>
  <c r="O168" i="275"/>
  <c r="AO207" i="275"/>
  <c r="AO167" i="275"/>
  <c r="Y207" i="275"/>
  <c r="Y167" i="275"/>
  <c r="I207" i="275"/>
  <c r="I167" i="275"/>
  <c r="AI206" i="275"/>
  <c r="AI166" i="275"/>
  <c r="S206" i="275"/>
  <c r="S166" i="275"/>
  <c r="AC205" i="275"/>
  <c r="AC165" i="275"/>
  <c r="M205" i="275"/>
  <c r="M165" i="275"/>
  <c r="AM204" i="275"/>
  <c r="AM164" i="275"/>
  <c r="W204" i="275"/>
  <c r="W164" i="275"/>
  <c r="G204" i="275"/>
  <c r="G164" i="275"/>
  <c r="AG203" i="275"/>
  <c r="AG163" i="275"/>
  <c r="Q203" i="275"/>
  <c r="Q163" i="275"/>
  <c r="AM202" i="275"/>
  <c r="AM162" i="275"/>
  <c r="W202" i="275"/>
  <c r="W162" i="275"/>
  <c r="G202" i="275"/>
  <c r="G162" i="275"/>
  <c r="AG201" i="275"/>
  <c r="AG161" i="275"/>
  <c r="Q201" i="275"/>
  <c r="Q161" i="275"/>
  <c r="C200" i="275"/>
  <c r="C160" i="275"/>
  <c r="AA200" i="275"/>
  <c r="AA160" i="275"/>
  <c r="K200" i="275"/>
  <c r="K160" i="275"/>
  <c r="AK199" i="275"/>
  <c r="AK159" i="275"/>
  <c r="U199" i="275"/>
  <c r="U159" i="275"/>
  <c r="E199" i="275"/>
  <c r="E159" i="275"/>
  <c r="AA198" i="275"/>
  <c r="AA158" i="275"/>
  <c r="K198" i="275"/>
  <c r="K158" i="275"/>
  <c r="AM196" i="275"/>
  <c r="AM156" i="275"/>
  <c r="W196" i="275"/>
  <c r="W156" i="275"/>
  <c r="G196" i="275"/>
  <c r="G156" i="275"/>
  <c r="AE194" i="275"/>
  <c r="AE154" i="275"/>
  <c r="O194" i="275"/>
  <c r="O154" i="275"/>
  <c r="C192" i="275"/>
  <c r="C152" i="275"/>
  <c r="AA192" i="275"/>
  <c r="AA152" i="275"/>
  <c r="K192" i="275"/>
  <c r="K152" i="275"/>
  <c r="AM190" i="275"/>
  <c r="AM150" i="275"/>
  <c r="W190" i="275"/>
  <c r="W150" i="275"/>
  <c r="G190" i="275"/>
  <c r="G150" i="275"/>
  <c r="AI188" i="275"/>
  <c r="AI148" i="275"/>
  <c r="S188" i="275"/>
  <c r="S148" i="275"/>
  <c r="AE186" i="275"/>
  <c r="AE146" i="275"/>
  <c r="O186" i="275"/>
  <c r="O146" i="275"/>
  <c r="AM184" i="275"/>
  <c r="AM144" i="275"/>
  <c r="W184" i="275"/>
  <c r="W144" i="275"/>
  <c r="G184" i="275"/>
  <c r="G144" i="275"/>
  <c r="AE182" i="275"/>
  <c r="AE142" i="275"/>
  <c r="O182" i="275"/>
  <c r="O142" i="275"/>
  <c r="AL217" i="275"/>
  <c r="AL177" i="275"/>
  <c r="F217" i="275"/>
  <c r="F177" i="275"/>
  <c r="F213" i="275"/>
  <c r="F173" i="275"/>
  <c r="AD209" i="275"/>
  <c r="AD169" i="275"/>
  <c r="AP207" i="275"/>
  <c r="AP167" i="275"/>
  <c r="AH205" i="275"/>
  <c r="AH165" i="275"/>
  <c r="F205" i="275"/>
  <c r="F165" i="275"/>
  <c r="V201" i="275"/>
  <c r="V161" i="275"/>
  <c r="AD199" i="275"/>
  <c r="AD159" i="275"/>
  <c r="AP218" i="275"/>
  <c r="AP178" i="275"/>
  <c r="Z218" i="275"/>
  <c r="Z178" i="275"/>
  <c r="J218" i="275"/>
  <c r="J178" i="275"/>
  <c r="AB217" i="275"/>
  <c r="AB177" i="275"/>
  <c r="L217" i="275"/>
  <c r="L177" i="275"/>
  <c r="AL216" i="275"/>
  <c r="AL176" i="275"/>
  <c r="V216" i="275"/>
  <c r="V176" i="275"/>
  <c r="F216" i="275"/>
  <c r="F176" i="275"/>
  <c r="AN215" i="275"/>
  <c r="AN175" i="275"/>
  <c r="X215" i="275"/>
  <c r="X175" i="275"/>
  <c r="H215" i="275"/>
  <c r="H175" i="275"/>
  <c r="AH214" i="275"/>
  <c r="AH174" i="275"/>
  <c r="R214" i="275"/>
  <c r="R174" i="275"/>
  <c r="AN213" i="275"/>
  <c r="AN173" i="275"/>
  <c r="X213" i="275"/>
  <c r="X173" i="275"/>
  <c r="H213" i="275"/>
  <c r="H173" i="275"/>
  <c r="AH212" i="275"/>
  <c r="AH172" i="275"/>
  <c r="R212" i="275"/>
  <c r="R172" i="275"/>
  <c r="AJ211" i="275"/>
  <c r="AJ171" i="275"/>
  <c r="T211" i="275"/>
  <c r="T171" i="275"/>
  <c r="D211" i="275"/>
  <c r="D171" i="275"/>
  <c r="AD210" i="275"/>
  <c r="AD170" i="275"/>
  <c r="N210" i="275"/>
  <c r="N170" i="275"/>
  <c r="AJ209" i="275"/>
  <c r="AJ169" i="275"/>
  <c r="T209" i="275"/>
  <c r="T169" i="275"/>
  <c r="D209" i="275"/>
  <c r="D169" i="275"/>
  <c r="AD208" i="275"/>
  <c r="AD168" i="275"/>
  <c r="N208" i="275"/>
  <c r="N168" i="275"/>
  <c r="AF207" i="275"/>
  <c r="AF167" i="275"/>
  <c r="P207" i="275"/>
  <c r="P167" i="275"/>
  <c r="AP206" i="275"/>
  <c r="AP166" i="275"/>
  <c r="Z206" i="275"/>
  <c r="Z166" i="275"/>
  <c r="J206" i="275"/>
  <c r="J166" i="275"/>
  <c r="AF205" i="275"/>
  <c r="AF165" i="275"/>
  <c r="P205" i="275"/>
  <c r="P165" i="275"/>
  <c r="AP204" i="275"/>
  <c r="AP164" i="275"/>
  <c r="Z204" i="275"/>
  <c r="Z164" i="275"/>
  <c r="J204" i="275"/>
  <c r="J164" i="275"/>
  <c r="AB203" i="275"/>
  <c r="AB163" i="275"/>
  <c r="L203" i="275"/>
  <c r="L163" i="275"/>
  <c r="AL202" i="275"/>
  <c r="AL162" i="275"/>
  <c r="V202" i="275"/>
  <c r="V162" i="275"/>
  <c r="F202" i="275"/>
  <c r="F162" i="275"/>
  <c r="AB201" i="275"/>
  <c r="AB161" i="275"/>
  <c r="L201" i="275"/>
  <c r="L161" i="275"/>
  <c r="AL200" i="275"/>
  <c r="AL160" i="275"/>
  <c r="V200" i="275"/>
  <c r="V160" i="275"/>
  <c r="F200" i="275"/>
  <c r="F160" i="275"/>
  <c r="AN199" i="275"/>
  <c r="AN159" i="275"/>
  <c r="X199" i="275"/>
  <c r="X159" i="275"/>
  <c r="H199" i="275"/>
  <c r="H159" i="275"/>
  <c r="AH198" i="275"/>
  <c r="AH158" i="275"/>
  <c r="R198" i="275"/>
  <c r="R158" i="275"/>
  <c r="AP196" i="275"/>
  <c r="AP156" i="275"/>
  <c r="Z196" i="275"/>
  <c r="Z156" i="275"/>
  <c r="J196" i="275"/>
  <c r="J156" i="275"/>
  <c r="AD194" i="275"/>
  <c r="AD154" i="275"/>
  <c r="N194" i="275"/>
  <c r="N154" i="275"/>
  <c r="AL192" i="275"/>
  <c r="AL152" i="275"/>
  <c r="V192" i="275"/>
  <c r="V152" i="275"/>
  <c r="F192" i="275"/>
  <c r="F152" i="275"/>
  <c r="AP190" i="275"/>
  <c r="AP150" i="275"/>
  <c r="Z190" i="275"/>
  <c r="Z150" i="275"/>
  <c r="J190" i="275"/>
  <c r="J150" i="275"/>
  <c r="AH188" i="275"/>
  <c r="AH148" i="275"/>
  <c r="R188" i="275"/>
  <c r="R148" i="275"/>
  <c r="AL186" i="275"/>
  <c r="AL146" i="275"/>
  <c r="V186" i="275"/>
  <c r="V146" i="275"/>
  <c r="F186" i="275"/>
  <c r="F146" i="275"/>
  <c r="AD184" i="275"/>
  <c r="AD144" i="275"/>
  <c r="N184" i="275"/>
  <c r="N144" i="275"/>
  <c r="AL182" i="275"/>
  <c r="AL142" i="275"/>
  <c r="V182" i="275"/>
  <c r="V142" i="275"/>
  <c r="F182" i="275"/>
  <c r="F142" i="275"/>
  <c r="AL215" i="275"/>
  <c r="AL175" i="275"/>
  <c r="V215" i="275"/>
  <c r="V175" i="275"/>
  <c r="AH213" i="275"/>
  <c r="AH173" i="275"/>
  <c r="J213" i="275"/>
  <c r="J173" i="275"/>
  <c r="J211" i="275"/>
  <c r="J171" i="275"/>
  <c r="F207" i="275"/>
  <c r="F167" i="275"/>
  <c r="B194" i="275"/>
  <c r="AQ194" i="275" s="1"/>
  <c r="AR154" i="275"/>
  <c r="AQ154" i="275"/>
  <c r="AS154" i="275" s="1"/>
  <c r="C217" i="275"/>
  <c r="C177" i="275"/>
  <c r="AA217" i="275"/>
  <c r="AA177" i="275"/>
  <c r="K217" i="275"/>
  <c r="K177" i="275"/>
  <c r="AM215" i="275"/>
  <c r="AM175" i="275"/>
  <c r="W215" i="275"/>
  <c r="W175" i="275"/>
  <c r="G215" i="275"/>
  <c r="G175" i="275"/>
  <c r="AI213" i="275"/>
  <c r="AI173" i="275"/>
  <c r="S213" i="275"/>
  <c r="S173" i="275"/>
  <c r="AE211" i="275"/>
  <c r="AE171" i="275"/>
  <c r="O211" i="275"/>
  <c r="O171" i="275"/>
  <c r="C209" i="275"/>
  <c r="C169" i="275"/>
  <c r="AA209" i="275"/>
  <c r="AA169" i="275"/>
  <c r="K209" i="275"/>
  <c r="K169" i="275"/>
  <c r="AM207" i="275"/>
  <c r="AM167" i="275"/>
  <c r="W207" i="275"/>
  <c r="W167" i="275"/>
  <c r="G207" i="275"/>
  <c r="G167" i="275"/>
  <c r="AI205" i="275"/>
  <c r="AI165" i="275"/>
  <c r="S205" i="275"/>
  <c r="S165" i="275"/>
  <c r="AM203" i="275"/>
  <c r="AM163" i="275"/>
  <c r="W203" i="275"/>
  <c r="W163" i="275"/>
  <c r="G203" i="275"/>
  <c r="G163" i="275"/>
  <c r="AI201" i="275"/>
  <c r="AI161" i="275"/>
  <c r="S201" i="275"/>
  <c r="S161" i="275"/>
  <c r="AE199" i="275"/>
  <c r="AE159" i="275"/>
  <c r="O199" i="275"/>
  <c r="O159" i="275"/>
  <c r="R215" i="275"/>
  <c r="R175" i="275"/>
  <c r="N211" i="275"/>
  <c r="N171" i="275"/>
  <c r="N209" i="275"/>
  <c r="N169" i="275"/>
  <c r="AL207" i="275"/>
  <c r="AL167" i="275"/>
  <c r="Z205" i="275"/>
  <c r="Z165" i="275"/>
  <c r="R203" i="275"/>
  <c r="R163" i="275"/>
  <c r="AP201" i="275"/>
  <c r="AP161" i="275"/>
  <c r="Z201" i="275"/>
  <c r="Z161" i="275"/>
  <c r="R199" i="275"/>
  <c r="R159" i="275"/>
  <c r="AL197" i="275"/>
  <c r="AL157" i="275"/>
  <c r="V155" i="275"/>
  <c r="V195" i="275"/>
  <c r="F193" i="275"/>
  <c r="F153" i="275"/>
  <c r="AL189" i="275"/>
  <c r="AL149" i="275"/>
  <c r="V187" i="275"/>
  <c r="V147" i="275"/>
  <c r="AL185" i="275"/>
  <c r="AL145" i="275"/>
  <c r="V183" i="275"/>
  <c r="V143" i="275"/>
  <c r="AH197" i="275"/>
  <c r="AH157" i="275"/>
  <c r="K197" i="275"/>
  <c r="K157" i="275"/>
  <c r="AA197" i="275"/>
  <c r="AA157" i="275"/>
  <c r="C197" i="275"/>
  <c r="C157" i="275"/>
  <c r="P197" i="275"/>
  <c r="P157" i="275"/>
  <c r="AF197" i="275"/>
  <c r="AF157" i="275"/>
  <c r="I197" i="275"/>
  <c r="I157" i="275"/>
  <c r="Y197" i="275"/>
  <c r="Y157" i="275"/>
  <c r="AO197" i="275"/>
  <c r="AO157" i="275"/>
  <c r="AH195" i="275"/>
  <c r="AH155" i="275"/>
  <c r="K195" i="275"/>
  <c r="K155" i="275"/>
  <c r="AA195" i="275"/>
  <c r="AA155" i="275"/>
  <c r="C195" i="275"/>
  <c r="C155" i="275"/>
  <c r="P195" i="275"/>
  <c r="P155" i="275"/>
  <c r="AF195" i="275"/>
  <c r="AF155" i="275"/>
  <c r="I195" i="275"/>
  <c r="I155" i="275"/>
  <c r="Y195" i="275"/>
  <c r="Y155" i="275"/>
  <c r="AO195" i="275"/>
  <c r="AO155" i="275"/>
  <c r="AH193" i="275"/>
  <c r="AH153" i="275"/>
  <c r="K193" i="275"/>
  <c r="K153" i="275"/>
  <c r="AA193" i="275"/>
  <c r="AA153" i="275"/>
  <c r="C193" i="275"/>
  <c r="C153" i="275"/>
  <c r="P193" i="275"/>
  <c r="P153" i="275"/>
  <c r="AF193" i="275"/>
  <c r="AF153" i="275"/>
  <c r="E193" i="275"/>
  <c r="E153" i="275"/>
  <c r="U193" i="275"/>
  <c r="U153" i="275"/>
  <c r="AK193" i="275"/>
  <c r="AK153" i="275"/>
  <c r="AH191" i="275"/>
  <c r="AH151" i="275"/>
  <c r="K191" i="275"/>
  <c r="K151" i="275"/>
  <c r="AA191" i="275"/>
  <c r="AA151" i="275"/>
  <c r="C191" i="275"/>
  <c r="C151" i="275"/>
  <c r="P191" i="275"/>
  <c r="P151" i="275"/>
  <c r="AF191" i="275"/>
  <c r="AF151" i="275"/>
  <c r="I191" i="275"/>
  <c r="I151" i="275"/>
  <c r="Y191" i="275"/>
  <c r="Y151" i="275"/>
  <c r="AO191" i="275"/>
  <c r="AO151" i="275"/>
  <c r="AH189" i="275"/>
  <c r="AH149" i="275"/>
  <c r="K189" i="275"/>
  <c r="K149" i="275"/>
  <c r="AA189" i="275"/>
  <c r="AA149" i="275"/>
  <c r="C189" i="275"/>
  <c r="C149" i="275"/>
  <c r="P189" i="275"/>
  <c r="P149" i="275"/>
  <c r="AF189" i="275"/>
  <c r="AF149" i="275"/>
  <c r="E189" i="275"/>
  <c r="E149" i="275"/>
  <c r="U189" i="275"/>
  <c r="U149" i="275"/>
  <c r="AK189" i="275"/>
  <c r="AK149" i="275"/>
  <c r="AH187" i="275"/>
  <c r="AH147" i="275"/>
  <c r="K187" i="275"/>
  <c r="K147" i="275"/>
  <c r="AA187" i="275"/>
  <c r="AA147" i="275"/>
  <c r="C187" i="275"/>
  <c r="C147" i="275"/>
  <c r="P187" i="275"/>
  <c r="P147" i="275"/>
  <c r="AF187" i="275"/>
  <c r="AF147" i="275"/>
  <c r="I187" i="275"/>
  <c r="I147" i="275"/>
  <c r="Y187" i="275"/>
  <c r="Y147" i="275"/>
  <c r="AO187" i="275"/>
  <c r="AO147" i="275"/>
  <c r="AH185" i="275"/>
  <c r="AH145" i="275"/>
  <c r="K185" i="275"/>
  <c r="K145" i="275"/>
  <c r="AA185" i="275"/>
  <c r="AA145" i="275"/>
  <c r="C185" i="275"/>
  <c r="C145" i="275"/>
  <c r="L185" i="275"/>
  <c r="L145" i="275"/>
  <c r="AB185" i="275"/>
  <c r="AB145" i="275"/>
  <c r="E185" i="275"/>
  <c r="E145" i="275"/>
  <c r="U185" i="275"/>
  <c r="U145" i="275"/>
  <c r="AK185" i="275"/>
  <c r="AK145" i="275"/>
  <c r="AH183" i="275"/>
  <c r="AH143" i="275"/>
  <c r="K183" i="275"/>
  <c r="K143" i="275"/>
  <c r="AA183" i="275"/>
  <c r="AA143" i="275"/>
  <c r="C183" i="275"/>
  <c r="C143" i="275"/>
  <c r="P183" i="275"/>
  <c r="P143" i="275"/>
  <c r="AF183" i="275"/>
  <c r="AF143" i="275"/>
  <c r="E183" i="275"/>
  <c r="E143" i="275"/>
  <c r="U183" i="275"/>
  <c r="U143" i="275"/>
  <c r="AK183" i="275"/>
  <c r="AK143" i="275"/>
  <c r="N195" i="275"/>
  <c r="N155" i="275"/>
  <c r="N191" i="275"/>
  <c r="N151" i="275"/>
  <c r="M152" i="274"/>
  <c r="AB145" i="274"/>
  <c r="AA143" i="274"/>
  <c r="S155" i="274"/>
  <c r="L155" i="274"/>
  <c r="Y154" i="274"/>
  <c r="AN151" i="274"/>
  <c r="AG156" i="274"/>
  <c r="O153" i="274"/>
  <c r="AG144" i="274"/>
  <c r="T143" i="274"/>
  <c r="I110" i="274"/>
  <c r="I150" i="274" s="1"/>
  <c r="O143" i="274"/>
  <c r="AF143" i="274"/>
  <c r="AF145" i="274"/>
  <c r="D107" i="274"/>
  <c r="I107" i="274"/>
  <c r="I147" i="274" s="1"/>
  <c r="E110" i="274"/>
  <c r="E150" i="274" s="1"/>
  <c r="E115" i="274"/>
  <c r="AQ54" i="274"/>
  <c r="C104" i="274" s="1"/>
  <c r="C144" i="274" s="1"/>
  <c r="D114" i="274"/>
  <c r="D154" i="274" s="1"/>
  <c r="X153" i="274"/>
  <c r="AI151" i="274"/>
  <c r="AQ60" i="274"/>
  <c r="C110" i="274" s="1"/>
  <c r="X151" i="274"/>
  <c r="S145" i="274"/>
  <c r="AN153" i="274"/>
  <c r="AQ64" i="274"/>
  <c r="C114" i="274" s="1"/>
  <c r="AQ65" i="274"/>
  <c r="C115" i="274" s="1"/>
  <c r="AN145" i="274"/>
  <c r="T151" i="274"/>
  <c r="P149" i="274"/>
  <c r="AQ56" i="274"/>
  <c r="G106" i="274" s="1"/>
  <c r="G146" i="274" s="1"/>
  <c r="V154" i="274"/>
  <c r="AD152" i="274"/>
  <c r="AE143" i="274"/>
  <c r="AO152" i="274"/>
  <c r="Q146" i="274"/>
  <c r="AQ55" i="274"/>
  <c r="C105" i="274" s="1"/>
  <c r="AQ63" i="274"/>
  <c r="F113" i="274" s="1"/>
  <c r="AF155" i="274"/>
  <c r="AI155" i="274"/>
  <c r="AQ66" i="274"/>
  <c r="C116" i="274" s="1"/>
  <c r="AQ58" i="274"/>
  <c r="P143" i="274"/>
  <c r="AQ61" i="274"/>
  <c r="J111" i="274" s="1"/>
  <c r="AQ59" i="274"/>
  <c r="I109" i="274" s="1"/>
  <c r="AE153" i="274"/>
  <c r="W155" i="274"/>
  <c r="AF149" i="274"/>
  <c r="T145" i="274"/>
  <c r="Q144" i="274"/>
  <c r="AA155" i="274"/>
  <c r="P145" i="274"/>
  <c r="M144" i="274"/>
  <c r="AM153" i="274"/>
  <c r="AF147" i="274"/>
  <c r="AQ57" i="274"/>
  <c r="C107" i="274" s="1"/>
  <c r="AQ62" i="274"/>
  <c r="P147" i="274"/>
  <c r="X145" i="274"/>
  <c r="X149" i="274"/>
  <c r="AQ53" i="274"/>
  <c r="AL177" i="274"/>
  <c r="Z175" i="274"/>
  <c r="AD173" i="274"/>
  <c r="V171" i="274"/>
  <c r="Z169" i="274"/>
  <c r="N165" i="274"/>
  <c r="F163" i="274"/>
  <c r="AP157" i="274"/>
  <c r="AH155" i="274"/>
  <c r="V153" i="274"/>
  <c r="N151" i="274"/>
  <c r="N149" i="274"/>
  <c r="N143" i="274"/>
  <c r="C218" i="274"/>
  <c r="C178" i="274"/>
  <c r="AK177" i="274"/>
  <c r="AC175" i="274"/>
  <c r="U173" i="274"/>
  <c r="M171" i="274"/>
  <c r="E169" i="274"/>
  <c r="AK165" i="274"/>
  <c r="AC163" i="274"/>
  <c r="U161" i="274"/>
  <c r="M159" i="274"/>
  <c r="E157" i="274"/>
  <c r="AK153" i="274"/>
  <c r="AC151" i="274"/>
  <c r="U149" i="274"/>
  <c r="M147" i="274"/>
  <c r="AR149" i="274"/>
  <c r="S176" i="274"/>
  <c r="X176" i="274"/>
  <c r="N172" i="274"/>
  <c r="E170" i="274"/>
  <c r="K168" i="274"/>
  <c r="P168" i="274"/>
  <c r="G160" i="274"/>
  <c r="L160" i="274"/>
  <c r="AL156" i="274"/>
  <c r="AC154" i="274"/>
  <c r="AL148" i="274"/>
  <c r="Z144" i="274"/>
  <c r="AM144" i="274"/>
  <c r="AR144" i="274"/>
  <c r="AP158" i="274"/>
  <c r="AM158" i="274"/>
  <c r="AN158" i="274"/>
  <c r="L142" i="274"/>
  <c r="U172" i="274"/>
  <c r="R170" i="274"/>
  <c r="C170" i="274"/>
  <c r="AC164" i="274"/>
  <c r="W162" i="274"/>
  <c r="L162" i="274"/>
  <c r="AH154" i="274"/>
  <c r="AI154" i="274"/>
  <c r="AN154" i="274"/>
  <c r="V150" i="274"/>
  <c r="L146" i="274"/>
  <c r="AA174" i="274"/>
  <c r="AB174" i="274"/>
  <c r="L150" i="274"/>
  <c r="E174" i="274"/>
  <c r="X172" i="274"/>
  <c r="E166" i="274"/>
  <c r="H164" i="274"/>
  <c r="AA156" i="274"/>
  <c r="AF156" i="274"/>
  <c r="K148" i="274"/>
  <c r="P148" i="274"/>
  <c r="AA166" i="274"/>
  <c r="AF166" i="274"/>
  <c r="AP150" i="274"/>
  <c r="AN218" i="274"/>
  <c r="AN178" i="274"/>
  <c r="X218" i="274"/>
  <c r="X178" i="274"/>
  <c r="H218" i="274"/>
  <c r="H178" i="274"/>
  <c r="AH177" i="274"/>
  <c r="R177" i="274"/>
  <c r="AL175" i="274"/>
  <c r="V175" i="274"/>
  <c r="F175" i="274"/>
  <c r="AP173" i="274"/>
  <c r="Z173" i="274"/>
  <c r="J173" i="274"/>
  <c r="AH171" i="274"/>
  <c r="R171" i="274"/>
  <c r="AL169" i="274"/>
  <c r="V169" i="274"/>
  <c r="F169" i="274"/>
  <c r="AP167" i="274"/>
  <c r="Z167" i="274"/>
  <c r="J167" i="274"/>
  <c r="Z165" i="274"/>
  <c r="J165" i="274"/>
  <c r="AH163" i="274"/>
  <c r="R163" i="274"/>
  <c r="AP161" i="274"/>
  <c r="Z161" i="274"/>
  <c r="J161" i="274"/>
  <c r="AD159" i="274"/>
  <c r="N159" i="274"/>
  <c r="AL157" i="274"/>
  <c r="V157" i="274"/>
  <c r="F157" i="274"/>
  <c r="AD155" i="274"/>
  <c r="N155" i="274"/>
  <c r="AH153" i="274"/>
  <c r="R153" i="274"/>
  <c r="AP151" i="274"/>
  <c r="Z151" i="274"/>
  <c r="Z149" i="274"/>
  <c r="AH147" i="274"/>
  <c r="R147" i="274"/>
  <c r="AL145" i="274"/>
  <c r="V145" i="274"/>
  <c r="AP143" i="274"/>
  <c r="Z143" i="274"/>
  <c r="AM218" i="274"/>
  <c r="AM178" i="274"/>
  <c r="W218" i="274"/>
  <c r="W178" i="274"/>
  <c r="G218" i="274"/>
  <c r="G178" i="274"/>
  <c r="AG177" i="274"/>
  <c r="Q177" i="274"/>
  <c r="AO175" i="274"/>
  <c r="Y175" i="274"/>
  <c r="I175" i="274"/>
  <c r="AG173" i="274"/>
  <c r="Q173" i="274"/>
  <c r="AO171" i="274"/>
  <c r="Y171" i="274"/>
  <c r="I171" i="274"/>
  <c r="AG169" i="274"/>
  <c r="Q169" i="274"/>
  <c r="AO167" i="274"/>
  <c r="Y167" i="274"/>
  <c r="I167" i="274"/>
  <c r="AG165" i="274"/>
  <c r="Q165" i="274"/>
  <c r="AO163" i="274"/>
  <c r="Y163" i="274"/>
  <c r="I163" i="274"/>
  <c r="AG161" i="274"/>
  <c r="Q161" i="274"/>
  <c r="AO159" i="274"/>
  <c r="Y159" i="274"/>
  <c r="I159" i="274"/>
  <c r="AG157" i="274"/>
  <c r="Q157" i="274"/>
  <c r="AO155" i="274"/>
  <c r="Y155" i="274"/>
  <c r="AG153" i="274"/>
  <c r="Q153" i="274"/>
  <c r="AO151" i="274"/>
  <c r="Y151" i="274"/>
  <c r="AG149" i="274"/>
  <c r="Q149" i="274"/>
  <c r="AO147" i="274"/>
  <c r="Y147" i="274"/>
  <c r="AG145" i="274"/>
  <c r="Q145" i="274"/>
  <c r="AO143" i="274"/>
  <c r="Y143" i="274"/>
  <c r="AP218" i="274"/>
  <c r="AP178" i="274"/>
  <c r="Z218" i="274"/>
  <c r="Z178" i="274"/>
  <c r="J218" i="274"/>
  <c r="J178" i="274"/>
  <c r="Z176" i="274"/>
  <c r="G176" i="274"/>
  <c r="W176" i="274"/>
  <c r="AM176" i="274"/>
  <c r="L176" i="274"/>
  <c r="AB176" i="274"/>
  <c r="AQ176" i="274"/>
  <c r="AS176" i="274" s="1"/>
  <c r="AR176" i="274"/>
  <c r="AG174" i="274"/>
  <c r="AL172" i="274"/>
  <c r="F172" i="274"/>
  <c r="AC170" i="274"/>
  <c r="AP168" i="274"/>
  <c r="J168" i="274"/>
  <c r="O168" i="274"/>
  <c r="AE168" i="274"/>
  <c r="D168" i="274"/>
  <c r="T168" i="274"/>
  <c r="AJ168" i="274"/>
  <c r="Q166" i="274"/>
  <c r="AL164" i="274"/>
  <c r="F164" i="274"/>
  <c r="U162" i="274"/>
  <c r="R160" i="274"/>
  <c r="K160" i="274"/>
  <c r="AA160" i="274"/>
  <c r="C160" i="274"/>
  <c r="P160" i="274"/>
  <c r="AF160" i="274"/>
  <c r="Y158" i="274"/>
  <c r="AD156" i="274"/>
  <c r="U154" i="274"/>
  <c r="AH152" i="274"/>
  <c r="S152" i="274"/>
  <c r="AI152" i="274"/>
  <c r="X152" i="274"/>
  <c r="AN152" i="274"/>
  <c r="AO150" i="274"/>
  <c r="AD148" i="274"/>
  <c r="U146" i="274"/>
  <c r="R144" i="274"/>
  <c r="K144" i="274"/>
  <c r="AA144" i="274"/>
  <c r="P144" i="274"/>
  <c r="AF144" i="274"/>
  <c r="Y142" i="274"/>
  <c r="J174" i="274"/>
  <c r="Z158" i="274"/>
  <c r="K158" i="274"/>
  <c r="AA158" i="274"/>
  <c r="C158" i="274"/>
  <c r="L158" i="274"/>
  <c r="AB158" i="274"/>
  <c r="AP142" i="274"/>
  <c r="K142" i="274"/>
  <c r="AA142" i="274"/>
  <c r="AQ52" i="274"/>
  <c r="C102" i="274" s="1"/>
  <c r="P142" i="274"/>
  <c r="AF142" i="274"/>
  <c r="AD174" i="274"/>
  <c r="M172" i="274"/>
  <c r="AP170" i="274"/>
  <c r="J170" i="274"/>
  <c r="O170" i="274"/>
  <c r="AE170" i="274"/>
  <c r="D170" i="274"/>
  <c r="T170" i="274"/>
  <c r="AJ170" i="274"/>
  <c r="N166" i="274"/>
  <c r="U164" i="274"/>
  <c r="R162" i="274"/>
  <c r="K162" i="274"/>
  <c r="AA162" i="274"/>
  <c r="C162" i="274"/>
  <c r="P162" i="274"/>
  <c r="AF162" i="274"/>
  <c r="N158" i="274"/>
  <c r="AC156" i="274"/>
  <c r="Z154" i="274"/>
  <c r="W154" i="274"/>
  <c r="AM154" i="274"/>
  <c r="L154" i="274"/>
  <c r="AB154" i="274"/>
  <c r="AR154" i="274"/>
  <c r="N150" i="274"/>
  <c r="U148" i="274"/>
  <c r="R146" i="274"/>
  <c r="K146" i="274"/>
  <c r="AA146" i="274"/>
  <c r="P146" i="274"/>
  <c r="AF146" i="274"/>
  <c r="AD142" i="274"/>
  <c r="AH174" i="274"/>
  <c r="O174" i="274"/>
  <c r="AE174" i="274"/>
  <c r="AQ174" i="274"/>
  <c r="AS174" i="274" s="1"/>
  <c r="AR174" i="274"/>
  <c r="P174" i="274"/>
  <c r="AF174" i="274"/>
  <c r="AH150" i="274"/>
  <c r="K150" i="274"/>
  <c r="AA150" i="274"/>
  <c r="C150" i="274"/>
  <c r="P150" i="274"/>
  <c r="AF150" i="274"/>
  <c r="AC174" i="274"/>
  <c r="Z172" i="274"/>
  <c r="G172" i="274"/>
  <c r="W172" i="274"/>
  <c r="AM172" i="274"/>
  <c r="L172" i="274"/>
  <c r="AB172" i="274"/>
  <c r="AQ172" i="274"/>
  <c r="AS172" i="274" s="1"/>
  <c r="AR172" i="274"/>
  <c r="AC166" i="274"/>
  <c r="Z164" i="274"/>
  <c r="G164" i="274"/>
  <c r="W164" i="274"/>
  <c r="AM164" i="274"/>
  <c r="L164" i="274"/>
  <c r="AB164" i="274"/>
  <c r="AR164" i="274"/>
  <c r="AQ164" i="274"/>
  <c r="AS164" i="274" s="1"/>
  <c r="M158" i="274"/>
  <c r="AP156" i="274"/>
  <c r="O156" i="274"/>
  <c r="AE156" i="274"/>
  <c r="T156" i="274"/>
  <c r="AJ156" i="274"/>
  <c r="M150" i="274"/>
  <c r="AP148" i="274"/>
  <c r="O148" i="274"/>
  <c r="AE148" i="274"/>
  <c r="T148" i="274"/>
  <c r="AJ148" i="274"/>
  <c r="M142" i="274"/>
  <c r="AP174" i="274"/>
  <c r="J166" i="274"/>
  <c r="O166" i="274"/>
  <c r="AE166" i="274"/>
  <c r="D166" i="274"/>
  <c r="T166" i="274"/>
  <c r="AJ166" i="274"/>
  <c r="Z150" i="274"/>
  <c r="L218" i="274"/>
  <c r="L178" i="274"/>
  <c r="F177" i="274"/>
  <c r="J175" i="274"/>
  <c r="N173" i="274"/>
  <c r="F171" i="274"/>
  <c r="J169" i="274"/>
  <c r="N167" i="274"/>
  <c r="AL163" i="274"/>
  <c r="AD161" i="274"/>
  <c r="AH159" i="274"/>
  <c r="Z157" i="274"/>
  <c r="R155" i="274"/>
  <c r="AL153" i="274"/>
  <c r="AL147" i="274"/>
  <c r="AP145" i="274"/>
  <c r="AD143" i="274"/>
  <c r="AA218" i="274"/>
  <c r="AA178" i="274"/>
  <c r="U177" i="274"/>
  <c r="M175" i="274"/>
  <c r="E173" i="274"/>
  <c r="AK169" i="274"/>
  <c r="AC167" i="274"/>
  <c r="U165" i="274"/>
  <c r="AK161" i="274"/>
  <c r="AC159" i="274"/>
  <c r="U157" i="274"/>
  <c r="M155" i="274"/>
  <c r="AK149" i="274"/>
  <c r="AC147" i="274"/>
  <c r="U145" i="274"/>
  <c r="M143" i="274"/>
  <c r="N218" i="274"/>
  <c r="N178" i="274"/>
  <c r="AH176" i="274"/>
  <c r="H176" i="274"/>
  <c r="I174" i="274"/>
  <c r="AA168" i="274"/>
  <c r="AF168" i="274"/>
  <c r="Y166" i="274"/>
  <c r="Z160" i="274"/>
  <c r="AM160" i="274"/>
  <c r="AR160" i="274"/>
  <c r="AQ160" i="274"/>
  <c r="AS160" i="274" s="1"/>
  <c r="AG158" i="274"/>
  <c r="O152" i="274"/>
  <c r="T152" i="274"/>
  <c r="AC146" i="274"/>
  <c r="W144" i="274"/>
  <c r="AB144" i="274"/>
  <c r="G158" i="274"/>
  <c r="H158" i="274"/>
  <c r="R142" i="274"/>
  <c r="AM142" i="274"/>
  <c r="F174" i="274"/>
  <c r="K170" i="274"/>
  <c r="P170" i="274"/>
  <c r="V166" i="274"/>
  <c r="G162" i="274"/>
  <c r="AB162" i="274"/>
  <c r="AC148" i="274"/>
  <c r="Z146" i="274"/>
  <c r="AM146" i="274"/>
  <c r="AR146" i="274"/>
  <c r="K174" i="274"/>
  <c r="L174" i="274"/>
  <c r="W150" i="274"/>
  <c r="AB150" i="274"/>
  <c r="S172" i="274"/>
  <c r="AN172" i="274"/>
  <c r="AK166" i="274"/>
  <c r="AH164" i="274"/>
  <c r="AI164" i="274"/>
  <c r="AN164" i="274"/>
  <c r="R156" i="274"/>
  <c r="P156" i="274"/>
  <c r="U150" i="274"/>
  <c r="AA148" i="274"/>
  <c r="AF148" i="274"/>
  <c r="U142" i="274"/>
  <c r="K166" i="274"/>
  <c r="P166" i="274"/>
  <c r="AJ218" i="274"/>
  <c r="AJ178" i="274"/>
  <c r="T218" i="274"/>
  <c r="T178" i="274"/>
  <c r="D218" i="274"/>
  <c r="D178" i="274"/>
  <c r="AD177" i="274"/>
  <c r="N177" i="274"/>
  <c r="AH175" i="274"/>
  <c r="R175" i="274"/>
  <c r="AL173" i="274"/>
  <c r="V173" i="274"/>
  <c r="F173" i="274"/>
  <c r="AD171" i="274"/>
  <c r="N171" i="274"/>
  <c r="AH169" i="274"/>
  <c r="R169" i="274"/>
  <c r="AL167" i="274"/>
  <c r="V167" i="274"/>
  <c r="F167" i="274"/>
  <c r="AL165" i="274"/>
  <c r="V165" i="274"/>
  <c r="F165" i="274"/>
  <c r="AD163" i="274"/>
  <c r="N163" i="274"/>
  <c r="AL161" i="274"/>
  <c r="V161" i="274"/>
  <c r="F161" i="274"/>
  <c r="AP159" i="274"/>
  <c r="Z159" i="274"/>
  <c r="J159" i="274"/>
  <c r="AH157" i="274"/>
  <c r="R157" i="274"/>
  <c r="AP155" i="274"/>
  <c r="Z155" i="274"/>
  <c r="AD153" i="274"/>
  <c r="N153" i="274"/>
  <c r="AL151" i="274"/>
  <c r="V151" i="274"/>
  <c r="AL149" i="274"/>
  <c r="V149" i="274"/>
  <c r="AD147" i="274"/>
  <c r="N147" i="274"/>
  <c r="AH145" i="274"/>
  <c r="R145" i="274"/>
  <c r="AL143" i="274"/>
  <c r="V143" i="274"/>
  <c r="AI218" i="274"/>
  <c r="AI178" i="274"/>
  <c r="S218" i="274"/>
  <c r="S178" i="274"/>
  <c r="AC177" i="274"/>
  <c r="M177" i="274"/>
  <c r="AK175" i="274"/>
  <c r="U175" i="274"/>
  <c r="E175" i="274"/>
  <c r="AC173" i="274"/>
  <c r="M173" i="274"/>
  <c r="AK171" i="274"/>
  <c r="U171" i="274"/>
  <c r="E171" i="274"/>
  <c r="AC169" i="274"/>
  <c r="M169" i="274"/>
  <c r="AK167" i="274"/>
  <c r="U167" i="274"/>
  <c r="E167" i="274"/>
  <c r="AC165" i="274"/>
  <c r="M165" i="274"/>
  <c r="AK163" i="274"/>
  <c r="U163" i="274"/>
  <c r="E163" i="274"/>
  <c r="AC161" i="274"/>
  <c r="M161" i="274"/>
  <c r="AK159" i="274"/>
  <c r="U159" i="274"/>
  <c r="E159" i="274"/>
  <c r="AC157" i="274"/>
  <c r="M157" i="274"/>
  <c r="AK155" i="274"/>
  <c r="U155" i="274"/>
  <c r="AC153" i="274"/>
  <c r="M153" i="274"/>
  <c r="AK151" i="274"/>
  <c r="U151" i="274"/>
  <c r="AC149" i="274"/>
  <c r="M149" i="274"/>
  <c r="AK147" i="274"/>
  <c r="U147" i="274"/>
  <c r="AC145" i="274"/>
  <c r="M145" i="274"/>
  <c r="AK143" i="274"/>
  <c r="U143" i="274"/>
  <c r="AL218" i="274"/>
  <c r="AL178" i="274"/>
  <c r="V218" i="274"/>
  <c r="V178" i="274"/>
  <c r="F218" i="274"/>
  <c r="F178" i="274"/>
  <c r="R176" i="274"/>
  <c r="K176" i="274"/>
  <c r="AA176" i="274"/>
  <c r="C176" i="274"/>
  <c r="P176" i="274"/>
  <c r="AF176" i="274"/>
  <c r="Y174" i="274"/>
  <c r="AD172" i="274"/>
  <c r="U170" i="274"/>
  <c r="AH168" i="274"/>
  <c r="S168" i="274"/>
  <c r="AI168" i="274"/>
  <c r="H168" i="274"/>
  <c r="X168" i="274"/>
  <c r="AN168" i="274"/>
  <c r="AO166" i="274"/>
  <c r="I166" i="274"/>
  <c r="AD164" i="274"/>
  <c r="M162" i="274"/>
  <c r="AP160" i="274"/>
  <c r="J160" i="274"/>
  <c r="O160" i="274"/>
  <c r="AE160" i="274"/>
  <c r="D160" i="274"/>
  <c r="T160" i="274"/>
  <c r="AJ160" i="274"/>
  <c r="Q158" i="274"/>
  <c r="V156" i="274"/>
  <c r="M154" i="274"/>
  <c r="Z152" i="274"/>
  <c r="W152" i="274"/>
  <c r="AM152" i="274"/>
  <c r="L152" i="274"/>
  <c r="AB152" i="274"/>
  <c r="AR152" i="274"/>
  <c r="AG150" i="274"/>
  <c r="V148" i="274"/>
  <c r="M146" i="274"/>
  <c r="AP144" i="274"/>
  <c r="O144" i="274"/>
  <c r="AE144" i="274"/>
  <c r="T144" i="274"/>
  <c r="AJ144" i="274"/>
  <c r="Q142" i="274"/>
  <c r="R158" i="274"/>
  <c r="O158" i="274"/>
  <c r="AE158" i="274"/>
  <c r="AR158" i="274"/>
  <c r="AQ158" i="274"/>
  <c r="AS158" i="274" s="1"/>
  <c r="P158" i="274"/>
  <c r="AF158" i="274"/>
  <c r="AH142" i="274"/>
  <c r="AR142" i="274"/>
  <c r="O142" i="274"/>
  <c r="AE142" i="274"/>
  <c r="T142" i="274"/>
  <c r="AJ142" i="274"/>
  <c r="V174" i="274"/>
  <c r="AK172" i="274"/>
  <c r="E172" i="274"/>
  <c r="AH170" i="274"/>
  <c r="S170" i="274"/>
  <c r="AI170" i="274"/>
  <c r="H170" i="274"/>
  <c r="X170" i="274"/>
  <c r="AN170" i="274"/>
  <c r="AL166" i="274"/>
  <c r="F166" i="274"/>
  <c r="M164" i="274"/>
  <c r="AP162" i="274"/>
  <c r="J162" i="274"/>
  <c r="O162" i="274"/>
  <c r="AE162" i="274"/>
  <c r="D162" i="274"/>
  <c r="T162" i="274"/>
  <c r="AJ162" i="274"/>
  <c r="F158" i="274"/>
  <c r="U156" i="274"/>
  <c r="R154" i="274"/>
  <c r="K154" i="274"/>
  <c r="AA154" i="274"/>
  <c r="C154" i="274"/>
  <c r="P154" i="274"/>
  <c r="AF154" i="274"/>
  <c r="AL150" i="274"/>
  <c r="M148" i="274"/>
  <c r="AP146" i="274"/>
  <c r="O146" i="274"/>
  <c r="AE146" i="274"/>
  <c r="T146" i="274"/>
  <c r="AJ146" i="274"/>
  <c r="V142" i="274"/>
  <c r="S174" i="274"/>
  <c r="AI174" i="274"/>
  <c r="D174" i="274"/>
  <c r="T174" i="274"/>
  <c r="AJ174" i="274"/>
  <c r="R166" i="274"/>
  <c r="R150" i="274"/>
  <c r="O150" i="274"/>
  <c r="AE150" i="274"/>
  <c r="T150" i="274"/>
  <c r="AJ150" i="274"/>
  <c r="U174" i="274"/>
  <c r="R172" i="274"/>
  <c r="K172" i="274"/>
  <c r="AA172" i="274"/>
  <c r="C172" i="274"/>
  <c r="P172" i="274"/>
  <c r="AF172" i="274"/>
  <c r="U166" i="274"/>
  <c r="R164" i="274"/>
  <c r="K164" i="274"/>
  <c r="AA164" i="274"/>
  <c r="C164" i="274"/>
  <c r="P164" i="274"/>
  <c r="AF164" i="274"/>
  <c r="AK158" i="274"/>
  <c r="E158" i="274"/>
  <c r="AH156" i="274"/>
  <c r="S156" i="274"/>
  <c r="AI156" i="274"/>
  <c r="X156" i="274"/>
  <c r="AN156" i="274"/>
  <c r="AK150" i="274"/>
  <c r="AH148" i="274"/>
  <c r="S148" i="274"/>
  <c r="AI148" i="274"/>
  <c r="X148" i="274"/>
  <c r="AN148" i="274"/>
  <c r="AK142" i="274"/>
  <c r="Z174" i="274"/>
  <c r="AP166" i="274"/>
  <c r="S166" i="274"/>
  <c r="AI166" i="274"/>
  <c r="H166" i="274"/>
  <c r="X166" i="274"/>
  <c r="AN166" i="274"/>
  <c r="AB218" i="274"/>
  <c r="AB178" i="274"/>
  <c r="V177" i="274"/>
  <c r="AP175" i="274"/>
  <c r="AL171" i="274"/>
  <c r="AP169" i="274"/>
  <c r="AD167" i="274"/>
  <c r="AD165" i="274"/>
  <c r="V163" i="274"/>
  <c r="N161" i="274"/>
  <c r="R159" i="274"/>
  <c r="J157" i="274"/>
  <c r="AD151" i="274"/>
  <c r="AD149" i="274"/>
  <c r="V147" i="274"/>
  <c r="Z145" i="274"/>
  <c r="K218" i="274"/>
  <c r="K178" i="274"/>
  <c r="E177" i="274"/>
  <c r="AK173" i="274"/>
  <c r="AC171" i="274"/>
  <c r="U169" i="274"/>
  <c r="M167" i="274"/>
  <c r="E165" i="274"/>
  <c r="M163" i="274"/>
  <c r="E161" i="274"/>
  <c r="AK157" i="274"/>
  <c r="AC155" i="274"/>
  <c r="U153" i="274"/>
  <c r="M151" i="274"/>
  <c r="AK145" i="274"/>
  <c r="AC143" i="274"/>
  <c r="AD218" i="274"/>
  <c r="AD178" i="274"/>
  <c r="AI176" i="274"/>
  <c r="AN176" i="274"/>
  <c r="AO174" i="274"/>
  <c r="AK170" i="274"/>
  <c r="R168" i="274"/>
  <c r="C168" i="274"/>
  <c r="N164" i="274"/>
  <c r="AC162" i="274"/>
  <c r="W160" i="274"/>
  <c r="AB160" i="274"/>
  <c r="AP152" i="274"/>
  <c r="AE152" i="274"/>
  <c r="AJ152" i="274"/>
  <c r="Q150" i="274"/>
  <c r="L144" i="274"/>
  <c r="AG142" i="274"/>
  <c r="W158" i="274"/>
  <c r="X158" i="274"/>
  <c r="W142" i="274"/>
  <c r="AB142" i="274"/>
  <c r="AL174" i="274"/>
  <c r="AA170" i="274"/>
  <c r="AF170" i="274"/>
  <c r="Z162" i="274"/>
  <c r="AM162" i="274"/>
  <c r="AR162" i="274"/>
  <c r="AQ162" i="274"/>
  <c r="AS162" i="274" s="1"/>
  <c r="V158" i="274"/>
  <c r="AK156" i="274"/>
  <c r="S154" i="274"/>
  <c r="X154" i="274"/>
  <c r="W146" i="274"/>
  <c r="AB146" i="274"/>
  <c r="C174" i="274"/>
  <c r="AM150" i="274"/>
  <c r="AH172" i="274"/>
  <c r="AI172" i="274"/>
  <c r="H172" i="274"/>
  <c r="S164" i="274"/>
  <c r="X164" i="274"/>
  <c r="U158" i="274"/>
  <c r="K156" i="274"/>
  <c r="C156" i="274"/>
  <c r="R148" i="274"/>
  <c r="Z166" i="274"/>
  <c r="C166" i="274"/>
  <c r="J158" i="274"/>
  <c r="AF218" i="274"/>
  <c r="AF178" i="274"/>
  <c r="P218" i="274"/>
  <c r="P178" i="274"/>
  <c r="AP177" i="274"/>
  <c r="Z177" i="274"/>
  <c r="J177" i="274"/>
  <c r="AD175" i="274"/>
  <c r="N175" i="274"/>
  <c r="AH173" i="274"/>
  <c r="R173" i="274"/>
  <c r="AP171" i="274"/>
  <c r="Z171" i="274"/>
  <c r="J171" i="274"/>
  <c r="AD169" i="274"/>
  <c r="N169" i="274"/>
  <c r="AH167" i="274"/>
  <c r="R167" i="274"/>
  <c r="AH165" i="274"/>
  <c r="R165" i="274"/>
  <c r="AP163" i="274"/>
  <c r="Z163" i="274"/>
  <c r="J163" i="274"/>
  <c r="AH161" i="274"/>
  <c r="R161" i="274"/>
  <c r="AL159" i="274"/>
  <c r="V159" i="274"/>
  <c r="F159" i="274"/>
  <c r="AD157" i="274"/>
  <c r="N157" i="274"/>
  <c r="AL155" i="274"/>
  <c r="V155" i="274"/>
  <c r="AP153" i="274"/>
  <c r="Z153" i="274"/>
  <c r="AH151" i="274"/>
  <c r="R151" i="274"/>
  <c r="AH149" i="274"/>
  <c r="R149" i="274"/>
  <c r="AP147" i="274"/>
  <c r="Z147" i="274"/>
  <c r="AD145" i="274"/>
  <c r="N145" i="274"/>
  <c r="AH143" i="274"/>
  <c r="R143" i="274"/>
  <c r="AE218" i="274"/>
  <c r="AE178" i="274"/>
  <c r="O218" i="274"/>
  <c r="O178" i="274"/>
  <c r="AO177" i="274"/>
  <c r="Y177" i="274"/>
  <c r="I177" i="274"/>
  <c r="AG175" i="274"/>
  <c r="Q175" i="274"/>
  <c r="AO173" i="274"/>
  <c r="Y173" i="274"/>
  <c r="I173" i="274"/>
  <c r="AG171" i="274"/>
  <c r="Q171" i="274"/>
  <c r="AO169" i="274"/>
  <c r="Y169" i="274"/>
  <c r="I169" i="274"/>
  <c r="AG167" i="274"/>
  <c r="Q167" i="274"/>
  <c r="AO165" i="274"/>
  <c r="Y165" i="274"/>
  <c r="I165" i="274"/>
  <c r="AG163" i="274"/>
  <c r="Q163" i="274"/>
  <c r="AO161" i="274"/>
  <c r="Y161" i="274"/>
  <c r="I161" i="274"/>
  <c r="AG159" i="274"/>
  <c r="Q159" i="274"/>
  <c r="AO157" i="274"/>
  <c r="Y157" i="274"/>
  <c r="I157" i="274"/>
  <c r="AG155" i="274"/>
  <c r="Q155" i="274"/>
  <c r="AO153" i="274"/>
  <c r="Y153" i="274"/>
  <c r="AG151" i="274"/>
  <c r="Q151" i="274"/>
  <c r="AO149" i="274"/>
  <c r="Y149" i="274"/>
  <c r="AG147" i="274"/>
  <c r="Q147" i="274"/>
  <c r="AO145" i="274"/>
  <c r="Y145" i="274"/>
  <c r="AG143" i="274"/>
  <c r="Q143" i="274"/>
  <c r="AQ165" i="274"/>
  <c r="AS165" i="274" s="1"/>
  <c r="AR165" i="274"/>
  <c r="AH218" i="274"/>
  <c r="AH178" i="274"/>
  <c r="R218" i="274"/>
  <c r="R178" i="274"/>
  <c r="AP176" i="274"/>
  <c r="J176" i="274"/>
  <c r="O176" i="274"/>
  <c r="AE176" i="274"/>
  <c r="D176" i="274"/>
  <c r="T176" i="274"/>
  <c r="AJ176" i="274"/>
  <c r="Q174" i="274"/>
  <c r="V172" i="274"/>
  <c r="M170" i="274"/>
  <c r="Z168" i="274"/>
  <c r="G168" i="274"/>
  <c r="W168" i="274"/>
  <c r="AM168" i="274"/>
  <c r="L168" i="274"/>
  <c r="AB168" i="274"/>
  <c r="AQ168" i="274"/>
  <c r="AS168" i="274" s="1"/>
  <c r="AR168" i="274"/>
  <c r="AG166" i="274"/>
  <c r="V164" i="274"/>
  <c r="AK162" i="274"/>
  <c r="E162" i="274"/>
  <c r="AH160" i="274"/>
  <c r="S160" i="274"/>
  <c r="AI160" i="274"/>
  <c r="H160" i="274"/>
  <c r="X160" i="274"/>
  <c r="AN160" i="274"/>
  <c r="AO158" i="274"/>
  <c r="I158" i="274"/>
  <c r="N156" i="274"/>
  <c r="AK154" i="274"/>
  <c r="R152" i="274"/>
  <c r="K152" i="274"/>
  <c r="AA152" i="274"/>
  <c r="P152" i="274"/>
  <c r="AF152" i="274"/>
  <c r="Y150" i="274"/>
  <c r="N148" i="274"/>
  <c r="AK146" i="274"/>
  <c r="AH144" i="274"/>
  <c r="S144" i="274"/>
  <c r="AI144" i="274"/>
  <c r="X144" i="274"/>
  <c r="AN144" i="274"/>
  <c r="AO142" i="274"/>
  <c r="S158" i="274"/>
  <c r="AI158" i="274"/>
  <c r="D158" i="274"/>
  <c r="T158" i="274"/>
  <c r="AJ158" i="274"/>
  <c r="Z142" i="274"/>
  <c r="S142" i="274"/>
  <c r="AI142" i="274"/>
  <c r="X142" i="274"/>
  <c r="AN142" i="274"/>
  <c r="AQ166" i="274"/>
  <c r="AS166" i="274" s="1"/>
  <c r="AR166" i="274"/>
  <c r="N174" i="274"/>
  <c r="AC172" i="274"/>
  <c r="Z170" i="274"/>
  <c r="G170" i="274"/>
  <c r="W170" i="274"/>
  <c r="AM170" i="274"/>
  <c r="L170" i="274"/>
  <c r="AB170" i="274"/>
  <c r="AQ170" i="274"/>
  <c r="AS170" i="274" s="1"/>
  <c r="AR170" i="274"/>
  <c r="AD166" i="274"/>
  <c r="AK164" i="274"/>
  <c r="E164" i="274"/>
  <c r="AH162" i="274"/>
  <c r="S162" i="274"/>
  <c r="AI162" i="274"/>
  <c r="H162" i="274"/>
  <c r="X162" i="274"/>
  <c r="AN162" i="274"/>
  <c r="AD158" i="274"/>
  <c r="M156" i="274"/>
  <c r="AP154" i="274"/>
  <c r="O154" i="274"/>
  <c r="AE154" i="274"/>
  <c r="T154" i="274"/>
  <c r="AJ154" i="274"/>
  <c r="AD150" i="274"/>
  <c r="AK148" i="274"/>
  <c r="AH146" i="274"/>
  <c r="S146" i="274"/>
  <c r="AI146" i="274"/>
  <c r="X146" i="274"/>
  <c r="AN146" i="274"/>
  <c r="N142" i="274"/>
  <c r="G174" i="274"/>
  <c r="W174" i="274"/>
  <c r="AM174" i="274"/>
  <c r="H174" i="274"/>
  <c r="X174" i="274"/>
  <c r="AN174" i="274"/>
  <c r="S150" i="274"/>
  <c r="AI150" i="274"/>
  <c r="X150" i="274"/>
  <c r="AN150" i="274"/>
  <c r="M174" i="274"/>
  <c r="AP172" i="274"/>
  <c r="J172" i="274"/>
  <c r="O172" i="274"/>
  <c r="AE172" i="274"/>
  <c r="D172" i="274"/>
  <c r="T172" i="274"/>
  <c r="AJ172" i="274"/>
  <c r="M166" i="274"/>
  <c r="AP164" i="274"/>
  <c r="J164" i="274"/>
  <c r="O164" i="274"/>
  <c r="AE164" i="274"/>
  <c r="D164" i="274"/>
  <c r="T164" i="274"/>
  <c r="AJ164" i="274"/>
  <c r="AC158" i="274"/>
  <c r="Z156" i="274"/>
  <c r="W156" i="274"/>
  <c r="AM156" i="274"/>
  <c r="L156" i="274"/>
  <c r="AB156" i="274"/>
  <c r="AR156" i="274"/>
  <c r="AC150" i="274"/>
  <c r="Z148" i="274"/>
  <c r="W148" i="274"/>
  <c r="AM148" i="274"/>
  <c r="L148" i="274"/>
  <c r="AB148" i="274"/>
  <c r="AR148" i="274"/>
  <c r="AC142" i="274"/>
  <c r="R174" i="274"/>
  <c r="AH166" i="274"/>
  <c r="G166" i="274"/>
  <c r="W166" i="274"/>
  <c r="AM166" i="274"/>
  <c r="L166" i="274"/>
  <c r="AB166" i="274"/>
  <c r="AH158" i="274"/>
  <c r="AM151" i="273"/>
  <c r="Y156" i="273"/>
  <c r="AE151" i="273"/>
  <c r="AO150" i="273"/>
  <c r="P142" i="273"/>
  <c r="N153" i="273"/>
  <c r="AE155" i="273"/>
  <c r="AK154" i="273"/>
  <c r="W143" i="273"/>
  <c r="P150" i="273"/>
  <c r="X152" i="273"/>
  <c r="P144" i="273"/>
  <c r="L105" i="273"/>
  <c r="AQ66" i="273"/>
  <c r="C116" i="273" s="1"/>
  <c r="C156" i="273" s="1"/>
  <c r="AQ62" i="273"/>
  <c r="C112" i="273" s="1"/>
  <c r="C152" i="273" s="1"/>
  <c r="AQ63" i="273"/>
  <c r="C113" i="273" s="1"/>
  <c r="H113" i="273"/>
  <c r="AN156" i="273"/>
  <c r="E116" i="273"/>
  <c r="AM147" i="273"/>
  <c r="AN146" i="273"/>
  <c r="L112" i="273"/>
  <c r="AN154" i="273"/>
  <c r="E109" i="273"/>
  <c r="Q144" i="273"/>
  <c r="AB154" i="273"/>
  <c r="I112" i="273"/>
  <c r="K112" i="273"/>
  <c r="K152" i="273" s="1"/>
  <c r="AQ56" i="273"/>
  <c r="C106" i="273" s="1"/>
  <c r="AO156" i="273"/>
  <c r="AF154" i="273"/>
  <c r="H111" i="273"/>
  <c r="H151" i="273" s="1"/>
  <c r="K105" i="273"/>
  <c r="AO154" i="273"/>
  <c r="H105" i="273"/>
  <c r="I109" i="273"/>
  <c r="U148" i="273"/>
  <c r="G111" i="273"/>
  <c r="L103" i="273"/>
  <c r="L143" i="273" s="1"/>
  <c r="E105" i="273"/>
  <c r="E112" i="273"/>
  <c r="H102" i="273"/>
  <c r="D106" i="273"/>
  <c r="D112" i="273"/>
  <c r="AG148" i="273"/>
  <c r="AL147" i="273"/>
  <c r="AQ55" i="273"/>
  <c r="C105" i="273" s="1"/>
  <c r="AB156" i="273"/>
  <c r="AN148" i="273"/>
  <c r="AM143" i="273"/>
  <c r="Q142" i="273"/>
  <c r="Q154" i="273"/>
  <c r="V153" i="273"/>
  <c r="AF152" i="273"/>
  <c r="AA151" i="273"/>
  <c r="V145" i="273"/>
  <c r="AK156" i="273"/>
  <c r="AJ154" i="273"/>
  <c r="X150" i="273"/>
  <c r="AG156" i="273"/>
  <c r="AL155" i="273"/>
  <c r="AC152" i="273"/>
  <c r="Y150" i="273"/>
  <c r="AO144" i="273"/>
  <c r="AF142" i="273"/>
  <c r="X144" i="273"/>
  <c r="AQ60" i="273"/>
  <c r="I110" i="273" s="1"/>
  <c r="AQ59" i="273"/>
  <c r="C109" i="273" s="1"/>
  <c r="C149" i="273"/>
  <c r="AQ54" i="273"/>
  <c r="C104" i="273" s="1"/>
  <c r="AQ52" i="273"/>
  <c r="C102" i="273" s="1"/>
  <c r="AQ64" i="273"/>
  <c r="AQ58" i="273"/>
  <c r="C108" i="273" s="1"/>
  <c r="AQ61" i="273"/>
  <c r="C111" i="273" s="1"/>
  <c r="AQ65" i="273"/>
  <c r="C115" i="273" s="1"/>
  <c r="AQ53" i="273"/>
  <c r="C103" i="273" s="1"/>
  <c r="AQ57" i="273"/>
  <c r="C107" i="273" s="1"/>
  <c r="Z177" i="273"/>
  <c r="R175" i="273"/>
  <c r="AH173" i="273"/>
  <c r="AP171" i="273"/>
  <c r="J171" i="273"/>
  <c r="Z169" i="273"/>
  <c r="AH167" i="273"/>
  <c r="AL165" i="273"/>
  <c r="F165" i="273"/>
  <c r="AA218" i="273"/>
  <c r="AA178" i="273"/>
  <c r="AK177" i="273"/>
  <c r="U177" i="273"/>
  <c r="AE176" i="273"/>
  <c r="AO175" i="273"/>
  <c r="I175" i="273"/>
  <c r="S174" i="273"/>
  <c r="M173" i="273"/>
  <c r="W172" i="273"/>
  <c r="G172" i="273"/>
  <c r="Q171" i="273"/>
  <c r="C170" i="273"/>
  <c r="AA170" i="273"/>
  <c r="K170" i="273"/>
  <c r="AK169" i="273"/>
  <c r="U169" i="273"/>
  <c r="E169" i="273"/>
  <c r="AE168" i="273"/>
  <c r="O168" i="273"/>
  <c r="AO167" i="273"/>
  <c r="Y167" i="273"/>
  <c r="I167" i="273"/>
  <c r="AI166" i="273"/>
  <c r="S166" i="273"/>
  <c r="AC165" i="273"/>
  <c r="M165" i="273"/>
  <c r="AM164" i="273"/>
  <c r="W164" i="273"/>
  <c r="G164" i="273"/>
  <c r="AI162" i="273"/>
  <c r="S162" i="273"/>
  <c r="AE160" i="273"/>
  <c r="O160" i="273"/>
  <c r="C158" i="273"/>
  <c r="AA158" i="273"/>
  <c r="K158" i="273"/>
  <c r="AM156" i="273"/>
  <c r="W156" i="273"/>
  <c r="AI154" i="273"/>
  <c r="S154" i="273"/>
  <c r="AE152" i="273"/>
  <c r="O152" i="273"/>
  <c r="AM150" i="273"/>
  <c r="W150" i="273"/>
  <c r="AI148" i="273"/>
  <c r="S148" i="273"/>
  <c r="AE146" i="273"/>
  <c r="O146" i="273"/>
  <c r="C144" i="273"/>
  <c r="AA144" i="273"/>
  <c r="AI142" i="273"/>
  <c r="S142" i="273"/>
  <c r="AP218" i="273"/>
  <c r="AP178" i="273"/>
  <c r="J218" i="273"/>
  <c r="J178" i="273"/>
  <c r="AB177" i="273"/>
  <c r="L177" i="273"/>
  <c r="AL176" i="273"/>
  <c r="V176" i="273"/>
  <c r="F176" i="273"/>
  <c r="AN175" i="273"/>
  <c r="X175" i="273"/>
  <c r="H175" i="273"/>
  <c r="AH174" i="273"/>
  <c r="R174" i="273"/>
  <c r="AJ173" i="273"/>
  <c r="T173" i="273"/>
  <c r="D173" i="273"/>
  <c r="AD172" i="273"/>
  <c r="N172" i="273"/>
  <c r="AF171" i="273"/>
  <c r="P171" i="273"/>
  <c r="AP170" i="273"/>
  <c r="Z170" i="273"/>
  <c r="J170" i="273"/>
  <c r="AB169" i="273"/>
  <c r="L169" i="273"/>
  <c r="AL168" i="273"/>
  <c r="V168" i="273"/>
  <c r="F168" i="273"/>
  <c r="AN167" i="273"/>
  <c r="X167" i="273"/>
  <c r="H167" i="273"/>
  <c r="AH166" i="273"/>
  <c r="R166" i="273"/>
  <c r="AJ165" i="273"/>
  <c r="T165" i="273"/>
  <c r="D165" i="273"/>
  <c r="AD164" i="273"/>
  <c r="N164" i="273"/>
  <c r="AH162" i="273"/>
  <c r="R162" i="273"/>
  <c r="AL160" i="273"/>
  <c r="V160" i="273"/>
  <c r="F160" i="273"/>
  <c r="AP158" i="273"/>
  <c r="Z158" i="273"/>
  <c r="J158" i="273"/>
  <c r="AD156" i="273"/>
  <c r="N156" i="273"/>
  <c r="AH154" i="273"/>
  <c r="R154" i="273"/>
  <c r="AL152" i="273"/>
  <c r="V152" i="273"/>
  <c r="AL150" i="273"/>
  <c r="V150" i="273"/>
  <c r="AD148" i="273"/>
  <c r="N148" i="273"/>
  <c r="AH146" i="273"/>
  <c r="R146" i="273"/>
  <c r="AP144" i="273"/>
  <c r="Z144" i="273"/>
  <c r="AD142" i="273"/>
  <c r="N142" i="273"/>
  <c r="V161" i="273"/>
  <c r="R157" i="273"/>
  <c r="L157" i="273"/>
  <c r="AB157" i="273"/>
  <c r="AQ157" i="273"/>
  <c r="AS157" i="273" s="1"/>
  <c r="AR157" i="273"/>
  <c r="Q157" i="273"/>
  <c r="AG157" i="273"/>
  <c r="AA161" i="273"/>
  <c r="Z159" i="273"/>
  <c r="H159" i="273"/>
  <c r="X159" i="273"/>
  <c r="AN159" i="273"/>
  <c r="Q159" i="273"/>
  <c r="AG159" i="273"/>
  <c r="O157" i="273"/>
  <c r="AP151" i="273"/>
  <c r="P151" i="273"/>
  <c r="AF151" i="273"/>
  <c r="Y151" i="273"/>
  <c r="AO151" i="273"/>
  <c r="AM149" i="273"/>
  <c r="AI145" i="273"/>
  <c r="AH143" i="273"/>
  <c r="T143" i="273"/>
  <c r="AJ143" i="273"/>
  <c r="M143" i="273"/>
  <c r="AC143" i="273"/>
  <c r="AR143" i="273"/>
  <c r="R161" i="273"/>
  <c r="L161" i="273"/>
  <c r="AB161" i="273"/>
  <c r="E161" i="273"/>
  <c r="U161" i="273"/>
  <c r="AK161" i="273"/>
  <c r="N157" i="273"/>
  <c r="AP153" i="273"/>
  <c r="AB153" i="273"/>
  <c r="U153" i="273"/>
  <c r="AK153" i="273"/>
  <c r="V149" i="273"/>
  <c r="R145" i="273"/>
  <c r="AB145" i="273"/>
  <c r="AR145" i="273"/>
  <c r="Q145" i="273"/>
  <c r="AG145" i="273"/>
  <c r="AP149" i="273"/>
  <c r="P149" i="273"/>
  <c r="AF149" i="273"/>
  <c r="Y149" i="273"/>
  <c r="AO149" i="273"/>
  <c r="R163" i="273"/>
  <c r="L163" i="273"/>
  <c r="AB163" i="273"/>
  <c r="E163" i="273"/>
  <c r="U163" i="273"/>
  <c r="AK163" i="273"/>
  <c r="G161" i="273"/>
  <c r="V159" i="273"/>
  <c r="S157" i="273"/>
  <c r="R155" i="273"/>
  <c r="AB155" i="273"/>
  <c r="U155" i="273"/>
  <c r="AK155" i="273"/>
  <c r="V151" i="273"/>
  <c r="AP147" i="273"/>
  <c r="P147" i="273"/>
  <c r="AF147" i="273"/>
  <c r="Y147" i="273"/>
  <c r="AO147" i="273"/>
  <c r="AE145" i="273"/>
  <c r="N143" i="273"/>
  <c r="J177" i="273"/>
  <c r="AH175" i="273"/>
  <c r="R173" i="273"/>
  <c r="Z171" i="273"/>
  <c r="J169" i="273"/>
  <c r="R167" i="273"/>
  <c r="V165" i="273"/>
  <c r="C218" i="273"/>
  <c r="C178" i="273"/>
  <c r="K218" i="273"/>
  <c r="K178" i="273"/>
  <c r="E177" i="273"/>
  <c r="O176" i="273"/>
  <c r="Y175" i="273"/>
  <c r="AI174" i="273"/>
  <c r="AC173" i="273"/>
  <c r="AM172" i="273"/>
  <c r="AG171" i="273"/>
  <c r="Z218" i="273"/>
  <c r="Z178" i="273"/>
  <c r="AL177" i="273"/>
  <c r="V177" i="273"/>
  <c r="F177" i="273"/>
  <c r="AD175" i="273"/>
  <c r="N175" i="273"/>
  <c r="AD173" i="273"/>
  <c r="N173" i="273"/>
  <c r="AL171" i="273"/>
  <c r="V171" i="273"/>
  <c r="F171" i="273"/>
  <c r="AL169" i="273"/>
  <c r="V169" i="273"/>
  <c r="F169" i="273"/>
  <c r="AD167" i="273"/>
  <c r="N167" i="273"/>
  <c r="AH165" i="273"/>
  <c r="R165" i="273"/>
  <c r="AR177" i="273"/>
  <c r="AQ177" i="273"/>
  <c r="AS177" i="273" s="1"/>
  <c r="AM218" i="273"/>
  <c r="AM178" i="273"/>
  <c r="W218" i="273"/>
  <c r="W178" i="273"/>
  <c r="G218" i="273"/>
  <c r="G178" i="273"/>
  <c r="AG177" i="273"/>
  <c r="Q177" i="273"/>
  <c r="C176" i="273"/>
  <c r="AA176" i="273"/>
  <c r="K176" i="273"/>
  <c r="AK175" i="273"/>
  <c r="U175" i="273"/>
  <c r="E175" i="273"/>
  <c r="AE174" i="273"/>
  <c r="O174" i="273"/>
  <c r="AO173" i="273"/>
  <c r="Y173" i="273"/>
  <c r="I173" i="273"/>
  <c r="AI172" i="273"/>
  <c r="S172" i="273"/>
  <c r="AC171" i="273"/>
  <c r="M171" i="273"/>
  <c r="AM170" i="273"/>
  <c r="W170" i="273"/>
  <c r="G170" i="273"/>
  <c r="AG169" i="273"/>
  <c r="Q169" i="273"/>
  <c r="C168" i="273"/>
  <c r="AA168" i="273"/>
  <c r="K168" i="273"/>
  <c r="AK167" i="273"/>
  <c r="U167" i="273"/>
  <c r="E167" i="273"/>
  <c r="AE166" i="273"/>
  <c r="O166" i="273"/>
  <c r="AO165" i="273"/>
  <c r="Y165" i="273"/>
  <c r="I165" i="273"/>
  <c r="AI164" i="273"/>
  <c r="S164" i="273"/>
  <c r="AE162" i="273"/>
  <c r="O162" i="273"/>
  <c r="C160" i="273"/>
  <c r="AA160" i="273"/>
  <c r="K160" i="273"/>
  <c r="AM158" i="273"/>
  <c r="W158" i="273"/>
  <c r="G158" i="273"/>
  <c r="AI156" i="273"/>
  <c r="S156" i="273"/>
  <c r="AE154" i="273"/>
  <c r="O154" i="273"/>
  <c r="AA152" i="273"/>
  <c r="AI150" i="273"/>
  <c r="S150" i="273"/>
  <c r="AE148" i="273"/>
  <c r="O148" i="273"/>
  <c r="AA146" i="273"/>
  <c r="AM144" i="273"/>
  <c r="W144" i="273"/>
  <c r="AE142" i="273"/>
  <c r="O142" i="273"/>
  <c r="AR173" i="273"/>
  <c r="AQ173" i="273"/>
  <c r="AS173" i="273" s="1"/>
  <c r="AL218" i="273"/>
  <c r="AL178" i="273"/>
  <c r="V218" i="273"/>
  <c r="V178" i="273"/>
  <c r="F218" i="273"/>
  <c r="F178" i="273"/>
  <c r="AN177" i="273"/>
  <c r="X177" i="273"/>
  <c r="H177" i="273"/>
  <c r="AH176" i="273"/>
  <c r="R176" i="273"/>
  <c r="AJ175" i="273"/>
  <c r="T175" i="273"/>
  <c r="D175" i="273"/>
  <c r="AD174" i="273"/>
  <c r="N174" i="273"/>
  <c r="AF173" i="273"/>
  <c r="P173" i="273"/>
  <c r="AP172" i="273"/>
  <c r="Z172" i="273"/>
  <c r="J172" i="273"/>
  <c r="AB171" i="273"/>
  <c r="L171" i="273"/>
  <c r="AL170" i="273"/>
  <c r="V170" i="273"/>
  <c r="F170" i="273"/>
  <c r="AN169" i="273"/>
  <c r="X169" i="273"/>
  <c r="H169" i="273"/>
  <c r="AH168" i="273"/>
  <c r="R168" i="273"/>
  <c r="AJ167" i="273"/>
  <c r="T167" i="273"/>
  <c r="D167" i="273"/>
  <c r="AD166" i="273"/>
  <c r="N166" i="273"/>
  <c r="AF165" i="273"/>
  <c r="P165" i="273"/>
  <c r="AP164" i="273"/>
  <c r="Z164" i="273"/>
  <c r="J164" i="273"/>
  <c r="AD162" i="273"/>
  <c r="N162" i="273"/>
  <c r="AH160" i="273"/>
  <c r="R160" i="273"/>
  <c r="AL158" i="273"/>
  <c r="V158" i="273"/>
  <c r="F158" i="273"/>
  <c r="AP156" i="273"/>
  <c r="Z156" i="273"/>
  <c r="AD154" i="273"/>
  <c r="N154" i="273"/>
  <c r="AH152" i="273"/>
  <c r="R152" i="273"/>
  <c r="AH150" i="273"/>
  <c r="R150" i="273"/>
  <c r="AP148" i="273"/>
  <c r="Z148" i="273"/>
  <c r="AD146" i="273"/>
  <c r="N146" i="273"/>
  <c r="AL144" i="273"/>
  <c r="V144" i="273"/>
  <c r="AP142" i="273"/>
  <c r="Z142" i="273"/>
  <c r="N161" i="273"/>
  <c r="AP157" i="273"/>
  <c r="J157" i="273"/>
  <c r="P157" i="273"/>
  <c r="AF157" i="273"/>
  <c r="E157" i="273"/>
  <c r="U157" i="273"/>
  <c r="AK157" i="273"/>
  <c r="S161" i="273"/>
  <c r="R159" i="273"/>
  <c r="L159" i="273"/>
  <c r="AB159" i="273"/>
  <c r="E159" i="273"/>
  <c r="U159" i="273"/>
  <c r="AK159" i="273"/>
  <c r="G157" i="273"/>
  <c r="AI153" i="273"/>
  <c r="AH151" i="273"/>
  <c r="T151" i="273"/>
  <c r="AJ151" i="273"/>
  <c r="M151" i="273"/>
  <c r="AC151" i="273"/>
  <c r="AR151" i="273"/>
  <c r="AE149" i="273"/>
  <c r="AA145" i="273"/>
  <c r="Z143" i="273"/>
  <c r="X143" i="273"/>
  <c r="AN143" i="273"/>
  <c r="Q143" i="273"/>
  <c r="AG143" i="273"/>
  <c r="AP161" i="273"/>
  <c r="J161" i="273"/>
  <c r="P161" i="273"/>
  <c r="AF161" i="273"/>
  <c r="I161" i="273"/>
  <c r="Y161" i="273"/>
  <c r="AO161" i="273"/>
  <c r="AL157" i="273"/>
  <c r="F157" i="273"/>
  <c r="AH153" i="273"/>
  <c r="AR153" i="273"/>
  <c r="P153" i="273"/>
  <c r="AF153" i="273"/>
  <c r="Y153" i="273"/>
  <c r="AO153" i="273"/>
  <c r="N149" i="273"/>
  <c r="AP145" i="273"/>
  <c r="P145" i="273"/>
  <c r="AF145" i="273"/>
  <c r="U145" i="273"/>
  <c r="AK145" i="273"/>
  <c r="AH149" i="273"/>
  <c r="T149" i="273"/>
  <c r="AJ149" i="273"/>
  <c r="M149" i="273"/>
  <c r="AC149" i="273"/>
  <c r="AR149" i="273"/>
  <c r="AP163" i="273"/>
  <c r="J163" i="273"/>
  <c r="P163" i="273"/>
  <c r="AF163" i="273"/>
  <c r="I163" i="273"/>
  <c r="Y163" i="273"/>
  <c r="AO163" i="273"/>
  <c r="AE161" i="273"/>
  <c r="N159" i="273"/>
  <c r="C157" i="273"/>
  <c r="K157" i="273"/>
  <c r="AP155" i="273"/>
  <c r="P155" i="273"/>
  <c r="AF155" i="273"/>
  <c r="Y155" i="273"/>
  <c r="AO155" i="273"/>
  <c r="AE153" i="273"/>
  <c r="N151" i="273"/>
  <c r="AI149" i="273"/>
  <c r="AH147" i="273"/>
  <c r="T147" i="273"/>
  <c r="AJ147" i="273"/>
  <c r="M147" i="273"/>
  <c r="AC147" i="273"/>
  <c r="AR147" i="273"/>
  <c r="W145" i="273"/>
  <c r="AP154" i="273"/>
  <c r="Z154" i="273"/>
  <c r="AD152" i="273"/>
  <c r="N152" i="273"/>
  <c r="AD150" i="273"/>
  <c r="N150" i="273"/>
  <c r="AL148" i="273"/>
  <c r="V148" i="273"/>
  <c r="AP146" i="273"/>
  <c r="Z146" i="273"/>
  <c r="AH144" i="273"/>
  <c r="R144" i="273"/>
  <c r="AL142" i="273"/>
  <c r="V142" i="273"/>
  <c r="AL161" i="273"/>
  <c r="F161" i="273"/>
  <c r="AH157" i="273"/>
  <c r="D157" i="273"/>
  <c r="T157" i="273"/>
  <c r="AJ157" i="273"/>
  <c r="I157" i="273"/>
  <c r="Y157" i="273"/>
  <c r="AO157" i="273"/>
  <c r="C161" i="273"/>
  <c r="K161" i="273"/>
  <c r="AP159" i="273"/>
  <c r="J159" i="273"/>
  <c r="P159" i="273"/>
  <c r="AF159" i="273"/>
  <c r="I159" i="273"/>
  <c r="Y159" i="273"/>
  <c r="AO159" i="273"/>
  <c r="AE157" i="273"/>
  <c r="AA153" i="273"/>
  <c r="Z151" i="273"/>
  <c r="X151" i="273"/>
  <c r="AN151" i="273"/>
  <c r="Q151" i="273"/>
  <c r="AG151" i="273"/>
  <c r="W149" i="273"/>
  <c r="S145" i="273"/>
  <c r="R143" i="273"/>
  <c r="AB143" i="273"/>
  <c r="U143" i="273"/>
  <c r="AK143" i="273"/>
  <c r="AH161" i="273"/>
  <c r="D161" i="273"/>
  <c r="T161" i="273"/>
  <c r="AJ161" i="273"/>
  <c r="M161" i="273"/>
  <c r="AC161" i="273"/>
  <c r="AR161" i="273"/>
  <c r="AQ161" i="273"/>
  <c r="AS161" i="273" s="1"/>
  <c r="AD157" i="273"/>
  <c r="Z153" i="273"/>
  <c r="T153" i="273"/>
  <c r="AJ153" i="273"/>
  <c r="M153" i="273"/>
  <c r="AC153" i="273"/>
  <c r="AL149" i="273"/>
  <c r="AH145" i="273"/>
  <c r="T145" i="273"/>
  <c r="AJ145" i="273"/>
  <c r="Y145" i="273"/>
  <c r="AO145" i="273"/>
  <c r="Z149" i="273"/>
  <c r="X149" i="273"/>
  <c r="AN149" i="273"/>
  <c r="Q149" i="273"/>
  <c r="AG149" i="273"/>
  <c r="AH163" i="273"/>
  <c r="D163" i="273"/>
  <c r="T163" i="273"/>
  <c r="AJ163" i="273"/>
  <c r="M163" i="273"/>
  <c r="AC163" i="273"/>
  <c r="AR163" i="273"/>
  <c r="AQ163" i="273"/>
  <c r="AS163" i="273" s="1"/>
  <c r="W161" i="273"/>
  <c r="F159" i="273"/>
  <c r="AI157" i="273"/>
  <c r="AH155" i="273"/>
  <c r="T155" i="273"/>
  <c r="AJ155" i="273"/>
  <c r="M155" i="273"/>
  <c r="AC155" i="273"/>
  <c r="AR155" i="273"/>
  <c r="W153" i="273"/>
  <c r="AA149" i="273"/>
  <c r="Z147" i="273"/>
  <c r="X147" i="273"/>
  <c r="AN147" i="273"/>
  <c r="Q147" i="273"/>
  <c r="AG147" i="273"/>
  <c r="O145" i="273"/>
  <c r="AD143" i="273"/>
  <c r="AH177" i="273"/>
  <c r="R177" i="273"/>
  <c r="AP175" i="273"/>
  <c r="Z175" i="273"/>
  <c r="J175" i="273"/>
  <c r="Z173" i="273"/>
  <c r="J173" i="273"/>
  <c r="AH171" i="273"/>
  <c r="R171" i="273"/>
  <c r="AH169" i="273"/>
  <c r="R169" i="273"/>
  <c r="AP167" i="273"/>
  <c r="Z167" i="273"/>
  <c r="J167" i="273"/>
  <c r="AD165" i="273"/>
  <c r="N165" i="273"/>
  <c r="AI218" i="273"/>
  <c r="AI178" i="273"/>
  <c r="S218" i="273"/>
  <c r="S178" i="273"/>
  <c r="AC177" i="273"/>
  <c r="M177" i="273"/>
  <c r="AM176" i="273"/>
  <c r="W176" i="273"/>
  <c r="G176" i="273"/>
  <c r="AG175" i="273"/>
  <c r="Q175" i="273"/>
  <c r="C174" i="273"/>
  <c r="AA174" i="273"/>
  <c r="K174" i="273"/>
  <c r="AK173" i="273"/>
  <c r="U173" i="273"/>
  <c r="E173" i="273"/>
  <c r="AE172" i="273"/>
  <c r="O172" i="273"/>
  <c r="AO171" i="273"/>
  <c r="Y171" i="273"/>
  <c r="I171" i="273"/>
  <c r="AI170" i="273"/>
  <c r="S170" i="273"/>
  <c r="AC169" i="273"/>
  <c r="M169" i="273"/>
  <c r="AM168" i="273"/>
  <c r="W168" i="273"/>
  <c r="G168" i="273"/>
  <c r="AG167" i="273"/>
  <c r="Q167" i="273"/>
  <c r="C166" i="273"/>
  <c r="AA166" i="273"/>
  <c r="K166" i="273"/>
  <c r="AK165" i="273"/>
  <c r="U165" i="273"/>
  <c r="E165" i="273"/>
  <c r="AE164" i="273"/>
  <c r="O164" i="273"/>
  <c r="C162" i="273"/>
  <c r="AA162" i="273"/>
  <c r="K162" i="273"/>
  <c r="AM160" i="273"/>
  <c r="W160" i="273"/>
  <c r="G160" i="273"/>
  <c r="AI158" i="273"/>
  <c r="S158" i="273"/>
  <c r="AE156" i="273"/>
  <c r="O156" i="273"/>
  <c r="AA154" i="273"/>
  <c r="AM152" i="273"/>
  <c r="W152" i="273"/>
  <c r="AE150" i="273"/>
  <c r="O150" i="273"/>
  <c r="AA148" i="273"/>
  <c r="AM146" i="273"/>
  <c r="W146" i="273"/>
  <c r="AI144" i="273"/>
  <c r="S144" i="273"/>
  <c r="AA142" i="273"/>
  <c r="AH218" i="273"/>
  <c r="AH178" i="273"/>
  <c r="R218" i="273"/>
  <c r="R178" i="273"/>
  <c r="AJ177" i="273"/>
  <c r="T177" i="273"/>
  <c r="D177" i="273"/>
  <c r="AD176" i="273"/>
  <c r="N176" i="273"/>
  <c r="AF175" i="273"/>
  <c r="P175" i="273"/>
  <c r="AP174" i="273"/>
  <c r="Z174" i="273"/>
  <c r="J174" i="273"/>
  <c r="AB173" i="273"/>
  <c r="L173" i="273"/>
  <c r="AL172" i="273"/>
  <c r="V172" i="273"/>
  <c r="F172" i="273"/>
  <c r="AN171" i="273"/>
  <c r="X171" i="273"/>
  <c r="H171" i="273"/>
  <c r="AH170" i="273"/>
  <c r="R170" i="273"/>
  <c r="AJ169" i="273"/>
  <c r="T169" i="273"/>
  <c r="D169" i="273"/>
  <c r="AD168" i="273"/>
  <c r="N168" i="273"/>
  <c r="AF167" i="273"/>
  <c r="P167" i="273"/>
  <c r="AP166" i="273"/>
  <c r="Z166" i="273"/>
  <c r="J166" i="273"/>
  <c r="AB165" i="273"/>
  <c r="L165" i="273"/>
  <c r="AL164" i="273"/>
  <c r="V164" i="273"/>
  <c r="F164" i="273"/>
  <c r="AP162" i="273"/>
  <c r="Z162" i="273"/>
  <c r="J162" i="273"/>
  <c r="AD160" i="273"/>
  <c r="N160" i="273"/>
  <c r="AH158" i="273"/>
  <c r="R158" i="273"/>
  <c r="AL156" i="273"/>
  <c r="V156" i="273"/>
  <c r="AD177" i="273"/>
  <c r="N177" i="273"/>
  <c r="AL175" i="273"/>
  <c r="V175" i="273"/>
  <c r="F175" i="273"/>
  <c r="AL173" i="273"/>
  <c r="V173" i="273"/>
  <c r="F173" i="273"/>
  <c r="AD171" i="273"/>
  <c r="N171" i="273"/>
  <c r="AD169" i="273"/>
  <c r="N169" i="273"/>
  <c r="AL167" i="273"/>
  <c r="V167" i="273"/>
  <c r="F167" i="273"/>
  <c r="AP165" i="273"/>
  <c r="Z165" i="273"/>
  <c r="J165" i="273"/>
  <c r="AE218" i="273"/>
  <c r="AE178" i="273"/>
  <c r="O218" i="273"/>
  <c r="O178" i="273"/>
  <c r="AO177" i="273"/>
  <c r="Y177" i="273"/>
  <c r="I177" i="273"/>
  <c r="AI176" i="273"/>
  <c r="S176" i="273"/>
  <c r="AC175" i="273"/>
  <c r="M175" i="273"/>
  <c r="AM174" i="273"/>
  <c r="W174" i="273"/>
  <c r="G174" i="273"/>
  <c r="AG173" i="273"/>
  <c r="Q173" i="273"/>
  <c r="C172" i="273"/>
  <c r="AA172" i="273"/>
  <c r="K172" i="273"/>
  <c r="AK171" i="273"/>
  <c r="U171" i="273"/>
  <c r="E171" i="273"/>
  <c r="AE170" i="273"/>
  <c r="O170" i="273"/>
  <c r="AO169" i="273"/>
  <c r="Y169" i="273"/>
  <c r="I169" i="273"/>
  <c r="AI168" i="273"/>
  <c r="S168" i="273"/>
  <c r="AC167" i="273"/>
  <c r="M167" i="273"/>
  <c r="AM166" i="273"/>
  <c r="W166" i="273"/>
  <c r="G166" i="273"/>
  <c r="AG165" i="273"/>
  <c r="Q165" i="273"/>
  <c r="C164" i="273"/>
  <c r="AA164" i="273"/>
  <c r="K164" i="273"/>
  <c r="AM162" i="273"/>
  <c r="W162" i="273"/>
  <c r="G162" i="273"/>
  <c r="AI160" i="273"/>
  <c r="S160" i="273"/>
  <c r="AE158" i="273"/>
  <c r="O158" i="273"/>
  <c r="AA156" i="273"/>
  <c r="AM154" i="273"/>
  <c r="W154" i="273"/>
  <c r="AI152" i="273"/>
  <c r="S152" i="273"/>
  <c r="AA150" i="273"/>
  <c r="AM148" i="273"/>
  <c r="W148" i="273"/>
  <c r="AI146" i="273"/>
  <c r="S146" i="273"/>
  <c r="AE144" i="273"/>
  <c r="O144" i="273"/>
  <c r="AM142" i="273"/>
  <c r="W142" i="273"/>
  <c r="AD218" i="273"/>
  <c r="AD178" i="273"/>
  <c r="N218" i="273"/>
  <c r="N178" i="273"/>
  <c r="AF177" i="273"/>
  <c r="P177" i="273"/>
  <c r="AP176" i="273"/>
  <c r="Z176" i="273"/>
  <c r="J176" i="273"/>
  <c r="AB175" i="273"/>
  <c r="L175" i="273"/>
  <c r="AL174" i="273"/>
  <c r="V174" i="273"/>
  <c r="F174" i="273"/>
  <c r="AN173" i="273"/>
  <c r="X173" i="273"/>
  <c r="H173" i="273"/>
  <c r="AH172" i="273"/>
  <c r="R172" i="273"/>
  <c r="AJ171" i="273"/>
  <c r="T171" i="273"/>
  <c r="D171" i="273"/>
  <c r="AD170" i="273"/>
  <c r="N170" i="273"/>
  <c r="AF169" i="273"/>
  <c r="P169" i="273"/>
  <c r="AP168" i="273"/>
  <c r="Z168" i="273"/>
  <c r="J168" i="273"/>
  <c r="AB167" i="273"/>
  <c r="L167" i="273"/>
  <c r="AL166" i="273"/>
  <c r="V166" i="273"/>
  <c r="F166" i="273"/>
  <c r="AN165" i="273"/>
  <c r="X165" i="273"/>
  <c r="H165" i="273"/>
  <c r="AH164" i="273"/>
  <c r="R164" i="273"/>
  <c r="AL162" i="273"/>
  <c r="V162" i="273"/>
  <c r="F162" i="273"/>
  <c r="AP160" i="273"/>
  <c r="Z160" i="273"/>
  <c r="J160" i="273"/>
  <c r="AD158" i="273"/>
  <c r="N158" i="273"/>
  <c r="AH156" i="273"/>
  <c r="R156" i="273"/>
  <c r="AL154" i="273"/>
  <c r="V154" i="273"/>
  <c r="AP152" i="273"/>
  <c r="Z152" i="273"/>
  <c r="AP150" i="273"/>
  <c r="Z150" i="273"/>
  <c r="AH148" i="273"/>
  <c r="R148" i="273"/>
  <c r="AL146" i="273"/>
  <c r="V146" i="273"/>
  <c r="AD144" i="273"/>
  <c r="N144" i="273"/>
  <c r="AH142" i="273"/>
  <c r="R142" i="273"/>
  <c r="AD161" i="273"/>
  <c r="Z157" i="273"/>
  <c r="H157" i="273"/>
  <c r="X157" i="273"/>
  <c r="AN157" i="273"/>
  <c r="M157" i="273"/>
  <c r="AC157" i="273"/>
  <c r="AI161" i="273"/>
  <c r="AH159" i="273"/>
  <c r="D159" i="273"/>
  <c r="T159" i="273"/>
  <c r="AJ159" i="273"/>
  <c r="M159" i="273"/>
  <c r="AC159" i="273"/>
  <c r="AR159" i="273"/>
  <c r="AQ159" i="273"/>
  <c r="AS159" i="273" s="1"/>
  <c r="W157" i="273"/>
  <c r="S153" i="273"/>
  <c r="R151" i="273"/>
  <c r="AB151" i="273"/>
  <c r="U151" i="273"/>
  <c r="AK151" i="273"/>
  <c r="O149" i="273"/>
  <c r="C145" i="273"/>
  <c r="AP143" i="273"/>
  <c r="P143" i="273"/>
  <c r="AF143" i="273"/>
  <c r="Y143" i="273"/>
  <c r="AO143" i="273"/>
  <c r="Z161" i="273"/>
  <c r="H161" i="273"/>
  <c r="X161" i="273"/>
  <c r="AN161" i="273"/>
  <c r="Q161" i="273"/>
  <c r="AG161" i="273"/>
  <c r="V157" i="273"/>
  <c r="R153" i="273"/>
  <c r="X153" i="273"/>
  <c r="AN153" i="273"/>
  <c r="Q153" i="273"/>
  <c r="AG153" i="273"/>
  <c r="AD149" i="273"/>
  <c r="Z145" i="273"/>
  <c r="H145" i="273"/>
  <c r="X145" i="273"/>
  <c r="AN145" i="273"/>
  <c r="M145" i="273"/>
  <c r="AC145" i="273"/>
  <c r="R149" i="273"/>
  <c r="AB149" i="273"/>
  <c r="U149" i="273"/>
  <c r="AK149" i="273"/>
  <c r="Z163" i="273"/>
  <c r="H163" i="273"/>
  <c r="X163" i="273"/>
  <c r="AN163" i="273"/>
  <c r="Q163" i="273"/>
  <c r="AG163" i="273"/>
  <c r="O161" i="273"/>
  <c r="AD159" i="273"/>
  <c r="AA157" i="273"/>
  <c r="Z155" i="273"/>
  <c r="X155" i="273"/>
  <c r="AN155" i="273"/>
  <c r="Q155" i="273"/>
  <c r="AG155" i="273"/>
  <c r="O153" i="273"/>
  <c r="AD151" i="273"/>
  <c r="S149" i="273"/>
  <c r="R147" i="273"/>
  <c r="AB147" i="273"/>
  <c r="U147" i="273"/>
  <c r="AK147" i="273"/>
  <c r="V143" i="273"/>
  <c r="AE143" i="272"/>
  <c r="AA154" i="272"/>
  <c r="W155" i="272"/>
  <c r="S151" i="272"/>
  <c r="AI145" i="272"/>
  <c r="W152" i="272"/>
  <c r="T142" i="272"/>
  <c r="AN154" i="272"/>
  <c r="P154" i="272"/>
  <c r="AB150" i="272"/>
  <c r="AJ148" i="272"/>
  <c r="X148" i="272"/>
  <c r="Y152" i="272"/>
  <c r="S148" i="272"/>
  <c r="AI144" i="272"/>
  <c r="AC150" i="272"/>
  <c r="W147" i="272"/>
  <c r="T150" i="272"/>
  <c r="AM142" i="272"/>
  <c r="AI153" i="272"/>
  <c r="AJ150" i="272"/>
  <c r="AO144" i="272"/>
  <c r="AG142" i="272"/>
  <c r="O151" i="272"/>
  <c r="W142" i="272"/>
  <c r="AJ142" i="272"/>
  <c r="O147" i="272"/>
  <c r="AM155" i="272"/>
  <c r="O155" i="272"/>
  <c r="AM148" i="272"/>
  <c r="AA142" i="272"/>
  <c r="O142" i="272"/>
  <c r="AI151" i="272"/>
  <c r="Q148" i="272"/>
  <c r="AJ154" i="272"/>
  <c r="X154" i="272"/>
  <c r="T148" i="272"/>
  <c r="AJ146" i="272"/>
  <c r="AN144" i="272"/>
  <c r="AE154" i="272"/>
  <c r="W154" i="272"/>
  <c r="O154" i="272"/>
  <c r="AE146" i="272"/>
  <c r="W146" i="272"/>
  <c r="AE144" i="272"/>
  <c r="W144" i="272"/>
  <c r="AC148" i="272"/>
  <c r="AM149" i="272"/>
  <c r="AF144" i="272"/>
  <c r="X146" i="272"/>
  <c r="S149" i="272"/>
  <c r="AG146" i="272"/>
  <c r="Q144" i="272"/>
  <c r="O143" i="272"/>
  <c r="AI155" i="272"/>
  <c r="AC152" i="272"/>
  <c r="S145" i="272"/>
  <c r="M102" i="272"/>
  <c r="J105" i="272"/>
  <c r="S155" i="272"/>
  <c r="AB142" i="272"/>
  <c r="H113" i="272"/>
  <c r="H153" i="272" s="1"/>
  <c r="H105" i="272"/>
  <c r="H145" i="272" s="1"/>
  <c r="E113" i="272"/>
  <c r="M112" i="272"/>
  <c r="S153" i="272"/>
  <c r="P142" i="272"/>
  <c r="AB154" i="272"/>
  <c r="T154" i="272"/>
  <c r="AN150" i="272"/>
  <c r="X150" i="272"/>
  <c r="AN148" i="272"/>
  <c r="AB146" i="272"/>
  <c r="AJ144" i="272"/>
  <c r="X144" i="272"/>
  <c r="Y154" i="272"/>
  <c r="AE149" i="272"/>
  <c r="AC146" i="272"/>
  <c r="AM152" i="272"/>
  <c r="O152" i="272"/>
  <c r="S150" i="272"/>
  <c r="AE148" i="272"/>
  <c r="W148" i="272"/>
  <c r="AM144" i="272"/>
  <c r="O144" i="272"/>
  <c r="AI142" i="272"/>
  <c r="AO154" i="272"/>
  <c r="AG152" i="272"/>
  <c r="Q150" i="272"/>
  <c r="AI147" i="272"/>
  <c r="Y146" i="272"/>
  <c r="AG144" i="272"/>
  <c r="AM143" i="272"/>
  <c r="Y142" i="272"/>
  <c r="AE150" i="272"/>
  <c r="AE155" i="272"/>
  <c r="AM153" i="272"/>
  <c r="AO152" i="272"/>
  <c r="W151" i="272"/>
  <c r="W149" i="272"/>
  <c r="AC144" i="272"/>
  <c r="Q142" i="272"/>
  <c r="T152" i="272"/>
  <c r="AQ63" i="272"/>
  <c r="C113" i="272" s="1"/>
  <c r="AQ62" i="272"/>
  <c r="L112" i="272" s="1"/>
  <c r="AQ55" i="272"/>
  <c r="AQ54" i="272"/>
  <c r="C104" i="272" s="1"/>
  <c r="Q152" i="272"/>
  <c r="AQ65" i="272"/>
  <c r="D115" i="272" s="1"/>
  <c r="AQ64" i="272"/>
  <c r="H114" i="272" s="1"/>
  <c r="AQ57" i="272"/>
  <c r="C107" i="272" s="1"/>
  <c r="AQ56" i="272"/>
  <c r="C106" i="272" s="1"/>
  <c r="AQ59" i="272"/>
  <c r="G109" i="272" s="1"/>
  <c r="AQ58" i="272"/>
  <c r="K108" i="272" s="1"/>
  <c r="AQ61" i="272"/>
  <c r="C111" i="272" s="1"/>
  <c r="AQ60" i="272"/>
  <c r="C110" i="272" s="1"/>
  <c r="AQ53" i="272"/>
  <c r="L103" i="272" s="1"/>
  <c r="AL169" i="272"/>
  <c r="V161" i="272"/>
  <c r="AL157" i="272"/>
  <c r="AH155" i="272"/>
  <c r="R151" i="272"/>
  <c r="V145" i="272"/>
  <c r="E177" i="272"/>
  <c r="AC175" i="272"/>
  <c r="AK173" i="272"/>
  <c r="U167" i="272"/>
  <c r="AC165" i="272"/>
  <c r="U163" i="272"/>
  <c r="U159" i="272"/>
  <c r="U155" i="272"/>
  <c r="AC153" i="272"/>
  <c r="AC149" i="272"/>
  <c r="U147" i="272"/>
  <c r="F218" i="272"/>
  <c r="F178" i="272"/>
  <c r="AH176" i="272"/>
  <c r="T175" i="272"/>
  <c r="AJ173" i="272"/>
  <c r="N172" i="272"/>
  <c r="P171" i="272"/>
  <c r="AB169" i="272"/>
  <c r="F168" i="272"/>
  <c r="AH166" i="272"/>
  <c r="AD164" i="272"/>
  <c r="AF163" i="272"/>
  <c r="J162" i="272"/>
  <c r="AP160" i="272"/>
  <c r="V158" i="272"/>
  <c r="R177" i="272"/>
  <c r="F175" i="272"/>
  <c r="J173" i="272"/>
  <c r="AD171" i="272"/>
  <c r="V167" i="272"/>
  <c r="R165" i="272"/>
  <c r="AD163" i="272"/>
  <c r="AH161" i="272"/>
  <c r="N159" i="272"/>
  <c r="N155" i="272"/>
  <c r="AH153" i="272"/>
  <c r="AD151" i="272"/>
  <c r="R149" i="272"/>
  <c r="V147" i="272"/>
  <c r="AH145" i="272"/>
  <c r="AG177" i="272"/>
  <c r="I175" i="272"/>
  <c r="AO169" i="272"/>
  <c r="AG167" i="272"/>
  <c r="AO165" i="272"/>
  <c r="AO161" i="272"/>
  <c r="AG159" i="272"/>
  <c r="I157" i="272"/>
  <c r="AO153" i="272"/>
  <c r="AO149" i="272"/>
  <c r="AG147" i="272"/>
  <c r="Q145" i="272"/>
  <c r="AH218" i="272"/>
  <c r="AH178" i="272"/>
  <c r="T177" i="272"/>
  <c r="N176" i="272"/>
  <c r="AP174" i="272"/>
  <c r="AF173" i="272"/>
  <c r="Z172" i="272"/>
  <c r="L171" i="272"/>
  <c r="F170" i="272"/>
  <c r="H169" i="272"/>
  <c r="AJ167" i="272"/>
  <c r="AD166" i="272"/>
  <c r="AP164" i="272"/>
  <c r="AL162" i="272"/>
  <c r="F162" i="272"/>
  <c r="V160" i="272"/>
  <c r="X159" i="272"/>
  <c r="R158" i="272"/>
  <c r="AJ157" i="272"/>
  <c r="D157" i="272"/>
  <c r="N156" i="272"/>
  <c r="AF155" i="272"/>
  <c r="Z154" i="272"/>
  <c r="AF153" i="272"/>
  <c r="P153" i="272"/>
  <c r="AP152" i="272"/>
  <c r="Z152" i="272"/>
  <c r="AL150" i="272"/>
  <c r="V150" i="272"/>
  <c r="AN149" i="272"/>
  <c r="X149" i="272"/>
  <c r="AH148" i="272"/>
  <c r="R148" i="272"/>
  <c r="AJ147" i="272"/>
  <c r="T147" i="272"/>
  <c r="AD146" i="272"/>
  <c r="N146" i="272"/>
  <c r="AF145" i="272"/>
  <c r="P145" i="272"/>
  <c r="AP144" i="272"/>
  <c r="Z144" i="272"/>
  <c r="AB143" i="272"/>
  <c r="AL142" i="272"/>
  <c r="V142" i="272"/>
  <c r="V177" i="272"/>
  <c r="Z175" i="272"/>
  <c r="AD173" i="272"/>
  <c r="R171" i="272"/>
  <c r="F169" i="272"/>
  <c r="J167" i="272"/>
  <c r="AL165" i="272"/>
  <c r="R163" i="272"/>
  <c r="F161" i="272"/>
  <c r="R159" i="272"/>
  <c r="V157" i="272"/>
  <c r="V153" i="272"/>
  <c r="AH151" i="272"/>
  <c r="AP147" i="272"/>
  <c r="AL145" i="272"/>
  <c r="U177" i="272"/>
  <c r="E173" i="272"/>
  <c r="E171" i="272"/>
  <c r="AC169" i="272"/>
  <c r="E167" i="272"/>
  <c r="AK163" i="272"/>
  <c r="AC161" i="272"/>
  <c r="M157" i="272"/>
  <c r="AK155" i="272"/>
  <c r="U151" i="272"/>
  <c r="AK147" i="272"/>
  <c r="AK145" i="272"/>
  <c r="AN177" i="272"/>
  <c r="R176" i="272"/>
  <c r="D175" i="272"/>
  <c r="T173" i="272"/>
  <c r="AP170" i="272"/>
  <c r="V168" i="272"/>
  <c r="H167" i="272"/>
  <c r="T165" i="272"/>
  <c r="P163" i="272"/>
  <c r="AL175" i="272"/>
  <c r="Z173" i="272"/>
  <c r="R169" i="272"/>
  <c r="F167" i="272"/>
  <c r="AH165" i="272"/>
  <c r="R161" i="272"/>
  <c r="R157" i="272"/>
  <c r="AD155" i="272"/>
  <c r="R153" i="272"/>
  <c r="AH149" i="272"/>
  <c r="V143" i="272"/>
  <c r="Q177" i="272"/>
  <c r="AO175" i="272"/>
  <c r="AG173" i="272"/>
  <c r="AG171" i="272"/>
  <c r="Y169" i="272"/>
  <c r="I165" i="272"/>
  <c r="AG163" i="272"/>
  <c r="Y161" i="272"/>
  <c r="Y157" i="272"/>
  <c r="Q155" i="272"/>
  <c r="Y153" i="272"/>
  <c r="Q151" i="272"/>
  <c r="AG145" i="272"/>
  <c r="AO143" i="272"/>
  <c r="R218" i="272"/>
  <c r="R178" i="272"/>
  <c r="D177" i="272"/>
  <c r="P175" i="272"/>
  <c r="J174" i="272"/>
  <c r="AP172" i="272"/>
  <c r="AB171" i="272"/>
  <c r="V170" i="272"/>
  <c r="X169" i="272"/>
  <c r="R168" i="272"/>
  <c r="T167" i="272"/>
  <c r="N166" i="272"/>
  <c r="P165" i="272"/>
  <c r="AB163" i="272"/>
  <c r="V162" i="272"/>
  <c r="L161" i="272"/>
  <c r="F160" i="272"/>
  <c r="H159" i="272"/>
  <c r="AP154" i="272"/>
  <c r="AD177" i="272"/>
  <c r="N177" i="272"/>
  <c r="AH175" i="272"/>
  <c r="R175" i="272"/>
  <c r="AL173" i="272"/>
  <c r="V173" i="272"/>
  <c r="F173" i="272"/>
  <c r="AP171" i="272"/>
  <c r="Z171" i="272"/>
  <c r="J171" i="272"/>
  <c r="AD169" i="272"/>
  <c r="N169" i="272"/>
  <c r="AH167" i="272"/>
  <c r="R167" i="272"/>
  <c r="AD165" i="272"/>
  <c r="N165" i="272"/>
  <c r="AP163" i="272"/>
  <c r="Z163" i="272"/>
  <c r="J163" i="272"/>
  <c r="AD161" i="272"/>
  <c r="N161" i="272"/>
  <c r="AP159" i="272"/>
  <c r="Z159" i="272"/>
  <c r="J159" i="272"/>
  <c r="AD157" i="272"/>
  <c r="N157" i="272"/>
  <c r="AP155" i="272"/>
  <c r="Z155" i="272"/>
  <c r="AD153" i="272"/>
  <c r="N153" i="272"/>
  <c r="AP151" i="272"/>
  <c r="Z151" i="272"/>
  <c r="AD149" i="272"/>
  <c r="N149" i="272"/>
  <c r="AH147" i="272"/>
  <c r="R147" i="272"/>
  <c r="AD145" i="272"/>
  <c r="N145" i="272"/>
  <c r="AH143" i="272"/>
  <c r="R143" i="272"/>
  <c r="AC177" i="272"/>
  <c r="M177" i="272"/>
  <c r="AK175" i="272"/>
  <c r="U175" i="272"/>
  <c r="E175" i="272"/>
  <c r="AC173" i="272"/>
  <c r="M173" i="272"/>
  <c r="AC171" i="272"/>
  <c r="M171" i="272"/>
  <c r="AK169" i="272"/>
  <c r="U169" i="272"/>
  <c r="E169" i="272"/>
  <c r="AC167" i="272"/>
  <c r="M167" i="272"/>
  <c r="AK165" i="272"/>
  <c r="U165" i="272"/>
  <c r="E165" i="272"/>
  <c r="AC163" i="272"/>
  <c r="M163" i="272"/>
  <c r="AK161" i="272"/>
  <c r="U161" i="272"/>
  <c r="E161" i="272"/>
  <c r="AC159" i="272"/>
  <c r="M159" i="272"/>
  <c r="AK157" i="272"/>
  <c r="U157" i="272"/>
  <c r="E157" i="272"/>
  <c r="AC155" i="272"/>
  <c r="AK153" i="272"/>
  <c r="U153" i="272"/>
  <c r="E153" i="272"/>
  <c r="AC151" i="272"/>
  <c r="AK149" i="272"/>
  <c r="U149" i="272"/>
  <c r="AC147" i="272"/>
  <c r="AC145" i="272"/>
  <c r="AK143" i="272"/>
  <c r="U143" i="272"/>
  <c r="AD218" i="272"/>
  <c r="AD178" i="272"/>
  <c r="N218" i="272"/>
  <c r="N178" i="272"/>
  <c r="AF177" i="272"/>
  <c r="P177" i="272"/>
  <c r="AP176" i="272"/>
  <c r="Z176" i="272"/>
  <c r="J176" i="272"/>
  <c r="AB175" i="272"/>
  <c r="L175" i="272"/>
  <c r="AL174" i="272"/>
  <c r="V174" i="272"/>
  <c r="F174" i="272"/>
  <c r="AB173" i="272"/>
  <c r="L173" i="272"/>
  <c r="AL172" i="272"/>
  <c r="V172" i="272"/>
  <c r="F172" i="272"/>
  <c r="AN171" i="272"/>
  <c r="X171" i="272"/>
  <c r="H171" i="272"/>
  <c r="AH170" i="272"/>
  <c r="R170" i="272"/>
  <c r="AJ169" i="272"/>
  <c r="T169" i="272"/>
  <c r="D169" i="272"/>
  <c r="AD168" i="272"/>
  <c r="N168" i="272"/>
  <c r="AF167" i="272"/>
  <c r="P167" i="272"/>
  <c r="AP166" i="272"/>
  <c r="Z166" i="272"/>
  <c r="J166" i="272"/>
  <c r="AB165" i="272"/>
  <c r="L165" i="272"/>
  <c r="AL164" i="272"/>
  <c r="V164" i="272"/>
  <c r="F164" i="272"/>
  <c r="AN163" i="272"/>
  <c r="X163" i="272"/>
  <c r="H163" i="272"/>
  <c r="AH162" i="272"/>
  <c r="R162" i="272"/>
  <c r="AN161" i="272"/>
  <c r="X161" i="272"/>
  <c r="H161" i="272"/>
  <c r="AH160" i="272"/>
  <c r="R160" i="272"/>
  <c r="AJ159" i="272"/>
  <c r="T159" i="272"/>
  <c r="D159" i="272"/>
  <c r="AD158" i="272"/>
  <c r="N158" i="272"/>
  <c r="AF157" i="272"/>
  <c r="P157" i="272"/>
  <c r="AP156" i="272"/>
  <c r="Z156" i="272"/>
  <c r="J156" i="272"/>
  <c r="AB155" i="272"/>
  <c r="AL154" i="272"/>
  <c r="V154" i="272"/>
  <c r="AB153" i="272"/>
  <c r="AL152" i="272"/>
  <c r="V152" i="272"/>
  <c r="AN151" i="272"/>
  <c r="X151" i="272"/>
  <c r="AH150" i="272"/>
  <c r="R150" i="272"/>
  <c r="AJ149" i="272"/>
  <c r="T149" i="272"/>
  <c r="AD148" i="272"/>
  <c r="N148" i="272"/>
  <c r="AF147" i="272"/>
  <c r="P147" i="272"/>
  <c r="AP146" i="272"/>
  <c r="Z146" i="272"/>
  <c r="AB145" i="272"/>
  <c r="AL144" i="272"/>
  <c r="V144" i="272"/>
  <c r="AN143" i="272"/>
  <c r="X143" i="272"/>
  <c r="AH142" i="272"/>
  <c r="R142" i="272"/>
  <c r="AL177" i="272"/>
  <c r="AP175" i="272"/>
  <c r="N173" i="272"/>
  <c r="AP167" i="272"/>
  <c r="V165" i="272"/>
  <c r="V149" i="272"/>
  <c r="Z147" i="272"/>
  <c r="AP143" i="272"/>
  <c r="M175" i="272"/>
  <c r="U171" i="272"/>
  <c r="M169" i="272"/>
  <c r="M165" i="272"/>
  <c r="E163" i="272"/>
  <c r="E159" i="272"/>
  <c r="AC157" i="272"/>
  <c r="AK151" i="272"/>
  <c r="U145" i="272"/>
  <c r="AL178" i="272"/>
  <c r="AL218" i="272"/>
  <c r="X177" i="272"/>
  <c r="AJ175" i="272"/>
  <c r="AD174" i="272"/>
  <c r="D173" i="272"/>
  <c r="AF171" i="272"/>
  <c r="J170" i="272"/>
  <c r="AL168" i="272"/>
  <c r="X167" i="272"/>
  <c r="AJ165" i="272"/>
  <c r="N164" i="272"/>
  <c r="AP162" i="272"/>
  <c r="AF161" i="272"/>
  <c r="Z160" i="272"/>
  <c r="AL158" i="272"/>
  <c r="AH177" i="272"/>
  <c r="V175" i="272"/>
  <c r="AP173" i="272"/>
  <c r="N171" i="272"/>
  <c r="AH169" i="272"/>
  <c r="AL167" i="272"/>
  <c r="N163" i="272"/>
  <c r="AD159" i="272"/>
  <c r="AH157" i="272"/>
  <c r="N151" i="272"/>
  <c r="AL147" i="272"/>
  <c r="R145" i="272"/>
  <c r="AL143" i="272"/>
  <c r="Y175" i="272"/>
  <c r="Q173" i="272"/>
  <c r="Q171" i="272"/>
  <c r="I169" i="272"/>
  <c r="Q167" i="272"/>
  <c r="Y165" i="272"/>
  <c r="Q163" i="272"/>
  <c r="I161" i="272"/>
  <c r="Q159" i="272"/>
  <c r="AO157" i="272"/>
  <c r="AG155" i="272"/>
  <c r="AG151" i="272"/>
  <c r="Y149" i="272"/>
  <c r="Q147" i="272"/>
  <c r="Y143" i="272"/>
  <c r="AJ177" i="272"/>
  <c r="AD176" i="272"/>
  <c r="AF175" i="272"/>
  <c r="Z174" i="272"/>
  <c r="P173" i="272"/>
  <c r="J172" i="272"/>
  <c r="AL170" i="272"/>
  <c r="AN169" i="272"/>
  <c r="AH168" i="272"/>
  <c r="D167" i="272"/>
  <c r="AF165" i="272"/>
  <c r="Z164" i="272"/>
  <c r="J164" i="272"/>
  <c r="L163" i="272"/>
  <c r="AB161" i="272"/>
  <c r="AL160" i="272"/>
  <c r="AN159" i="272"/>
  <c r="AH158" i="272"/>
  <c r="T157" i="272"/>
  <c r="AD156" i="272"/>
  <c r="P155" i="272"/>
  <c r="AB151" i="272"/>
  <c r="AP177" i="272"/>
  <c r="Z177" i="272"/>
  <c r="J177" i="272"/>
  <c r="AD175" i="272"/>
  <c r="N175" i="272"/>
  <c r="AH173" i="272"/>
  <c r="R173" i="272"/>
  <c r="AL171" i="272"/>
  <c r="V171" i="272"/>
  <c r="F171" i="272"/>
  <c r="AP169" i="272"/>
  <c r="Z169" i="272"/>
  <c r="J169" i="272"/>
  <c r="AD167" i="272"/>
  <c r="N167" i="272"/>
  <c r="AP165" i="272"/>
  <c r="Z165" i="272"/>
  <c r="J165" i="272"/>
  <c r="AL163" i="272"/>
  <c r="V163" i="272"/>
  <c r="F163" i="272"/>
  <c r="AP161" i="272"/>
  <c r="Z161" i="272"/>
  <c r="J161" i="272"/>
  <c r="AL159" i="272"/>
  <c r="V159" i="272"/>
  <c r="F159" i="272"/>
  <c r="AP157" i="272"/>
  <c r="Z157" i="272"/>
  <c r="J157" i="272"/>
  <c r="AL155" i="272"/>
  <c r="V155" i="272"/>
  <c r="AP153" i="272"/>
  <c r="Z153" i="272"/>
  <c r="AL151" i="272"/>
  <c r="V151" i="272"/>
  <c r="AP149" i="272"/>
  <c r="Z149" i="272"/>
  <c r="AD147" i="272"/>
  <c r="N147" i="272"/>
  <c r="AP145" i="272"/>
  <c r="Z145" i="272"/>
  <c r="AD143" i="272"/>
  <c r="N143" i="272"/>
  <c r="AO177" i="272"/>
  <c r="Y177" i="272"/>
  <c r="I177" i="272"/>
  <c r="AG175" i="272"/>
  <c r="Q175" i="272"/>
  <c r="AO173" i="272"/>
  <c r="Y173" i="272"/>
  <c r="I173" i="272"/>
  <c r="AO171" i="272"/>
  <c r="Y171" i="272"/>
  <c r="I171" i="272"/>
  <c r="AG169" i="272"/>
  <c r="Q169" i="272"/>
  <c r="AO167" i="272"/>
  <c r="Y167" i="272"/>
  <c r="I167" i="272"/>
  <c r="AG165" i="272"/>
  <c r="Q165" i="272"/>
  <c r="AO163" i="272"/>
  <c r="Y163" i="272"/>
  <c r="I163" i="272"/>
  <c r="AG161" i="272"/>
  <c r="Q161" i="272"/>
  <c r="AO159" i="272"/>
  <c r="Y159" i="272"/>
  <c r="I159" i="272"/>
  <c r="AG157" i="272"/>
  <c r="Q157" i="272"/>
  <c r="AO155" i="272"/>
  <c r="Y155" i="272"/>
  <c r="AG153" i="272"/>
  <c r="Q153" i="272"/>
  <c r="AO151" i="272"/>
  <c r="Y151" i="272"/>
  <c r="AG149" i="272"/>
  <c r="Q149" i="272"/>
  <c r="AO147" i="272"/>
  <c r="Y147" i="272"/>
  <c r="AO145" i="272"/>
  <c r="Y145" i="272"/>
  <c r="AG143" i="272"/>
  <c r="Q143" i="272"/>
  <c r="AP218" i="272"/>
  <c r="AP178" i="272"/>
  <c r="Z218" i="272"/>
  <c r="Z178" i="272"/>
  <c r="J218" i="272"/>
  <c r="J178" i="272"/>
  <c r="AB177" i="272"/>
  <c r="L177" i="272"/>
  <c r="AL176" i="272"/>
  <c r="V176" i="272"/>
  <c r="F176" i="272"/>
  <c r="AN175" i="272"/>
  <c r="X175" i="272"/>
  <c r="H175" i="272"/>
  <c r="AH174" i="272"/>
  <c r="R174" i="272"/>
  <c r="AN173" i="272"/>
  <c r="X173" i="272"/>
  <c r="H173" i="272"/>
  <c r="AH172" i="272"/>
  <c r="R172" i="272"/>
  <c r="AJ171" i="272"/>
  <c r="T171" i="272"/>
  <c r="D171" i="272"/>
  <c r="AD170" i="272"/>
  <c r="N170" i="272"/>
  <c r="AF169" i="272"/>
  <c r="P169" i="272"/>
  <c r="AP168" i="272"/>
  <c r="Z168" i="272"/>
  <c r="J168" i="272"/>
  <c r="AB167" i="272"/>
  <c r="L167" i="272"/>
  <c r="AL166" i="272"/>
  <c r="V166" i="272"/>
  <c r="F166" i="272"/>
  <c r="AN165" i="272"/>
  <c r="X165" i="272"/>
  <c r="H165" i="272"/>
  <c r="AH164" i="272"/>
  <c r="R164" i="272"/>
  <c r="AJ163" i="272"/>
  <c r="T163" i="272"/>
  <c r="D163" i="272"/>
  <c r="AD162" i="272"/>
  <c r="N162" i="272"/>
  <c r="AJ161" i="272"/>
  <c r="T161" i="272"/>
  <c r="D161" i="272"/>
  <c r="AD160" i="272"/>
  <c r="N160" i="272"/>
  <c r="AF159" i="272"/>
  <c r="P159" i="272"/>
  <c r="AP158" i="272"/>
  <c r="Z158" i="272"/>
  <c r="J158" i="272"/>
  <c r="AB157" i="272"/>
  <c r="L157" i="272"/>
  <c r="AL156" i="272"/>
  <c r="V156" i="272"/>
  <c r="F156" i="272"/>
  <c r="AN155" i="272"/>
  <c r="X155" i="272"/>
  <c r="AH154" i="272"/>
  <c r="R154" i="272"/>
  <c r="AN153" i="272"/>
  <c r="X153" i="272"/>
  <c r="AH152" i="272"/>
  <c r="R152" i="272"/>
  <c r="AJ151" i="272"/>
  <c r="T151" i="272"/>
  <c r="AD150" i="272"/>
  <c r="N150" i="272"/>
  <c r="AF149" i="272"/>
  <c r="P149" i="272"/>
  <c r="AP148" i="272"/>
  <c r="Z148" i="272"/>
  <c r="AB147" i="272"/>
  <c r="AL146" i="272"/>
  <c r="V146" i="272"/>
  <c r="AN145" i="272"/>
  <c r="X145" i="272"/>
  <c r="AH144" i="272"/>
  <c r="R144" i="272"/>
  <c r="AJ143" i="272"/>
  <c r="T143" i="272"/>
  <c r="AD142" i="272"/>
  <c r="N142" i="272"/>
  <c r="AQ52" i="272"/>
  <c r="C102" i="272" s="1"/>
  <c r="F177" i="272"/>
  <c r="J175" i="272"/>
  <c r="AH171" i="272"/>
  <c r="V169" i="272"/>
  <c r="Z167" i="272"/>
  <c r="F165" i="272"/>
  <c r="AH163" i="272"/>
  <c r="AL161" i="272"/>
  <c r="AH159" i="272"/>
  <c r="F157" i="272"/>
  <c r="R155" i="272"/>
  <c r="AL153" i="272"/>
  <c r="AL149" i="272"/>
  <c r="Z143" i="272"/>
  <c r="AK177" i="272"/>
  <c r="U173" i="272"/>
  <c r="AK171" i="272"/>
  <c r="AK167" i="272"/>
  <c r="M161" i="272"/>
  <c r="AK159" i="272"/>
  <c r="AC143" i="272"/>
  <c r="V218" i="272"/>
  <c r="V178" i="272"/>
  <c r="H177" i="272"/>
  <c r="N174" i="272"/>
  <c r="AD172" i="272"/>
  <c r="Z170" i="272"/>
  <c r="L169" i="272"/>
  <c r="AN167" i="272"/>
  <c r="R166" i="272"/>
  <c r="D165" i="272"/>
  <c r="Z162" i="272"/>
  <c r="P161" i="272"/>
  <c r="J160" i="272"/>
  <c r="AB159" i="272"/>
  <c r="L159" i="272"/>
  <c r="F158" i="272"/>
  <c r="AN157" i="272"/>
  <c r="X157" i="272"/>
  <c r="H157" i="272"/>
  <c r="AH156" i="272"/>
  <c r="R156" i="272"/>
  <c r="AJ155" i="272"/>
  <c r="T155" i="272"/>
  <c r="AD154" i="272"/>
  <c r="N154" i="272"/>
  <c r="AJ153" i="272"/>
  <c r="T153" i="272"/>
  <c r="AD152" i="272"/>
  <c r="N152" i="272"/>
  <c r="AF151" i="272"/>
  <c r="P151" i="272"/>
  <c r="AP150" i="272"/>
  <c r="Z150" i="272"/>
  <c r="AB149" i="272"/>
  <c r="AL148" i="272"/>
  <c r="V148" i="272"/>
  <c r="AN147" i="272"/>
  <c r="X147" i="272"/>
  <c r="AH146" i="272"/>
  <c r="R146" i="272"/>
  <c r="AJ145" i="272"/>
  <c r="T145" i="272"/>
  <c r="AD144" i="272"/>
  <c r="N144" i="272"/>
  <c r="AF143" i="272"/>
  <c r="P143" i="272"/>
  <c r="AP142" i="272"/>
  <c r="Z142" i="272"/>
  <c r="AA154" i="271"/>
  <c r="AD152" i="271"/>
  <c r="AJ145" i="271"/>
  <c r="AK147" i="271"/>
  <c r="P155" i="271"/>
  <c r="Q153" i="271"/>
  <c r="AG145" i="271"/>
  <c r="AF147" i="271"/>
  <c r="AF146" i="271"/>
  <c r="AQ55" i="271"/>
  <c r="C105" i="271" s="1"/>
  <c r="Z146" i="271"/>
  <c r="J105" i="271"/>
  <c r="AQ58" i="271"/>
  <c r="D108" i="271" s="1"/>
  <c r="L115" i="271"/>
  <c r="F105" i="271"/>
  <c r="L105" i="271"/>
  <c r="X144" i="271"/>
  <c r="AQ65" i="271"/>
  <c r="C115" i="271" s="1"/>
  <c r="C155" i="271" s="1"/>
  <c r="U155" i="271"/>
  <c r="AG153" i="271"/>
  <c r="Y155" i="271"/>
  <c r="AQ60" i="271"/>
  <c r="C110" i="271" s="1"/>
  <c r="C150" i="271" s="1"/>
  <c r="AQ59" i="271"/>
  <c r="C109" i="271" s="1"/>
  <c r="Z144" i="271"/>
  <c r="AQ61" i="271"/>
  <c r="C111" i="271" s="1"/>
  <c r="AC149" i="271"/>
  <c r="P145" i="271"/>
  <c r="AQ57" i="271"/>
  <c r="AQ56" i="271"/>
  <c r="C106" i="271" s="1"/>
  <c r="AQ62" i="271"/>
  <c r="C112" i="271" s="1"/>
  <c r="AF145" i="271"/>
  <c r="AQ53" i="271"/>
  <c r="C103" i="271" s="1"/>
  <c r="AI142" i="271"/>
  <c r="AB155" i="271"/>
  <c r="AJ143" i="271"/>
  <c r="AN149" i="271"/>
  <c r="AQ54" i="271"/>
  <c r="D104" i="271" s="1"/>
  <c r="AQ64" i="271"/>
  <c r="C114" i="271" s="1"/>
  <c r="AE154" i="271"/>
  <c r="AQ63" i="271"/>
  <c r="J113" i="271" s="1"/>
  <c r="AM218" i="271"/>
  <c r="AM178" i="271"/>
  <c r="AH177" i="271"/>
  <c r="R177" i="271"/>
  <c r="AL175" i="271"/>
  <c r="V175" i="271"/>
  <c r="F175" i="271"/>
  <c r="AH178" i="271"/>
  <c r="AH218" i="271"/>
  <c r="M218" i="271"/>
  <c r="M178" i="271"/>
  <c r="L218" i="271"/>
  <c r="L178" i="271"/>
  <c r="AB218" i="271"/>
  <c r="AB178" i="271"/>
  <c r="B218" i="271"/>
  <c r="AQ218" i="271" s="1"/>
  <c r="AQ178" i="271"/>
  <c r="AS178" i="271" s="1"/>
  <c r="AR178" i="271"/>
  <c r="AC176" i="271"/>
  <c r="G176" i="271"/>
  <c r="P176" i="271"/>
  <c r="AF176" i="271"/>
  <c r="AH174" i="271"/>
  <c r="M174" i="271"/>
  <c r="L174" i="271"/>
  <c r="AB174" i="271"/>
  <c r="AR174" i="271"/>
  <c r="AQ174" i="271"/>
  <c r="AS174" i="271" s="1"/>
  <c r="AA173" i="271"/>
  <c r="K173" i="271"/>
  <c r="AI171" i="271"/>
  <c r="S171" i="271"/>
  <c r="AE169" i="271"/>
  <c r="O169" i="271"/>
  <c r="AM167" i="271"/>
  <c r="W167" i="271"/>
  <c r="G167" i="271"/>
  <c r="AI165" i="271"/>
  <c r="S165" i="271"/>
  <c r="AA163" i="271"/>
  <c r="K163" i="271"/>
  <c r="AM161" i="271"/>
  <c r="W161" i="271"/>
  <c r="G161" i="271"/>
  <c r="AE159" i="271"/>
  <c r="O159" i="271"/>
  <c r="C157" i="271"/>
  <c r="AA157" i="271"/>
  <c r="K157" i="271"/>
  <c r="AI155" i="271"/>
  <c r="S155" i="271"/>
  <c r="AE153" i="271"/>
  <c r="O153" i="271"/>
  <c r="AR167" i="271"/>
  <c r="AQ167" i="271"/>
  <c r="AS167" i="271" s="1"/>
  <c r="AH173" i="271"/>
  <c r="R173" i="271"/>
  <c r="AP173" i="271"/>
  <c r="AH171" i="271"/>
  <c r="R171" i="271"/>
  <c r="AP169" i="271"/>
  <c r="Z169" i="271"/>
  <c r="J169" i="271"/>
  <c r="AH167" i="271"/>
  <c r="R167" i="271"/>
  <c r="AP165" i="271"/>
  <c r="Z165" i="271"/>
  <c r="J165" i="271"/>
  <c r="AD163" i="271"/>
  <c r="N163" i="271"/>
  <c r="AL161" i="271"/>
  <c r="V161" i="271"/>
  <c r="F161" i="271"/>
  <c r="AP159" i="271"/>
  <c r="Z159" i="271"/>
  <c r="J159" i="271"/>
  <c r="AH157" i="271"/>
  <c r="R157" i="271"/>
  <c r="AH155" i="271"/>
  <c r="R155" i="271"/>
  <c r="AP153" i="271"/>
  <c r="Z153" i="271"/>
  <c r="S172" i="271"/>
  <c r="R170" i="271"/>
  <c r="L170" i="271"/>
  <c r="AB170" i="271"/>
  <c r="E170" i="271"/>
  <c r="U170" i="271"/>
  <c r="AK170" i="271"/>
  <c r="AD166" i="271"/>
  <c r="C164" i="271"/>
  <c r="K164" i="271"/>
  <c r="Z162" i="271"/>
  <c r="H162" i="271"/>
  <c r="X162" i="271"/>
  <c r="AN162" i="271"/>
  <c r="Q162" i="271"/>
  <c r="AG162" i="271"/>
  <c r="V158" i="271"/>
  <c r="AI156" i="271"/>
  <c r="AH154" i="271"/>
  <c r="T154" i="271"/>
  <c r="AJ154" i="271"/>
  <c r="M154" i="271"/>
  <c r="AC154" i="271"/>
  <c r="AR154" i="271"/>
  <c r="O152" i="271"/>
  <c r="P152" i="271"/>
  <c r="AF152" i="271"/>
  <c r="Y152" i="271"/>
  <c r="AO152" i="271"/>
  <c r="AD147" i="271"/>
  <c r="AD146" i="271"/>
  <c r="AC145" i="271"/>
  <c r="O145" i="271"/>
  <c r="AE145" i="271"/>
  <c r="AR145" i="271"/>
  <c r="W144" i="271"/>
  <c r="U144" i="271"/>
  <c r="AK144" i="271"/>
  <c r="AA166" i="271"/>
  <c r="Z164" i="271"/>
  <c r="H164" i="271"/>
  <c r="X164" i="271"/>
  <c r="AN164" i="271"/>
  <c r="Q164" i="271"/>
  <c r="AG164" i="271"/>
  <c r="Z156" i="271"/>
  <c r="L156" i="271"/>
  <c r="AB156" i="271"/>
  <c r="E156" i="271"/>
  <c r="U156" i="271"/>
  <c r="AK156" i="271"/>
  <c r="X147" i="271"/>
  <c r="AH146" i="271"/>
  <c r="M146" i="271"/>
  <c r="AC146" i="271"/>
  <c r="AR146" i="271"/>
  <c r="J172" i="271"/>
  <c r="P172" i="271"/>
  <c r="AF172" i="271"/>
  <c r="I172" i="271"/>
  <c r="Y172" i="271"/>
  <c r="AO172" i="271"/>
  <c r="S158" i="271"/>
  <c r="S147" i="271"/>
  <c r="AI147" i="271"/>
  <c r="AH158" i="271"/>
  <c r="Z166" i="271"/>
  <c r="H166" i="271"/>
  <c r="X166" i="271"/>
  <c r="AN166" i="271"/>
  <c r="Q166" i="271"/>
  <c r="AG166" i="271"/>
  <c r="L158" i="271"/>
  <c r="AB158" i="271"/>
  <c r="E158" i="271"/>
  <c r="U158" i="271"/>
  <c r="AK158" i="271"/>
  <c r="J168" i="271"/>
  <c r="AP160" i="271"/>
  <c r="N151" i="271"/>
  <c r="N150" i="271"/>
  <c r="M149" i="271"/>
  <c r="AJ149" i="271"/>
  <c r="AO149" i="271"/>
  <c r="U149" i="271"/>
  <c r="AP149" i="271"/>
  <c r="O149" i="271"/>
  <c r="AE149" i="271"/>
  <c r="AR149" i="271"/>
  <c r="AN148" i="271"/>
  <c r="T148" i="271"/>
  <c r="AP148" i="271"/>
  <c r="Q148" i="271"/>
  <c r="AG148" i="271"/>
  <c r="AH168" i="271"/>
  <c r="N168" i="271"/>
  <c r="G168" i="271"/>
  <c r="AM168" i="271"/>
  <c r="P168" i="271"/>
  <c r="AF168" i="271"/>
  <c r="I168" i="271"/>
  <c r="Y168" i="271"/>
  <c r="AO168" i="271"/>
  <c r="AH160" i="271"/>
  <c r="C160" i="271"/>
  <c r="N160" i="271"/>
  <c r="G160" i="271"/>
  <c r="AM160" i="271"/>
  <c r="P160" i="271"/>
  <c r="AF160" i="271"/>
  <c r="I160" i="271"/>
  <c r="Y160" i="271"/>
  <c r="AO160" i="271"/>
  <c r="X151" i="271"/>
  <c r="AP151" i="271"/>
  <c r="V151" i="271"/>
  <c r="AR151" i="271"/>
  <c r="O151" i="271"/>
  <c r="AE151" i="271"/>
  <c r="T151" i="271"/>
  <c r="S150" i="271"/>
  <c r="AH143" i="271"/>
  <c r="Z143" i="271"/>
  <c r="AG143" i="271"/>
  <c r="W143" i="271"/>
  <c r="AM143" i="271"/>
  <c r="T142" i="271"/>
  <c r="AP142" i="271"/>
  <c r="V142" i="271"/>
  <c r="AQ52" i="271"/>
  <c r="C102" i="271" s="1"/>
  <c r="Q142" i="271"/>
  <c r="AG142" i="271"/>
  <c r="R168" i="271"/>
  <c r="R151" i="271"/>
  <c r="R150" i="271"/>
  <c r="T143" i="271"/>
  <c r="AP150" i="271"/>
  <c r="V150" i="271"/>
  <c r="Q150" i="271"/>
  <c r="AG150" i="271"/>
  <c r="J175" i="271"/>
  <c r="AD177" i="271"/>
  <c r="N177" i="271"/>
  <c r="AH175" i="271"/>
  <c r="R175" i="271"/>
  <c r="AC218" i="271"/>
  <c r="AC178" i="271"/>
  <c r="G218" i="271"/>
  <c r="G178" i="271"/>
  <c r="P218" i="271"/>
  <c r="P178" i="271"/>
  <c r="AF218" i="271"/>
  <c r="AF178" i="271"/>
  <c r="W176" i="271"/>
  <c r="D176" i="271"/>
  <c r="T176" i="271"/>
  <c r="AJ176" i="271"/>
  <c r="AC174" i="271"/>
  <c r="G174" i="271"/>
  <c r="P174" i="271"/>
  <c r="AF174" i="271"/>
  <c r="AM173" i="271"/>
  <c r="W173" i="271"/>
  <c r="G173" i="271"/>
  <c r="AE171" i="271"/>
  <c r="O171" i="271"/>
  <c r="C169" i="271"/>
  <c r="AA169" i="271"/>
  <c r="K169" i="271"/>
  <c r="AI167" i="271"/>
  <c r="S167" i="271"/>
  <c r="AE165" i="271"/>
  <c r="O165" i="271"/>
  <c r="AM163" i="271"/>
  <c r="W163" i="271"/>
  <c r="G163" i="271"/>
  <c r="AI161" i="271"/>
  <c r="S161" i="271"/>
  <c r="AA159" i="271"/>
  <c r="K159" i="271"/>
  <c r="AM157" i="271"/>
  <c r="W157" i="271"/>
  <c r="G157" i="271"/>
  <c r="AE155" i="271"/>
  <c r="O155" i="271"/>
  <c r="AA153" i="271"/>
  <c r="AR159" i="271"/>
  <c r="AQ159" i="271"/>
  <c r="AS159" i="271" s="1"/>
  <c r="AD173" i="271"/>
  <c r="N173" i="271"/>
  <c r="AQ173" i="271"/>
  <c r="AS173" i="271" s="1"/>
  <c r="AR173" i="271"/>
  <c r="AD171" i="271"/>
  <c r="N171" i="271"/>
  <c r="AL169" i="271"/>
  <c r="V169" i="271"/>
  <c r="F169" i="271"/>
  <c r="AD167" i="271"/>
  <c r="N167" i="271"/>
  <c r="AL165" i="271"/>
  <c r="V165" i="271"/>
  <c r="F165" i="271"/>
  <c r="AP163" i="271"/>
  <c r="Z163" i="271"/>
  <c r="J163" i="271"/>
  <c r="AH161" i="271"/>
  <c r="R161" i="271"/>
  <c r="AL159" i="271"/>
  <c r="V159" i="271"/>
  <c r="F159" i="271"/>
  <c r="AD157" i="271"/>
  <c r="N157" i="271"/>
  <c r="AD155" i="271"/>
  <c r="N155" i="271"/>
  <c r="AL153" i="271"/>
  <c r="V153" i="271"/>
  <c r="C172" i="271"/>
  <c r="K172" i="271"/>
  <c r="AP170" i="271"/>
  <c r="J170" i="271"/>
  <c r="P170" i="271"/>
  <c r="AF170" i="271"/>
  <c r="I170" i="271"/>
  <c r="Y170" i="271"/>
  <c r="AO170" i="271"/>
  <c r="V166" i="271"/>
  <c r="AI164" i="271"/>
  <c r="R162" i="271"/>
  <c r="L162" i="271"/>
  <c r="AB162" i="271"/>
  <c r="E162" i="271"/>
  <c r="U162" i="271"/>
  <c r="AK162" i="271"/>
  <c r="N158" i="271"/>
  <c r="AA156" i="271"/>
  <c r="Z154" i="271"/>
  <c r="X154" i="271"/>
  <c r="AN154" i="271"/>
  <c r="Q154" i="271"/>
  <c r="AG154" i="271"/>
  <c r="AM152" i="271"/>
  <c r="T152" i="271"/>
  <c r="AJ152" i="271"/>
  <c r="M152" i="271"/>
  <c r="AC152" i="271"/>
  <c r="AR152" i="271"/>
  <c r="Y147" i="271"/>
  <c r="X146" i="271"/>
  <c r="X145" i="271"/>
  <c r="S145" i="271"/>
  <c r="AI145" i="271"/>
  <c r="AM144" i="271"/>
  <c r="R144" i="271"/>
  <c r="Y144" i="271"/>
  <c r="AO144" i="271"/>
  <c r="R172" i="271"/>
  <c r="S166" i="271"/>
  <c r="R164" i="271"/>
  <c r="L164" i="271"/>
  <c r="AB164" i="271"/>
  <c r="E164" i="271"/>
  <c r="U164" i="271"/>
  <c r="AK164" i="271"/>
  <c r="R156" i="271"/>
  <c r="P156" i="271"/>
  <c r="AF156" i="271"/>
  <c r="I156" i="271"/>
  <c r="Y156" i="271"/>
  <c r="AO156" i="271"/>
  <c r="M147" i="271"/>
  <c r="AB146" i="271"/>
  <c r="Q146" i="271"/>
  <c r="AG146" i="271"/>
  <c r="AP172" i="271"/>
  <c r="D172" i="271"/>
  <c r="T172" i="271"/>
  <c r="AJ172" i="271"/>
  <c r="M172" i="271"/>
  <c r="AC172" i="271"/>
  <c r="C158" i="271"/>
  <c r="K158" i="271"/>
  <c r="W147" i="271"/>
  <c r="AM147" i="271"/>
  <c r="Z158" i="271"/>
  <c r="R166" i="271"/>
  <c r="L166" i="271"/>
  <c r="AB166" i="271"/>
  <c r="E166" i="271"/>
  <c r="U166" i="271"/>
  <c r="AK166" i="271"/>
  <c r="P158" i="271"/>
  <c r="AF158" i="271"/>
  <c r="I158" i="271"/>
  <c r="Y158" i="271"/>
  <c r="AO158" i="271"/>
  <c r="J160" i="271"/>
  <c r="Z149" i="271"/>
  <c r="S149" i="271"/>
  <c r="AI149" i="271"/>
  <c r="AH148" i="271"/>
  <c r="X148" i="271"/>
  <c r="N148" i="271"/>
  <c r="Z148" i="271"/>
  <c r="U148" i="271"/>
  <c r="AK148" i="271"/>
  <c r="AN143" i="271"/>
  <c r="AM142" i="271"/>
  <c r="K168" i="271"/>
  <c r="S168" i="271"/>
  <c r="V168" i="271"/>
  <c r="O168" i="271"/>
  <c r="D168" i="271"/>
  <c r="T168" i="271"/>
  <c r="AJ168" i="271"/>
  <c r="M168" i="271"/>
  <c r="AC168" i="271"/>
  <c r="AQ168" i="271"/>
  <c r="AS168" i="271" s="1"/>
  <c r="AR168" i="271"/>
  <c r="K160" i="271"/>
  <c r="V160" i="271"/>
  <c r="O160" i="271"/>
  <c r="D160" i="271"/>
  <c r="T160" i="271"/>
  <c r="AJ160" i="271"/>
  <c r="M160" i="271"/>
  <c r="AC160" i="271"/>
  <c r="AR160" i="271"/>
  <c r="AQ160" i="271"/>
  <c r="AS160" i="271" s="1"/>
  <c r="P151" i="271"/>
  <c r="AB151" i="271"/>
  <c r="S151" i="271"/>
  <c r="AI151" i="271"/>
  <c r="X143" i="271"/>
  <c r="P143" i="271"/>
  <c r="AF143" i="271"/>
  <c r="Q143" i="271"/>
  <c r="AL143" i="271"/>
  <c r="AA143" i="271"/>
  <c r="C143" i="271"/>
  <c r="Z142" i="271"/>
  <c r="AA142" i="271"/>
  <c r="U142" i="271"/>
  <c r="AK142" i="271"/>
  <c r="R160" i="271"/>
  <c r="AH151" i="271"/>
  <c r="T150" i="271"/>
  <c r="AA150" i="271"/>
  <c r="U150" i="271"/>
  <c r="AK150" i="271"/>
  <c r="AP177" i="271"/>
  <c r="Z177" i="271"/>
  <c r="J177" i="271"/>
  <c r="AD175" i="271"/>
  <c r="N175" i="271"/>
  <c r="AQ176" i="271"/>
  <c r="AS176" i="271" s="1"/>
  <c r="AR176" i="271"/>
  <c r="W218" i="271"/>
  <c r="W178" i="271"/>
  <c r="D218" i="271"/>
  <c r="D178" i="271"/>
  <c r="T218" i="271"/>
  <c r="T178" i="271"/>
  <c r="AJ218" i="271"/>
  <c r="AJ178" i="271"/>
  <c r="AM176" i="271"/>
  <c r="R176" i="271"/>
  <c r="H176" i="271"/>
  <c r="X176" i="271"/>
  <c r="AN176" i="271"/>
  <c r="W174" i="271"/>
  <c r="D174" i="271"/>
  <c r="T174" i="271"/>
  <c r="AJ174" i="271"/>
  <c r="AI173" i="271"/>
  <c r="S173" i="271"/>
  <c r="AA171" i="271"/>
  <c r="K171" i="271"/>
  <c r="AM169" i="271"/>
  <c r="W169" i="271"/>
  <c r="G169" i="271"/>
  <c r="AE167" i="271"/>
  <c r="O167" i="271"/>
  <c r="C165" i="271"/>
  <c r="AA165" i="271"/>
  <c r="K165" i="271"/>
  <c r="AI163" i="271"/>
  <c r="S163" i="271"/>
  <c r="AE161" i="271"/>
  <c r="O161" i="271"/>
  <c r="AM159" i="271"/>
  <c r="W159" i="271"/>
  <c r="G159" i="271"/>
  <c r="AI157" i="271"/>
  <c r="S157" i="271"/>
  <c r="AA155" i="271"/>
  <c r="AM153" i="271"/>
  <c r="W153" i="271"/>
  <c r="C173" i="271"/>
  <c r="Z173" i="271"/>
  <c r="J173" i="271"/>
  <c r="AP171" i="271"/>
  <c r="Z171" i="271"/>
  <c r="J171" i="271"/>
  <c r="AH169" i="271"/>
  <c r="R169" i="271"/>
  <c r="AP167" i="271"/>
  <c r="Z167" i="271"/>
  <c r="J167" i="271"/>
  <c r="AH165" i="271"/>
  <c r="R165" i="271"/>
  <c r="AL163" i="271"/>
  <c r="V163" i="271"/>
  <c r="F163" i="271"/>
  <c r="AD161" i="271"/>
  <c r="N161" i="271"/>
  <c r="AH159" i="271"/>
  <c r="R159" i="271"/>
  <c r="AP157" i="271"/>
  <c r="Z157" i="271"/>
  <c r="J157" i="271"/>
  <c r="AP155" i="271"/>
  <c r="Z155" i="271"/>
  <c r="AH153" i="271"/>
  <c r="R153" i="271"/>
  <c r="AR147" i="271"/>
  <c r="AI172" i="271"/>
  <c r="AH170" i="271"/>
  <c r="D170" i="271"/>
  <c r="T170" i="271"/>
  <c r="AJ170" i="271"/>
  <c r="M170" i="271"/>
  <c r="AC170" i="271"/>
  <c r="AR170" i="271"/>
  <c r="AQ170" i="271"/>
  <c r="AS170" i="271" s="1"/>
  <c r="N166" i="271"/>
  <c r="AA164" i="271"/>
  <c r="AP162" i="271"/>
  <c r="J162" i="271"/>
  <c r="P162" i="271"/>
  <c r="AF162" i="271"/>
  <c r="I162" i="271"/>
  <c r="Y162" i="271"/>
  <c r="AO162" i="271"/>
  <c r="AL158" i="271"/>
  <c r="F158" i="271"/>
  <c r="S156" i="271"/>
  <c r="R154" i="271"/>
  <c r="AB154" i="271"/>
  <c r="U154" i="271"/>
  <c r="AK154" i="271"/>
  <c r="AE152" i="271"/>
  <c r="X152" i="271"/>
  <c r="AN152" i="271"/>
  <c r="Q152" i="271"/>
  <c r="AG152" i="271"/>
  <c r="AO147" i="271"/>
  <c r="T147" i="271"/>
  <c r="AN146" i="271"/>
  <c r="S146" i="271"/>
  <c r="AN145" i="271"/>
  <c r="R145" i="271"/>
  <c r="W145" i="271"/>
  <c r="AM145" i="271"/>
  <c r="AH144" i="271"/>
  <c r="M144" i="271"/>
  <c r="AC144" i="271"/>
  <c r="AR144" i="271"/>
  <c r="C166" i="271"/>
  <c r="K166" i="271"/>
  <c r="AP164" i="271"/>
  <c r="J164" i="271"/>
  <c r="P164" i="271"/>
  <c r="AF164" i="271"/>
  <c r="I164" i="271"/>
  <c r="Y164" i="271"/>
  <c r="AO164" i="271"/>
  <c r="D156" i="271"/>
  <c r="T156" i="271"/>
  <c r="AJ156" i="271"/>
  <c r="M156" i="271"/>
  <c r="AC156" i="271"/>
  <c r="AN147" i="271"/>
  <c r="W146" i="271"/>
  <c r="U146" i="271"/>
  <c r="AK146" i="271"/>
  <c r="AH172" i="271"/>
  <c r="H172" i="271"/>
  <c r="X172" i="271"/>
  <c r="AN172" i="271"/>
  <c r="Q172" i="271"/>
  <c r="AG172" i="271"/>
  <c r="AI158" i="271"/>
  <c r="AH147" i="271"/>
  <c r="AA147" i="271"/>
  <c r="R158" i="271"/>
  <c r="AP166" i="271"/>
  <c r="J166" i="271"/>
  <c r="P166" i="271"/>
  <c r="AF166" i="271"/>
  <c r="I166" i="271"/>
  <c r="Y166" i="271"/>
  <c r="AO166" i="271"/>
  <c r="D158" i="271"/>
  <c r="T158" i="271"/>
  <c r="AJ158" i="271"/>
  <c r="M158" i="271"/>
  <c r="AC158" i="271"/>
  <c r="AR158" i="271"/>
  <c r="AQ158" i="271"/>
  <c r="AS158" i="271" s="1"/>
  <c r="AJ151" i="271"/>
  <c r="AI150" i="271"/>
  <c r="AH149" i="271"/>
  <c r="N149" i="271"/>
  <c r="T149" i="271"/>
  <c r="AF149" i="271"/>
  <c r="W149" i="271"/>
  <c r="AM149" i="271"/>
  <c r="W148" i="271"/>
  <c r="AI148" i="271"/>
  <c r="S148" i="271"/>
  <c r="AE148" i="271"/>
  <c r="Y148" i="271"/>
  <c r="AO148" i="271"/>
  <c r="AC143" i="271"/>
  <c r="AB142" i="271"/>
  <c r="AA168" i="271"/>
  <c r="AI168" i="271"/>
  <c r="AD168" i="271"/>
  <c r="W168" i="271"/>
  <c r="H168" i="271"/>
  <c r="X168" i="271"/>
  <c r="AN168" i="271"/>
  <c r="Q168" i="271"/>
  <c r="AG168" i="271"/>
  <c r="S160" i="271"/>
  <c r="AA160" i="271"/>
  <c r="AD160" i="271"/>
  <c r="W160" i="271"/>
  <c r="H160" i="271"/>
  <c r="X160" i="271"/>
  <c r="AN160" i="271"/>
  <c r="Q160" i="271"/>
  <c r="AG160" i="271"/>
  <c r="U151" i="271"/>
  <c r="Z151" i="271"/>
  <c r="AG151" i="271"/>
  <c r="W151" i="271"/>
  <c r="AM151" i="271"/>
  <c r="AN150" i="271"/>
  <c r="M143" i="271"/>
  <c r="U143" i="271"/>
  <c r="AP143" i="271"/>
  <c r="V143" i="271"/>
  <c r="AR143" i="271"/>
  <c r="O143" i="271"/>
  <c r="AE143" i="271"/>
  <c r="AH142" i="271"/>
  <c r="AE142" i="271"/>
  <c r="AF142" i="271"/>
  <c r="Y142" i="271"/>
  <c r="AO142" i="271"/>
  <c r="AN151" i="271"/>
  <c r="AM150" i="271"/>
  <c r="AB149" i="271"/>
  <c r="AD142" i="271"/>
  <c r="M151" i="271"/>
  <c r="O150" i="271"/>
  <c r="Z150" i="271"/>
  <c r="AF150" i="271"/>
  <c r="Y150" i="271"/>
  <c r="AO150" i="271"/>
  <c r="AL177" i="271"/>
  <c r="V177" i="271"/>
  <c r="F177" i="271"/>
  <c r="Z175" i="271"/>
  <c r="R218" i="271"/>
  <c r="R178" i="271"/>
  <c r="H218" i="271"/>
  <c r="H178" i="271"/>
  <c r="X218" i="271"/>
  <c r="X178" i="271"/>
  <c r="AN218" i="271"/>
  <c r="AN178" i="271"/>
  <c r="AH176" i="271"/>
  <c r="M176" i="271"/>
  <c r="L176" i="271"/>
  <c r="AB176" i="271"/>
  <c r="AM174" i="271"/>
  <c r="R174" i="271"/>
  <c r="H174" i="271"/>
  <c r="X174" i="271"/>
  <c r="AN174" i="271"/>
  <c r="AE173" i="271"/>
  <c r="O173" i="271"/>
  <c r="AM171" i="271"/>
  <c r="W171" i="271"/>
  <c r="G171" i="271"/>
  <c r="AI169" i="271"/>
  <c r="S169" i="271"/>
  <c r="AA167" i="271"/>
  <c r="K167" i="271"/>
  <c r="AM165" i="271"/>
  <c r="W165" i="271"/>
  <c r="G165" i="271"/>
  <c r="AE163" i="271"/>
  <c r="O163" i="271"/>
  <c r="C161" i="271"/>
  <c r="AA161" i="271"/>
  <c r="K161" i="271"/>
  <c r="AI159" i="271"/>
  <c r="S159" i="271"/>
  <c r="AE157" i="271"/>
  <c r="O157" i="271"/>
  <c r="AM155" i="271"/>
  <c r="W155" i="271"/>
  <c r="AI153" i="271"/>
  <c r="S153" i="271"/>
  <c r="AL173" i="271"/>
  <c r="V173" i="271"/>
  <c r="F173" i="271"/>
  <c r="AL171" i="271"/>
  <c r="V171" i="271"/>
  <c r="F171" i="271"/>
  <c r="AD169" i="271"/>
  <c r="N169" i="271"/>
  <c r="AL167" i="271"/>
  <c r="V167" i="271"/>
  <c r="F167" i="271"/>
  <c r="AD165" i="271"/>
  <c r="N165" i="271"/>
  <c r="AH163" i="271"/>
  <c r="R163" i="271"/>
  <c r="AP161" i="271"/>
  <c r="Z161" i="271"/>
  <c r="J161" i="271"/>
  <c r="AD159" i="271"/>
  <c r="N159" i="271"/>
  <c r="AL157" i="271"/>
  <c r="V157" i="271"/>
  <c r="F157" i="271"/>
  <c r="AL155" i="271"/>
  <c r="V155" i="271"/>
  <c r="AD153" i="271"/>
  <c r="N153" i="271"/>
  <c r="AA172" i="271"/>
  <c r="Z170" i="271"/>
  <c r="H170" i="271"/>
  <c r="X170" i="271"/>
  <c r="AN170" i="271"/>
  <c r="Q170" i="271"/>
  <c r="AG170" i="271"/>
  <c r="AL166" i="271"/>
  <c r="F166" i="271"/>
  <c r="S164" i="271"/>
  <c r="AH162" i="271"/>
  <c r="D162" i="271"/>
  <c r="T162" i="271"/>
  <c r="AJ162" i="271"/>
  <c r="M162" i="271"/>
  <c r="AC162" i="271"/>
  <c r="AQ162" i="271"/>
  <c r="AS162" i="271" s="1"/>
  <c r="AR162" i="271"/>
  <c r="AD158" i="271"/>
  <c r="C156" i="271"/>
  <c r="K156" i="271"/>
  <c r="AP154" i="271"/>
  <c r="P154" i="271"/>
  <c r="AF154" i="271"/>
  <c r="Y154" i="271"/>
  <c r="AO154" i="271"/>
  <c r="W152" i="271"/>
  <c r="AB152" i="271"/>
  <c r="U152" i="271"/>
  <c r="AK152" i="271"/>
  <c r="AJ147" i="271"/>
  <c r="N147" i="271"/>
  <c r="AI146" i="271"/>
  <c r="N146" i="271"/>
  <c r="AH145" i="271"/>
  <c r="M145" i="271"/>
  <c r="AA145" i="271"/>
  <c r="C145" i="271"/>
  <c r="AB144" i="271"/>
  <c r="Q144" i="271"/>
  <c r="AG144" i="271"/>
  <c r="AI166" i="271"/>
  <c r="AH164" i="271"/>
  <c r="D164" i="271"/>
  <c r="T164" i="271"/>
  <c r="AJ164" i="271"/>
  <c r="M164" i="271"/>
  <c r="AC164" i="271"/>
  <c r="AP156" i="271"/>
  <c r="H156" i="271"/>
  <c r="X156" i="271"/>
  <c r="AN156" i="271"/>
  <c r="Q156" i="271"/>
  <c r="AG156" i="271"/>
  <c r="AC147" i="271"/>
  <c r="AM146" i="271"/>
  <c r="R146" i="271"/>
  <c r="Y146" i="271"/>
  <c r="AO146" i="271"/>
  <c r="Z172" i="271"/>
  <c r="L172" i="271"/>
  <c r="AB172" i="271"/>
  <c r="E172" i="271"/>
  <c r="U172" i="271"/>
  <c r="AK172" i="271"/>
  <c r="AA158" i="271"/>
  <c r="J156" i="271"/>
  <c r="R147" i="271"/>
  <c r="O147" i="271"/>
  <c r="AE147" i="271"/>
  <c r="AP158" i="271"/>
  <c r="J158" i="271"/>
  <c r="AH166" i="271"/>
  <c r="D166" i="271"/>
  <c r="T166" i="271"/>
  <c r="AJ166" i="271"/>
  <c r="M166" i="271"/>
  <c r="AC166" i="271"/>
  <c r="AR166" i="271"/>
  <c r="AQ166" i="271"/>
  <c r="AS166" i="271" s="1"/>
  <c r="H158" i="271"/>
  <c r="X158" i="271"/>
  <c r="AN158" i="271"/>
  <c r="Q158" i="271"/>
  <c r="AG158" i="271"/>
  <c r="AP168" i="271"/>
  <c r="Y151" i="271"/>
  <c r="X150" i="271"/>
  <c r="X149" i="271"/>
  <c r="Y149" i="271"/>
  <c r="AD149" i="271"/>
  <c r="P149" i="271"/>
  <c r="AK149" i="271"/>
  <c r="AA149" i="271"/>
  <c r="C149" i="271"/>
  <c r="AR148" i="271"/>
  <c r="AD148" i="271"/>
  <c r="O148" i="271"/>
  <c r="AJ148" i="271"/>
  <c r="M148" i="271"/>
  <c r="AC148" i="271"/>
  <c r="R143" i="271"/>
  <c r="R142" i="271"/>
  <c r="W150" i="271"/>
  <c r="C168" i="271"/>
  <c r="F168" i="271"/>
  <c r="AL168" i="271"/>
  <c r="AE168" i="271"/>
  <c r="L168" i="271"/>
  <c r="AB168" i="271"/>
  <c r="E168" i="271"/>
  <c r="U168" i="271"/>
  <c r="AK168" i="271"/>
  <c r="AI160" i="271"/>
  <c r="F160" i="271"/>
  <c r="AL160" i="271"/>
  <c r="AE160" i="271"/>
  <c r="L160" i="271"/>
  <c r="AB160" i="271"/>
  <c r="E160" i="271"/>
  <c r="U160" i="271"/>
  <c r="AK160" i="271"/>
  <c r="AK151" i="271"/>
  <c r="AF151" i="271"/>
  <c r="Q151" i="271"/>
  <c r="AL151" i="271"/>
  <c r="AA151" i="271"/>
  <c r="C151" i="271"/>
  <c r="AD151" i="271"/>
  <c r="AD150" i="271"/>
  <c r="AK143" i="271"/>
  <c r="AB143" i="271"/>
  <c r="S143" i="271"/>
  <c r="AI143" i="271"/>
  <c r="W142" i="271"/>
  <c r="O142" i="271"/>
  <c r="AJ142" i="271"/>
  <c r="P142" i="271"/>
  <c r="AL142" i="271"/>
  <c r="M142" i="271"/>
  <c r="AC142" i="271"/>
  <c r="AR142" i="271"/>
  <c r="AC151" i="271"/>
  <c r="AB150" i="271"/>
  <c r="AD143" i="271"/>
  <c r="S142" i="271"/>
  <c r="AH150" i="271"/>
  <c r="AE150" i="271"/>
  <c r="AJ150" i="271"/>
  <c r="P150" i="271"/>
  <c r="AL150" i="271"/>
  <c r="M150" i="271"/>
  <c r="AC150" i="271"/>
  <c r="AR150" i="271"/>
  <c r="Z150" i="270"/>
  <c r="AL150" i="270"/>
  <c r="AP152" i="270"/>
  <c r="AA151" i="270"/>
  <c r="AJ142" i="270"/>
  <c r="X149" i="270"/>
  <c r="V145" i="270"/>
  <c r="AB152" i="270"/>
  <c r="AP150" i="270"/>
  <c r="AK142" i="270"/>
  <c r="X142" i="270"/>
  <c r="V149" i="270"/>
  <c r="P149" i="270"/>
  <c r="Q152" i="270"/>
  <c r="AD149" i="270"/>
  <c r="AL153" i="270"/>
  <c r="P153" i="270"/>
  <c r="V144" i="270"/>
  <c r="G107" i="270"/>
  <c r="I115" i="270"/>
  <c r="AF151" i="270"/>
  <c r="H116" i="270"/>
  <c r="AI142" i="270"/>
  <c r="AF150" i="270"/>
  <c r="AF142" i="270"/>
  <c r="P142" i="270"/>
  <c r="K107" i="270"/>
  <c r="Z151" i="270"/>
  <c r="E115" i="270"/>
  <c r="M107" i="270"/>
  <c r="I114" i="270"/>
  <c r="AN149" i="270"/>
  <c r="AQ56" i="270"/>
  <c r="O106" i="270" s="1"/>
  <c r="AC142" i="270"/>
  <c r="AG150" i="270"/>
  <c r="AQ53" i="270"/>
  <c r="AQ65" i="270"/>
  <c r="C115" i="270" s="1"/>
  <c r="C155" i="270" s="1"/>
  <c r="AO142" i="270"/>
  <c r="AN142" i="270"/>
  <c r="AB142" i="270"/>
  <c r="AE142" i="270"/>
  <c r="AL151" i="270"/>
  <c r="AQ57" i="270"/>
  <c r="C107" i="270" s="1"/>
  <c r="AQ59" i="270"/>
  <c r="C109" i="270" s="1"/>
  <c r="C149" i="270" s="1"/>
  <c r="AQ61" i="270"/>
  <c r="AQ60" i="270"/>
  <c r="H110" i="270" s="1"/>
  <c r="AQ63" i="270"/>
  <c r="D113" i="270" s="1"/>
  <c r="AQ55" i="270"/>
  <c r="C105" i="270" s="1"/>
  <c r="C145" i="270" s="1"/>
  <c r="AQ54" i="270"/>
  <c r="AQ66" i="270"/>
  <c r="C116" i="270" s="1"/>
  <c r="AL149" i="270"/>
  <c r="Q150" i="270"/>
  <c r="AD150" i="270"/>
  <c r="Z144" i="270"/>
  <c r="AE149" i="270"/>
  <c r="Q143" i="270"/>
  <c r="P151" i="270"/>
  <c r="Z149" i="270"/>
  <c r="AL154" i="270"/>
  <c r="AA142" i="270"/>
  <c r="AG142" i="270"/>
  <c r="Q142" i="270"/>
  <c r="AJ149" i="270"/>
  <c r="AQ58" i="270"/>
  <c r="C108" i="270" s="1"/>
  <c r="C148" i="270" s="1"/>
  <c r="AQ62" i="270"/>
  <c r="M112" i="270" s="1"/>
  <c r="AQ64" i="270"/>
  <c r="M114" i="270" s="1"/>
  <c r="N177" i="270"/>
  <c r="L218" i="270"/>
  <c r="L178" i="270"/>
  <c r="B218" i="270"/>
  <c r="AQ218" i="270" s="1"/>
  <c r="AR178" i="270"/>
  <c r="AQ178" i="270"/>
  <c r="AS178" i="270" s="1"/>
  <c r="AR151" i="270"/>
  <c r="AG176" i="270"/>
  <c r="AD175" i="270"/>
  <c r="AC174" i="270"/>
  <c r="O174" i="270"/>
  <c r="AR174" i="270"/>
  <c r="AQ174" i="270"/>
  <c r="AS174" i="270" s="1"/>
  <c r="E173" i="270"/>
  <c r="AK173" i="270"/>
  <c r="L172" i="270"/>
  <c r="K171" i="270"/>
  <c r="J170" i="270"/>
  <c r="J169" i="270"/>
  <c r="I168" i="270"/>
  <c r="H167" i="270"/>
  <c r="H166" i="270"/>
  <c r="AE166" i="270"/>
  <c r="W165" i="270"/>
  <c r="U165" i="270"/>
  <c r="AG164" i="270"/>
  <c r="L164" i="270"/>
  <c r="K163" i="270"/>
  <c r="J162" i="270"/>
  <c r="J161" i="270"/>
  <c r="I160" i="270"/>
  <c r="AC158" i="270"/>
  <c r="W157" i="270"/>
  <c r="AR150" i="270"/>
  <c r="AK149" i="270"/>
  <c r="AD144" i="270"/>
  <c r="AD143" i="270"/>
  <c r="AL142" i="270"/>
  <c r="AG175" i="270"/>
  <c r="E172" i="270"/>
  <c r="T170" i="270"/>
  <c r="AC168" i="270"/>
  <c r="L167" i="270"/>
  <c r="AC167" i="270"/>
  <c r="AF164" i="270"/>
  <c r="AO162" i="270"/>
  <c r="X161" i="270"/>
  <c r="K160" i="270"/>
  <c r="AA160" i="270"/>
  <c r="P156" i="270"/>
  <c r="X153" i="270"/>
  <c r="AO151" i="270"/>
  <c r="AI144" i="270"/>
  <c r="S143" i="270"/>
  <c r="N171" i="270"/>
  <c r="O170" i="270"/>
  <c r="AR170" i="270"/>
  <c r="AQ170" i="270"/>
  <c r="AS170" i="270" s="1"/>
  <c r="AC169" i="270"/>
  <c r="AN162" i="270"/>
  <c r="S162" i="270"/>
  <c r="W161" i="270"/>
  <c r="AC161" i="270"/>
  <c r="S155" i="270"/>
  <c r="W153" i="270"/>
  <c r="H172" i="270"/>
  <c r="M171" i="270"/>
  <c r="AN164" i="270"/>
  <c r="O164" i="270"/>
  <c r="W163" i="270"/>
  <c r="R156" i="270"/>
  <c r="AN148" i="270"/>
  <c r="W148" i="270"/>
  <c r="G176" i="270"/>
  <c r="AR176" i="270"/>
  <c r="AQ176" i="270"/>
  <c r="AS176" i="270" s="1"/>
  <c r="W175" i="270"/>
  <c r="AK172" i="270"/>
  <c r="X169" i="270"/>
  <c r="S168" i="270"/>
  <c r="AE163" i="270"/>
  <c r="H160" i="270"/>
  <c r="I159" i="270"/>
  <c r="AO159" i="270"/>
  <c r="AO154" i="270"/>
  <c r="AM152" i="270"/>
  <c r="AR147" i="270"/>
  <c r="AJ172" i="270"/>
  <c r="H171" i="270"/>
  <c r="R169" i="270"/>
  <c r="N163" i="270"/>
  <c r="R161" i="270"/>
  <c r="AD156" i="270"/>
  <c r="AC154" i="270"/>
  <c r="W154" i="270"/>
  <c r="AK153" i="270"/>
  <c r="AA146" i="270"/>
  <c r="AB145" i="270"/>
  <c r="Q145" i="270"/>
  <c r="V143" i="270"/>
  <c r="AK143" i="270"/>
  <c r="K172" i="270"/>
  <c r="C172" i="270"/>
  <c r="H164" i="270"/>
  <c r="M163" i="270"/>
  <c r="AN156" i="270"/>
  <c r="C156" i="270"/>
  <c r="R147" i="270"/>
  <c r="AC147" i="270"/>
  <c r="AP177" i="270"/>
  <c r="J177" i="270"/>
  <c r="G218" i="270"/>
  <c r="G178" i="270"/>
  <c r="AF218" i="270"/>
  <c r="AF178" i="270"/>
  <c r="Z176" i="270"/>
  <c r="X175" i="270"/>
  <c r="AI174" i="270"/>
  <c r="R173" i="270"/>
  <c r="Y173" i="270"/>
  <c r="AB172" i="270"/>
  <c r="AA171" i="270"/>
  <c r="Z170" i="270"/>
  <c r="Z169" i="270"/>
  <c r="D169" i="270"/>
  <c r="D168" i="270"/>
  <c r="S166" i="270"/>
  <c r="AM165" i="270"/>
  <c r="I165" i="270"/>
  <c r="Y165" i="270"/>
  <c r="AB164" i="270"/>
  <c r="AA163" i="270"/>
  <c r="Z162" i="270"/>
  <c r="Z161" i="270"/>
  <c r="Y160" i="270"/>
  <c r="X159" i="270"/>
  <c r="AI158" i="270"/>
  <c r="R157" i="270"/>
  <c r="Y157" i="270"/>
  <c r="AB156" i="270"/>
  <c r="X150" i="270"/>
  <c r="AI150" i="270"/>
  <c r="R149" i="270"/>
  <c r="Y149" i="270"/>
  <c r="AB148" i="270"/>
  <c r="AA147" i="270"/>
  <c r="Z146" i="270"/>
  <c r="Z145" i="270"/>
  <c r="Y144" i="270"/>
  <c r="X143" i="270"/>
  <c r="AH142" i="270"/>
  <c r="E175" i="270"/>
  <c r="AK175" i="270"/>
  <c r="AJ171" i="270"/>
  <c r="I170" i="270"/>
  <c r="X168" i="270"/>
  <c r="G167" i="270"/>
  <c r="AG167" i="270"/>
  <c r="U164" i="270"/>
  <c r="AJ162" i="270"/>
  <c r="N161" i="270"/>
  <c r="O160" i="270"/>
  <c r="AR160" i="270"/>
  <c r="AQ160" i="270"/>
  <c r="AS160" i="270" s="1"/>
  <c r="Z155" i="270"/>
  <c r="AC152" i="270"/>
  <c r="R151" i="270"/>
  <c r="AC151" i="270"/>
  <c r="AP148" i="270"/>
  <c r="AP147" i="270"/>
  <c r="T147" i="270"/>
  <c r="T146" i="270"/>
  <c r="S145" i="270"/>
  <c r="R144" i="270"/>
  <c r="W144" i="270"/>
  <c r="AH143" i="270"/>
  <c r="AI170" i="270"/>
  <c r="Q169" i="270"/>
  <c r="AJ164" i="270"/>
  <c r="AH162" i="270"/>
  <c r="G162" i="270"/>
  <c r="AM162" i="270"/>
  <c r="Q161" i="270"/>
  <c r="AM153" i="270"/>
  <c r="AM171" i="270"/>
  <c r="Q171" i="270"/>
  <c r="AH164" i="270"/>
  <c r="AI164" i="270"/>
  <c r="AG155" i="270"/>
  <c r="X148" i="270"/>
  <c r="AA148" i="270"/>
  <c r="AL176" i="270"/>
  <c r="K176" i="270"/>
  <c r="X176" i="270"/>
  <c r="R175" i="270"/>
  <c r="U172" i="270"/>
  <c r="H169" i="270"/>
  <c r="W168" i="270"/>
  <c r="Z164" i="270"/>
  <c r="H161" i="270"/>
  <c r="L159" i="270"/>
  <c r="AC159" i="270"/>
  <c r="AN152" i="270"/>
  <c r="AA152" i="270"/>
  <c r="AD172" i="270"/>
  <c r="AN170" i="270"/>
  <c r="L169" i="270"/>
  <c r="AO164" i="270"/>
  <c r="G161" i="270"/>
  <c r="R154" i="270"/>
  <c r="AA154" i="270"/>
  <c r="AO153" i="270"/>
  <c r="AD148" i="270"/>
  <c r="AD147" i="270"/>
  <c r="AC146" i="270"/>
  <c r="AR146" i="270"/>
  <c r="AK145" i="270"/>
  <c r="AL143" i="270"/>
  <c r="Y143" i="270"/>
  <c r="AN172" i="270"/>
  <c r="O172" i="270"/>
  <c r="AB171" i="270"/>
  <c r="AM163" i="270"/>
  <c r="Q163" i="270"/>
  <c r="AH156" i="270"/>
  <c r="W155" i="270"/>
  <c r="AH148" i="270"/>
  <c r="AG147" i="270"/>
  <c r="AL177" i="270"/>
  <c r="V177" i="270"/>
  <c r="F177" i="270"/>
  <c r="W218" i="270"/>
  <c r="W178" i="270"/>
  <c r="D218" i="270"/>
  <c r="D178" i="270"/>
  <c r="T218" i="270"/>
  <c r="T178" i="270"/>
  <c r="AJ218" i="270"/>
  <c r="AJ178" i="270"/>
  <c r="AQ164" i="270"/>
  <c r="AS164" i="270" s="1"/>
  <c r="AR164" i="270"/>
  <c r="T176" i="270"/>
  <c r="AN175" i="270"/>
  <c r="S175" i="270"/>
  <c r="AN174" i="270"/>
  <c r="R174" i="270"/>
  <c r="G174" i="270"/>
  <c r="W174" i="270"/>
  <c r="AM174" i="270"/>
  <c r="AH173" i="270"/>
  <c r="L173" i="270"/>
  <c r="M173" i="270"/>
  <c r="AC173" i="270"/>
  <c r="AR173" i="270"/>
  <c r="AQ173" i="270"/>
  <c r="AS173" i="270" s="1"/>
  <c r="V172" i="270"/>
  <c r="C171" i="270"/>
  <c r="V171" i="270"/>
  <c r="AP170" i="270"/>
  <c r="U170" i="270"/>
  <c r="AP169" i="270"/>
  <c r="T169" i="270"/>
  <c r="AO168" i="270"/>
  <c r="T168" i="270"/>
  <c r="AN167" i="270"/>
  <c r="S167" i="270"/>
  <c r="AN166" i="270"/>
  <c r="R166" i="270"/>
  <c r="G166" i="270"/>
  <c r="W166" i="270"/>
  <c r="AM166" i="270"/>
  <c r="AH165" i="270"/>
  <c r="L165" i="270"/>
  <c r="M165" i="270"/>
  <c r="AC165" i="270"/>
  <c r="AQ165" i="270"/>
  <c r="AS165" i="270" s="1"/>
  <c r="AR165" i="270"/>
  <c r="V164" i="270"/>
  <c r="C163" i="270"/>
  <c r="V163" i="270"/>
  <c r="AP162" i="270"/>
  <c r="U162" i="270"/>
  <c r="AP161" i="270"/>
  <c r="T161" i="270"/>
  <c r="AO160" i="270"/>
  <c r="T160" i="270"/>
  <c r="AN159" i="270"/>
  <c r="S159" i="270"/>
  <c r="AN158" i="270"/>
  <c r="R158" i="270"/>
  <c r="G158" i="270"/>
  <c r="W158" i="270"/>
  <c r="AM158" i="270"/>
  <c r="AH157" i="270"/>
  <c r="L157" i="270"/>
  <c r="M157" i="270"/>
  <c r="AC157" i="270"/>
  <c r="AR157" i="270"/>
  <c r="AQ157" i="270"/>
  <c r="AS157" i="270" s="1"/>
  <c r="V156" i="270"/>
  <c r="V155" i="270"/>
  <c r="AP154" i="270"/>
  <c r="U154" i="270"/>
  <c r="AP153" i="270"/>
  <c r="T153" i="270"/>
  <c r="AO152" i="270"/>
  <c r="T152" i="270"/>
  <c r="AN151" i="270"/>
  <c r="S151" i="270"/>
  <c r="AN150" i="270"/>
  <c r="R150" i="270"/>
  <c r="W150" i="270"/>
  <c r="AM150" i="270"/>
  <c r="AH149" i="270"/>
  <c r="AC149" i="270"/>
  <c r="AR149" i="270"/>
  <c r="V148" i="270"/>
  <c r="V147" i="270"/>
  <c r="AP146" i="270"/>
  <c r="U146" i="270"/>
  <c r="AP145" i="270"/>
  <c r="T145" i="270"/>
  <c r="AO144" i="270"/>
  <c r="T144" i="270"/>
  <c r="AN143" i="270"/>
  <c r="T143" i="270"/>
  <c r="AD142" i="270"/>
  <c r="I175" i="270"/>
  <c r="Y175" i="270"/>
  <c r="AO175" i="270"/>
  <c r="P172" i="270"/>
  <c r="AE171" i="270"/>
  <c r="AO170" i="270"/>
  <c r="AN169" i="270"/>
  <c r="M168" i="270"/>
  <c r="AB167" i="270"/>
  <c r="E167" i="270"/>
  <c r="U167" i="270"/>
  <c r="AK167" i="270"/>
  <c r="J164" i="270"/>
  <c r="O163" i="270"/>
  <c r="Y162" i="270"/>
  <c r="AN161" i="270"/>
  <c r="S160" i="270"/>
  <c r="AI160" i="270"/>
  <c r="R159" i="270"/>
  <c r="Z156" i="270"/>
  <c r="AP155" i="270"/>
  <c r="AD154" i="270"/>
  <c r="AN153" i="270"/>
  <c r="X152" i="270"/>
  <c r="AH151" i="270"/>
  <c r="Q151" i="270"/>
  <c r="AG151" i="270"/>
  <c r="AK148" i="270"/>
  <c r="P148" i="270"/>
  <c r="AJ147" i="270"/>
  <c r="AJ146" i="270"/>
  <c r="AI145" i="270"/>
  <c r="AH144" i="270"/>
  <c r="AA144" i="270"/>
  <c r="AB143" i="270"/>
  <c r="AI171" i="270"/>
  <c r="AH170" i="270"/>
  <c r="G170" i="270"/>
  <c r="W170" i="270"/>
  <c r="AM170" i="270"/>
  <c r="E169" i="270"/>
  <c r="U169" i="270"/>
  <c r="AK169" i="270"/>
  <c r="Y164" i="270"/>
  <c r="S163" i="270"/>
  <c r="X162" i="270"/>
  <c r="K162" i="270"/>
  <c r="AA162" i="270"/>
  <c r="C162" i="270"/>
  <c r="E161" i="270"/>
  <c r="U161" i="270"/>
  <c r="AK161" i="270"/>
  <c r="AJ156" i="270"/>
  <c r="AN155" i="270"/>
  <c r="AH154" i="270"/>
  <c r="AH153" i="270"/>
  <c r="AH171" i="270"/>
  <c r="E171" i="270"/>
  <c r="U171" i="270"/>
  <c r="AK171" i="270"/>
  <c r="AC164" i="270"/>
  <c r="G164" i="270"/>
  <c r="W164" i="270"/>
  <c r="AM164" i="270"/>
  <c r="AH155" i="270"/>
  <c r="U155" i="270"/>
  <c r="AK155" i="270"/>
  <c r="AE148" i="270"/>
  <c r="W147" i="270"/>
  <c r="AR172" i="270"/>
  <c r="AQ172" i="270"/>
  <c r="AS172" i="270" s="1"/>
  <c r="AE176" i="270"/>
  <c r="H176" i="270"/>
  <c r="O176" i="270"/>
  <c r="AH176" i="270"/>
  <c r="AB176" i="270"/>
  <c r="AH175" i="270"/>
  <c r="L175" i="270"/>
  <c r="AP171" i="270"/>
  <c r="N170" i="270"/>
  <c r="AH168" i="270"/>
  <c r="K168" i="270"/>
  <c r="AA168" i="270"/>
  <c r="C168" i="270"/>
  <c r="P164" i="270"/>
  <c r="D163" i="270"/>
  <c r="AC160" i="270"/>
  <c r="AH159" i="270"/>
  <c r="G159" i="270"/>
  <c r="Q159" i="270"/>
  <c r="AG159" i="270"/>
  <c r="R152" i="270"/>
  <c r="AE152" i="270"/>
  <c r="AR152" i="270"/>
  <c r="T172" i="270"/>
  <c r="AD171" i="270"/>
  <c r="AC170" i="270"/>
  <c r="AH169" i="270"/>
  <c r="G169" i="270"/>
  <c r="AD164" i="270"/>
  <c r="AD163" i="270"/>
  <c r="AC162" i="270"/>
  <c r="AH161" i="270"/>
  <c r="AE154" i="270"/>
  <c r="AR154" i="270"/>
  <c r="AC153" i="270"/>
  <c r="AR153" i="270"/>
  <c r="Y148" i="270"/>
  <c r="X147" i="270"/>
  <c r="X146" i="270"/>
  <c r="S146" i="270"/>
  <c r="AI146" i="270"/>
  <c r="AM145" i="270"/>
  <c r="R145" i="270"/>
  <c r="Y145" i="270"/>
  <c r="AO145" i="270"/>
  <c r="AF143" i="270"/>
  <c r="AC143" i="270"/>
  <c r="AH172" i="270"/>
  <c r="S172" i="270"/>
  <c r="AI172" i="270"/>
  <c r="L171" i="270"/>
  <c r="AH163" i="270"/>
  <c r="E163" i="270"/>
  <c r="U163" i="270"/>
  <c r="AK163" i="270"/>
  <c r="AC156" i="270"/>
  <c r="S156" i="270"/>
  <c r="AI156" i="270"/>
  <c r="AC148" i="270"/>
  <c r="AH147" i="270"/>
  <c r="U147" i="270"/>
  <c r="AK147" i="270"/>
  <c r="AD177" i="270"/>
  <c r="AH218" i="270"/>
  <c r="AH178" i="270"/>
  <c r="M218" i="270"/>
  <c r="M178" i="270"/>
  <c r="AB218" i="270"/>
  <c r="AB178" i="270"/>
  <c r="I176" i="270"/>
  <c r="H175" i="270"/>
  <c r="H174" i="270"/>
  <c r="AE174" i="270"/>
  <c r="W173" i="270"/>
  <c r="U173" i="270"/>
  <c r="AG172" i="270"/>
  <c r="AF171" i="270"/>
  <c r="AF170" i="270"/>
  <c r="AE169" i="270"/>
  <c r="AD168" i="270"/>
  <c r="AD167" i="270"/>
  <c r="AC166" i="270"/>
  <c r="O166" i="270"/>
  <c r="AQ166" i="270"/>
  <c r="AS166" i="270" s="1"/>
  <c r="AR166" i="270"/>
  <c r="E165" i="270"/>
  <c r="AK165" i="270"/>
  <c r="AF163" i="270"/>
  <c r="AF162" i="270"/>
  <c r="AE161" i="270"/>
  <c r="AD160" i="270"/>
  <c r="AD159" i="270"/>
  <c r="H159" i="270"/>
  <c r="H158" i="270"/>
  <c r="O158" i="270"/>
  <c r="AE158" i="270"/>
  <c r="AR158" i="270"/>
  <c r="AQ158" i="270"/>
  <c r="AS158" i="270" s="1"/>
  <c r="E157" i="270"/>
  <c r="U157" i="270"/>
  <c r="AK157" i="270"/>
  <c r="AG156" i="270"/>
  <c r="AF155" i="270"/>
  <c r="AF154" i="270"/>
  <c r="AE153" i="270"/>
  <c r="AD152" i="270"/>
  <c r="AD151" i="270"/>
  <c r="AC150" i="270"/>
  <c r="H150" i="270"/>
  <c r="AE150" i="270"/>
  <c r="W149" i="270"/>
  <c r="U149" i="270"/>
  <c r="AG148" i="270"/>
  <c r="AF147" i="270"/>
  <c r="AF146" i="270"/>
  <c r="AE145" i="270"/>
  <c r="V142" i="270"/>
  <c r="Q175" i="270"/>
  <c r="AF172" i="270"/>
  <c r="O171" i="270"/>
  <c r="S169" i="270"/>
  <c r="AM167" i="270"/>
  <c r="M167" i="270"/>
  <c r="AJ163" i="270"/>
  <c r="N162" i="270"/>
  <c r="X160" i="270"/>
  <c r="C160" i="270"/>
  <c r="AK156" i="270"/>
  <c r="AE155" i="270"/>
  <c r="AH152" i="270"/>
  <c r="W151" i="270"/>
  <c r="Y151" i="270"/>
  <c r="Z148" i="270"/>
  <c r="Z147" i="270"/>
  <c r="Y146" i="270"/>
  <c r="X145" i="270"/>
  <c r="X144" i="270"/>
  <c r="S144" i="270"/>
  <c r="AM143" i="270"/>
  <c r="Y172" i="270"/>
  <c r="M170" i="270"/>
  <c r="AE170" i="270"/>
  <c r="M169" i="270"/>
  <c r="AR169" i="270"/>
  <c r="AQ169" i="270"/>
  <c r="AS169" i="270" s="1"/>
  <c r="D164" i="270"/>
  <c r="AI162" i="270"/>
  <c r="M161" i="270"/>
  <c r="AR161" i="270"/>
  <c r="AQ161" i="270"/>
  <c r="AS161" i="270" s="1"/>
  <c r="T156" i="270"/>
  <c r="AR155" i="270"/>
  <c r="R171" i="270"/>
  <c r="AC171" i="270"/>
  <c r="M164" i="270"/>
  <c r="AE164" i="270"/>
  <c r="R155" i="270"/>
  <c r="AC155" i="270"/>
  <c r="AM148" i="270"/>
  <c r="R176" i="270"/>
  <c r="W176" i="270"/>
  <c r="AJ176" i="270"/>
  <c r="J171" i="270"/>
  <c r="AI168" i="270"/>
  <c r="AK164" i="270"/>
  <c r="S161" i="270"/>
  <c r="W159" i="270"/>
  <c r="Y159" i="270"/>
  <c r="W152" i="270"/>
  <c r="I172" i="270"/>
  <c r="H170" i="270"/>
  <c r="I164" i="270"/>
  <c r="H162" i="270"/>
  <c r="X155" i="270"/>
  <c r="AM154" i="270"/>
  <c r="U153" i="270"/>
  <c r="AJ148" i="270"/>
  <c r="AI147" i="270"/>
  <c r="AH146" i="270"/>
  <c r="AG145" i="270"/>
  <c r="R172" i="270"/>
  <c r="AA172" i="270"/>
  <c r="R163" i="270"/>
  <c r="AC163" i="270"/>
  <c r="AA156" i="270"/>
  <c r="Z177" i="270"/>
  <c r="AC218" i="270"/>
  <c r="AC178" i="270"/>
  <c r="P218" i="270"/>
  <c r="P178" i="270"/>
  <c r="D176" i="270"/>
  <c r="X174" i="270"/>
  <c r="S174" i="270"/>
  <c r="AM173" i="270"/>
  <c r="I173" i="270"/>
  <c r="AO173" i="270"/>
  <c r="F172" i="270"/>
  <c r="F171" i="270"/>
  <c r="E170" i="270"/>
  <c r="Y168" i="270"/>
  <c r="X167" i="270"/>
  <c r="X166" i="270"/>
  <c r="AI166" i="270"/>
  <c r="R165" i="270"/>
  <c r="AO165" i="270"/>
  <c r="F164" i="270"/>
  <c r="F163" i="270"/>
  <c r="E162" i="270"/>
  <c r="D161" i="270"/>
  <c r="D160" i="270"/>
  <c r="X158" i="270"/>
  <c r="S158" i="270"/>
  <c r="AM157" i="270"/>
  <c r="I157" i="270"/>
  <c r="AO157" i="270"/>
  <c r="AA155" i="270"/>
  <c r="Z154" i="270"/>
  <c r="Z153" i="270"/>
  <c r="Y152" i="270"/>
  <c r="X151" i="270"/>
  <c r="S150" i="270"/>
  <c r="AM149" i="270"/>
  <c r="AO149" i="270"/>
  <c r="R142" i="270"/>
  <c r="U175" i="270"/>
  <c r="Z172" i="270"/>
  <c r="D171" i="270"/>
  <c r="N169" i="270"/>
  <c r="AH167" i="270"/>
  <c r="Q167" i="270"/>
  <c r="Z163" i="270"/>
  <c r="D162" i="270"/>
  <c r="M160" i="270"/>
  <c r="AE160" i="270"/>
  <c r="AF156" i="270"/>
  <c r="AJ154" i="270"/>
  <c r="S153" i="270"/>
  <c r="AM151" i="270"/>
  <c r="U148" i="270"/>
  <c r="AO146" i="270"/>
  <c r="AN145" i="270"/>
  <c r="AN144" i="270"/>
  <c r="AM144" i="270"/>
  <c r="D172" i="270"/>
  <c r="S170" i="270"/>
  <c r="W169" i="270"/>
  <c r="AG169" i="270"/>
  <c r="AI163" i="270"/>
  <c r="W162" i="270"/>
  <c r="L161" i="270"/>
  <c r="AG161" i="270"/>
  <c r="AO156" i="270"/>
  <c r="G171" i="270"/>
  <c r="AG171" i="270"/>
  <c r="S164" i="270"/>
  <c r="G163" i="270"/>
  <c r="AM155" i="270"/>
  <c r="Q155" i="270"/>
  <c r="M176" i="270"/>
  <c r="AC176" i="270"/>
  <c r="AN176" i="270"/>
  <c r="Y170" i="270"/>
  <c r="G168" i="270"/>
  <c r="AM168" i="270"/>
  <c r="T163" i="270"/>
  <c r="AM159" i="270"/>
  <c r="M159" i="270"/>
  <c r="Y154" i="270"/>
  <c r="AN171" i="270"/>
  <c r="AM169" i="270"/>
  <c r="AN163" i="270"/>
  <c r="AM161" i="270"/>
  <c r="Y153" i="270"/>
  <c r="AE146" i="270"/>
  <c r="W145" i="270"/>
  <c r="U145" i="270"/>
  <c r="R143" i="270"/>
  <c r="AO143" i="270"/>
  <c r="AR156" i="270"/>
  <c r="M172" i="270"/>
  <c r="AE172" i="270"/>
  <c r="L163" i="270"/>
  <c r="AG163" i="270"/>
  <c r="H156" i="270"/>
  <c r="AE156" i="270"/>
  <c r="AM147" i="270"/>
  <c r="Q147" i="270"/>
  <c r="AH177" i="270"/>
  <c r="R177" i="270"/>
  <c r="AM218" i="270"/>
  <c r="AM178" i="270"/>
  <c r="R218" i="270"/>
  <c r="R178" i="270"/>
  <c r="H218" i="270"/>
  <c r="H178" i="270"/>
  <c r="X218" i="270"/>
  <c r="X178" i="270"/>
  <c r="AN218" i="270"/>
  <c r="AN178" i="270"/>
  <c r="AQ163" i="270"/>
  <c r="AS163" i="270" s="1"/>
  <c r="AR163" i="270"/>
  <c r="AO176" i="270"/>
  <c r="N176" i="270"/>
  <c r="AI175" i="270"/>
  <c r="N175" i="270"/>
  <c r="AH174" i="270"/>
  <c r="M174" i="270"/>
  <c r="K174" i="270"/>
  <c r="AA174" i="270"/>
  <c r="C174" i="270"/>
  <c r="AB173" i="270"/>
  <c r="G173" i="270"/>
  <c r="Q173" i="270"/>
  <c r="AG173" i="270"/>
  <c r="AL172" i="270"/>
  <c r="Q172" i="270"/>
  <c r="AL171" i="270"/>
  <c r="P171" i="270"/>
  <c r="AK170" i="270"/>
  <c r="P170" i="270"/>
  <c r="AJ169" i="270"/>
  <c r="O169" i="270"/>
  <c r="AJ168" i="270"/>
  <c r="N168" i="270"/>
  <c r="AI167" i="270"/>
  <c r="N167" i="270"/>
  <c r="AH166" i="270"/>
  <c r="M166" i="270"/>
  <c r="K166" i="270"/>
  <c r="AA166" i="270"/>
  <c r="C166" i="270"/>
  <c r="AB165" i="270"/>
  <c r="G165" i="270"/>
  <c r="Q165" i="270"/>
  <c r="AG165" i="270"/>
  <c r="AL164" i="270"/>
  <c r="Q164" i="270"/>
  <c r="AL163" i="270"/>
  <c r="P163" i="270"/>
  <c r="AK162" i="270"/>
  <c r="P162" i="270"/>
  <c r="AJ161" i="270"/>
  <c r="O161" i="270"/>
  <c r="AJ160" i="270"/>
  <c r="N160" i="270"/>
  <c r="AI159" i="270"/>
  <c r="N159" i="270"/>
  <c r="AH158" i="270"/>
  <c r="M158" i="270"/>
  <c r="K158" i="270"/>
  <c r="AA158" i="270"/>
  <c r="C158" i="270"/>
  <c r="AB157" i="270"/>
  <c r="G157" i="270"/>
  <c r="Q157" i="270"/>
  <c r="AG157" i="270"/>
  <c r="AL156" i="270"/>
  <c r="Q156" i="270"/>
  <c r="AL155" i="270"/>
  <c r="P155" i="270"/>
  <c r="AK154" i="270"/>
  <c r="P154" i="270"/>
  <c r="AJ153" i="270"/>
  <c r="AJ152" i="270"/>
  <c r="AI151" i="270"/>
  <c r="AH150" i="270"/>
  <c r="AA150" i="270"/>
  <c r="AB149" i="270"/>
  <c r="Q149" i="270"/>
  <c r="AG149" i="270"/>
  <c r="AL148" i="270"/>
  <c r="Q148" i="270"/>
  <c r="AL147" i="270"/>
  <c r="P147" i="270"/>
  <c r="AK146" i="270"/>
  <c r="P146" i="270"/>
  <c r="AJ145" i="270"/>
  <c r="AJ144" i="270"/>
  <c r="AI143" i="270"/>
  <c r="P143" i="270"/>
  <c r="AP142" i="270"/>
  <c r="Z142" i="270"/>
  <c r="M175" i="270"/>
  <c r="AC175" i="270"/>
  <c r="AP172" i="270"/>
  <c r="J172" i="270"/>
  <c r="T171" i="270"/>
  <c r="AD170" i="270"/>
  <c r="AD169" i="270"/>
  <c r="AN168" i="270"/>
  <c r="H168" i="270"/>
  <c r="W167" i="270"/>
  <c r="I167" i="270"/>
  <c r="Y167" i="270"/>
  <c r="AO167" i="270"/>
  <c r="AP163" i="270"/>
  <c r="J163" i="270"/>
  <c r="T162" i="270"/>
  <c r="AD161" i="270"/>
  <c r="AH160" i="270"/>
  <c r="G160" i="270"/>
  <c r="W160" i="270"/>
  <c r="AM160" i="270"/>
  <c r="AP156" i="270"/>
  <c r="U156" i="270"/>
  <c r="AJ155" i="270"/>
  <c r="T154" i="270"/>
  <c r="AD153" i="270"/>
  <c r="AB151" i="270"/>
  <c r="U151" i="270"/>
  <c r="AK151" i="270"/>
  <c r="AF148" i="270"/>
  <c r="AE147" i="270"/>
  <c r="AD146" i="270"/>
  <c r="AD145" i="270"/>
  <c r="AC144" i="270"/>
  <c r="AE144" i="270"/>
  <c r="AR144" i="270"/>
  <c r="W143" i="270"/>
  <c r="X171" i="270"/>
  <c r="X170" i="270"/>
  <c r="K170" i="270"/>
  <c r="AA170" i="270"/>
  <c r="C170" i="270"/>
  <c r="I169" i="270"/>
  <c r="Y169" i="270"/>
  <c r="AO169" i="270"/>
  <c r="N164" i="270"/>
  <c r="H163" i="270"/>
  <c r="M162" i="270"/>
  <c r="O162" i="270"/>
  <c r="AE162" i="270"/>
  <c r="AR162" i="270"/>
  <c r="AQ162" i="270"/>
  <c r="AS162" i="270" s="1"/>
  <c r="I161" i="270"/>
  <c r="Y161" i="270"/>
  <c r="AO161" i="270"/>
  <c r="Y156" i="270"/>
  <c r="AD155" i="270"/>
  <c r="X154" i="270"/>
  <c r="AB153" i="270"/>
  <c r="X172" i="270"/>
  <c r="W171" i="270"/>
  <c r="I171" i="270"/>
  <c r="Y171" i="270"/>
  <c r="AO171" i="270"/>
  <c r="R164" i="270"/>
  <c r="K164" i="270"/>
  <c r="AA164" i="270"/>
  <c r="C164" i="270"/>
  <c r="AB155" i="270"/>
  <c r="I155" i="270"/>
  <c r="Y155" i="270"/>
  <c r="AO155" i="270"/>
  <c r="S148" i="270"/>
  <c r="AI148" i="270"/>
  <c r="G147" i="270"/>
  <c r="AR159" i="270"/>
  <c r="AQ159" i="270"/>
  <c r="AS159" i="270" s="1"/>
  <c r="Y176" i="270"/>
  <c r="S176" i="270"/>
  <c r="AM176" i="270"/>
  <c r="AF176" i="270"/>
  <c r="AB175" i="270"/>
  <c r="G175" i="270"/>
  <c r="Z171" i="270"/>
  <c r="D170" i="270"/>
  <c r="R168" i="270"/>
  <c r="O168" i="270"/>
  <c r="AE168" i="270"/>
  <c r="AR168" i="270"/>
  <c r="AQ168" i="270"/>
  <c r="AS168" i="270" s="1"/>
  <c r="E164" i="270"/>
  <c r="I162" i="270"/>
  <c r="R160" i="270"/>
  <c r="AB159" i="270"/>
  <c r="E159" i="270"/>
  <c r="U159" i="270"/>
  <c r="AK159" i="270"/>
  <c r="AI153" i="270"/>
  <c r="S152" i="270"/>
  <c r="AI152" i="270"/>
  <c r="AO172" i="270"/>
  <c r="N172" i="270"/>
  <c r="S171" i="270"/>
  <c r="R170" i="270"/>
  <c r="AB169" i="270"/>
  <c r="T164" i="270"/>
  <c r="X163" i="270"/>
  <c r="R162" i="270"/>
  <c r="AB161" i="270"/>
  <c r="AI155" i="270"/>
  <c r="AN154" i="270"/>
  <c r="S154" i="270"/>
  <c r="AI154" i="270"/>
  <c r="R153" i="270"/>
  <c r="Q153" i="270"/>
  <c r="AG153" i="270"/>
  <c r="AO148" i="270"/>
  <c r="T148" i="270"/>
  <c r="AN147" i="270"/>
  <c r="S147" i="270"/>
  <c r="AN146" i="270"/>
  <c r="R146" i="270"/>
  <c r="W146" i="270"/>
  <c r="AM146" i="270"/>
  <c r="AH145" i="270"/>
  <c r="AC145" i="270"/>
  <c r="AR145" i="270"/>
  <c r="AA143" i="270"/>
  <c r="AG143" i="270"/>
  <c r="AC172" i="270"/>
  <c r="G172" i="270"/>
  <c r="W172" i="270"/>
  <c r="AM172" i="270"/>
  <c r="X164" i="270"/>
  <c r="AB163" i="270"/>
  <c r="I163" i="270"/>
  <c r="Y163" i="270"/>
  <c r="AO163" i="270"/>
  <c r="X156" i="270"/>
  <c r="W156" i="270"/>
  <c r="AM156" i="270"/>
  <c r="R148" i="270"/>
  <c r="AB147" i="270"/>
  <c r="Y147" i="270"/>
  <c r="AO147" i="270"/>
  <c r="AQ52" i="270"/>
  <c r="AI142" i="269"/>
  <c r="Z152" i="269"/>
  <c r="AK147" i="269"/>
  <c r="M143" i="269"/>
  <c r="AI143" i="269"/>
  <c r="AO143" i="269"/>
  <c r="S147" i="269"/>
  <c r="T149" i="269"/>
  <c r="P153" i="269"/>
  <c r="P149" i="269"/>
  <c r="Q144" i="269"/>
  <c r="AN143" i="269"/>
  <c r="Z146" i="269"/>
  <c r="Q148" i="269"/>
  <c r="AA156" i="269"/>
  <c r="M156" i="269"/>
  <c r="V144" i="269"/>
  <c r="U148" i="269"/>
  <c r="V156" i="269"/>
  <c r="M155" i="269"/>
  <c r="AK155" i="269"/>
  <c r="AM153" i="269"/>
  <c r="AG152" i="269"/>
  <c r="AD148" i="269"/>
  <c r="AK146" i="269"/>
  <c r="AB145" i="269"/>
  <c r="AL146" i="269"/>
  <c r="AM143" i="269"/>
  <c r="AI156" i="269"/>
  <c r="O146" i="269"/>
  <c r="AI155" i="269"/>
  <c r="Z154" i="269"/>
  <c r="K156" i="269"/>
  <c r="W155" i="269"/>
  <c r="AD154" i="269"/>
  <c r="Q153" i="269"/>
  <c r="Y151" i="269"/>
  <c r="J148" i="269"/>
  <c r="P147" i="269"/>
  <c r="AC147" i="269"/>
  <c r="AI145" i="269"/>
  <c r="AG151" i="269"/>
  <c r="AA147" i="269"/>
  <c r="AD146" i="269"/>
  <c r="AP146" i="269"/>
  <c r="AK150" i="269"/>
  <c r="AI147" i="269"/>
  <c r="AO146" i="269"/>
  <c r="AF151" i="269"/>
  <c r="K151" i="269"/>
  <c r="AE142" i="269"/>
  <c r="O153" i="269"/>
  <c r="AQ58" i="269"/>
  <c r="C108" i="269" s="1"/>
  <c r="AQ61" i="269"/>
  <c r="H111" i="269" s="1"/>
  <c r="H151" i="269" s="1"/>
  <c r="AQ62" i="269"/>
  <c r="H112" i="269" s="1"/>
  <c r="AE151" i="269"/>
  <c r="AQ65" i="269"/>
  <c r="H115" i="269" s="1"/>
  <c r="AQ60" i="269"/>
  <c r="C110" i="269" s="1"/>
  <c r="AR147" i="269"/>
  <c r="P155" i="269"/>
  <c r="AE152" i="269"/>
  <c r="AJ153" i="269"/>
  <c r="Y148" i="269"/>
  <c r="AP151" i="269"/>
  <c r="AE147" i="269"/>
  <c r="K145" i="269"/>
  <c r="AQ66" i="269"/>
  <c r="H116" i="269" s="1"/>
  <c r="AQ57" i="269"/>
  <c r="C107" i="269" s="1"/>
  <c r="W153" i="269"/>
  <c r="AM149" i="269"/>
  <c r="Q145" i="269"/>
  <c r="T151" i="269"/>
  <c r="J146" i="269"/>
  <c r="AC155" i="269"/>
  <c r="V150" i="269"/>
  <c r="AN147" i="269"/>
  <c r="O148" i="269"/>
  <c r="AN145" i="269"/>
  <c r="K154" i="269"/>
  <c r="K146" i="269"/>
  <c r="AQ55" i="269"/>
  <c r="C105" i="269" s="1"/>
  <c r="AQ54" i="269"/>
  <c r="C104" i="269" s="1"/>
  <c r="AQ63" i="269"/>
  <c r="AQ53" i="269"/>
  <c r="G103" i="269" s="1"/>
  <c r="AE146" i="269"/>
  <c r="AQ64" i="269"/>
  <c r="C114" i="269" s="1"/>
  <c r="AQ56" i="269"/>
  <c r="C106" i="269" s="1"/>
  <c r="AQ59" i="269"/>
  <c r="C109" i="269" s="1"/>
  <c r="Z175" i="269"/>
  <c r="R173" i="269"/>
  <c r="F171" i="269"/>
  <c r="AH167" i="269"/>
  <c r="Z165" i="269"/>
  <c r="N163" i="269"/>
  <c r="F161" i="269"/>
  <c r="AH157" i="269"/>
  <c r="V155" i="269"/>
  <c r="AD153" i="269"/>
  <c r="AH151" i="269"/>
  <c r="Z149" i="269"/>
  <c r="AL145" i="269"/>
  <c r="Z143" i="269"/>
  <c r="AR142" i="269"/>
  <c r="AE218" i="269"/>
  <c r="AE178" i="269"/>
  <c r="AN178" i="269"/>
  <c r="AN218" i="269"/>
  <c r="J176" i="269"/>
  <c r="X176" i="269"/>
  <c r="U174" i="269"/>
  <c r="AF174" i="269"/>
  <c r="U172" i="269"/>
  <c r="AF172" i="269"/>
  <c r="Q170" i="269"/>
  <c r="H170" i="269"/>
  <c r="W168" i="269"/>
  <c r="H168" i="269"/>
  <c r="AK166" i="269"/>
  <c r="Z164" i="269"/>
  <c r="AF164" i="269"/>
  <c r="Z162" i="269"/>
  <c r="AJ162" i="269"/>
  <c r="I160" i="269"/>
  <c r="AB160" i="269"/>
  <c r="I158" i="269"/>
  <c r="P158" i="269"/>
  <c r="O156" i="269"/>
  <c r="AB156" i="269"/>
  <c r="AC154" i="269"/>
  <c r="AB154" i="269"/>
  <c r="M152" i="269"/>
  <c r="AC150" i="269"/>
  <c r="AF150" i="269"/>
  <c r="AH146" i="269"/>
  <c r="L146" i="269"/>
  <c r="AH144" i="269"/>
  <c r="AB144" i="269"/>
  <c r="X142" i="269"/>
  <c r="V177" i="269"/>
  <c r="J175" i="269"/>
  <c r="AL171" i="269"/>
  <c r="AD169" i="269"/>
  <c r="R167" i="269"/>
  <c r="J165" i="269"/>
  <c r="AL161" i="269"/>
  <c r="Z159" i="269"/>
  <c r="AL155" i="269"/>
  <c r="N153" i="269"/>
  <c r="AP149" i="269"/>
  <c r="AD147" i="269"/>
  <c r="V145" i="269"/>
  <c r="J143" i="269"/>
  <c r="Q218" i="269"/>
  <c r="Q178" i="269"/>
  <c r="X218" i="269"/>
  <c r="X178" i="269"/>
  <c r="W176" i="269"/>
  <c r="H176" i="269"/>
  <c r="AR174" i="269"/>
  <c r="AQ174" i="269"/>
  <c r="AS174" i="269" s="1"/>
  <c r="P174" i="269"/>
  <c r="AL172" i="269"/>
  <c r="AP172" i="269"/>
  <c r="AK170" i="269"/>
  <c r="AN170" i="269"/>
  <c r="J168" i="269"/>
  <c r="X168" i="269"/>
  <c r="O166" i="269"/>
  <c r="AB166" i="269"/>
  <c r="AD164" i="269"/>
  <c r="P164" i="269"/>
  <c r="AD162" i="269"/>
  <c r="D162" i="269"/>
  <c r="AL160" i="269"/>
  <c r="AK160" i="269"/>
  <c r="AL158" i="269"/>
  <c r="AP158" i="269"/>
  <c r="AL156" i="269"/>
  <c r="L156" i="269"/>
  <c r="L154" i="269"/>
  <c r="L152" i="269"/>
  <c r="AH148" i="269"/>
  <c r="X148" i="269"/>
  <c r="AB146" i="269"/>
  <c r="L144" i="269"/>
  <c r="R142" i="269"/>
  <c r="AN142" i="269"/>
  <c r="R177" i="269"/>
  <c r="V175" i="269"/>
  <c r="AD173" i="269"/>
  <c r="AH171" i="269"/>
  <c r="AP169" i="269"/>
  <c r="J169" i="269"/>
  <c r="N167" i="269"/>
  <c r="V165" i="269"/>
  <c r="Z163" i="269"/>
  <c r="AH161" i="269"/>
  <c r="AL159" i="269"/>
  <c r="F159" i="269"/>
  <c r="N157" i="269"/>
  <c r="R155" i="269"/>
  <c r="Z153" i="269"/>
  <c r="AD151" i="269"/>
  <c r="AL149" i="269"/>
  <c r="V149" i="269"/>
  <c r="Z147" i="269"/>
  <c r="AH145" i="269"/>
  <c r="AL143" i="269"/>
  <c r="AR166" i="269"/>
  <c r="AQ166" i="269"/>
  <c r="AS166" i="269" s="1"/>
  <c r="AR152" i="269"/>
  <c r="I218" i="269"/>
  <c r="I178" i="269"/>
  <c r="AK218" i="269"/>
  <c r="AK178" i="269"/>
  <c r="AB218" i="269"/>
  <c r="AB178" i="269"/>
  <c r="Q176" i="269"/>
  <c r="L176" i="269"/>
  <c r="E174" i="269"/>
  <c r="D174" i="269"/>
  <c r="T174" i="269"/>
  <c r="AD172" i="269"/>
  <c r="Z172" i="269"/>
  <c r="T172" i="269"/>
  <c r="AL170" i="269"/>
  <c r="U170" i="269"/>
  <c r="L170" i="269"/>
  <c r="O168" i="269"/>
  <c r="AB168" i="269"/>
  <c r="I166" i="269"/>
  <c r="AP166" i="269"/>
  <c r="AF166" i="269"/>
  <c r="W164" i="269"/>
  <c r="J164" i="269"/>
  <c r="D164" i="269"/>
  <c r="AJ164" i="269"/>
  <c r="J162" i="269"/>
  <c r="H162" i="269"/>
  <c r="AN162" i="269"/>
  <c r="AD160" i="269"/>
  <c r="U160" i="269"/>
  <c r="P160" i="269"/>
  <c r="AD158" i="269"/>
  <c r="Z158" i="269"/>
  <c r="T158" i="269"/>
  <c r="AR156" i="269"/>
  <c r="AP156" i="269"/>
  <c r="AF156" i="269"/>
  <c r="W154" i="269"/>
  <c r="P154" i="269"/>
  <c r="AF152" i="269"/>
  <c r="W150" i="269"/>
  <c r="T150" i="269"/>
  <c r="AC148" i="269"/>
  <c r="L148" i="269"/>
  <c r="AF146" i="269"/>
  <c r="AF144" i="269"/>
  <c r="AH142" i="269"/>
  <c r="L142" i="269"/>
  <c r="AQ52" i="269"/>
  <c r="AD177" i="269"/>
  <c r="N177" i="269"/>
  <c r="AH175" i="269"/>
  <c r="R175" i="269"/>
  <c r="AP173" i="269"/>
  <c r="Z173" i="269"/>
  <c r="J173" i="269"/>
  <c r="AD171" i="269"/>
  <c r="N171" i="269"/>
  <c r="AL169" i="269"/>
  <c r="V169" i="269"/>
  <c r="F169" i="269"/>
  <c r="Z167" i="269"/>
  <c r="J167" i="269"/>
  <c r="AH165" i="269"/>
  <c r="R165" i="269"/>
  <c r="AL163" i="269"/>
  <c r="V163" i="269"/>
  <c r="F163" i="269"/>
  <c r="AD161" i="269"/>
  <c r="N161" i="269"/>
  <c r="AH159" i="269"/>
  <c r="R159" i="269"/>
  <c r="AP157" i="269"/>
  <c r="Z157" i="269"/>
  <c r="J157" i="269"/>
  <c r="AD155" i="269"/>
  <c r="N155" i="269"/>
  <c r="AL153" i="269"/>
  <c r="V153" i="269"/>
  <c r="Z151" i="269"/>
  <c r="J151" i="269"/>
  <c r="AH149" i="269"/>
  <c r="R149" i="269"/>
  <c r="AL147" i="269"/>
  <c r="V147" i="269"/>
  <c r="AD145" i="269"/>
  <c r="N145" i="269"/>
  <c r="AH143" i="269"/>
  <c r="R143" i="269"/>
  <c r="AR150" i="269"/>
  <c r="AD178" i="269"/>
  <c r="AD218" i="269"/>
  <c r="B218" i="269"/>
  <c r="AQ218" i="269" s="1"/>
  <c r="AQ178" i="269"/>
  <c r="AS178" i="269" s="1"/>
  <c r="AR178" i="269"/>
  <c r="U218" i="269"/>
  <c r="U178" i="269"/>
  <c r="AP218" i="269"/>
  <c r="AP178" i="269"/>
  <c r="P218" i="269"/>
  <c r="P178" i="269"/>
  <c r="AF218" i="269"/>
  <c r="AF178" i="269"/>
  <c r="AL176" i="269"/>
  <c r="I176" i="269"/>
  <c r="U176" i="269"/>
  <c r="AP176" i="269"/>
  <c r="P176" i="269"/>
  <c r="AF176" i="269"/>
  <c r="Q174" i="269"/>
  <c r="J174" i="269"/>
  <c r="AE174" i="269"/>
  <c r="H174" i="269"/>
  <c r="X174" i="269"/>
  <c r="AN174" i="269"/>
  <c r="W172" i="269"/>
  <c r="J172" i="269"/>
  <c r="AE172" i="269"/>
  <c r="H172" i="269"/>
  <c r="X172" i="269"/>
  <c r="AN172" i="269"/>
  <c r="AD170" i="269"/>
  <c r="E170" i="269"/>
  <c r="Z170" i="269"/>
  <c r="AR170" i="269"/>
  <c r="AQ170" i="269"/>
  <c r="AS170" i="269" s="1"/>
  <c r="P170" i="269"/>
  <c r="AF170" i="269"/>
  <c r="AL168" i="269"/>
  <c r="I168" i="269"/>
  <c r="U168" i="269"/>
  <c r="AP168" i="269"/>
  <c r="P168" i="269"/>
  <c r="AF168" i="269"/>
  <c r="AD166" i="269"/>
  <c r="E166" i="269"/>
  <c r="Z166" i="269"/>
  <c r="D166" i="269"/>
  <c r="T166" i="269"/>
  <c r="AJ166" i="269"/>
  <c r="Q164" i="269"/>
  <c r="O164" i="269"/>
  <c r="AK164" i="269"/>
  <c r="H164" i="269"/>
  <c r="X164" i="269"/>
  <c r="AN164" i="269"/>
  <c r="Q162" i="269"/>
  <c r="O162" i="269"/>
  <c r="AK162" i="269"/>
  <c r="L162" i="269"/>
  <c r="AB162" i="269"/>
  <c r="W160" i="269"/>
  <c r="E160" i="269"/>
  <c r="Z160" i="269"/>
  <c r="D160" i="269"/>
  <c r="T160" i="269"/>
  <c r="AJ160" i="269"/>
  <c r="W158" i="269"/>
  <c r="J158" i="269"/>
  <c r="AE158" i="269"/>
  <c r="H158" i="269"/>
  <c r="X158" i="269"/>
  <c r="AN158" i="269"/>
  <c r="W156" i="269"/>
  <c r="Z156" i="269"/>
  <c r="T156" i="269"/>
  <c r="AJ156" i="269"/>
  <c r="AM154" i="269"/>
  <c r="R154" i="269"/>
  <c r="T154" i="269"/>
  <c r="AJ154" i="269"/>
  <c r="W152" i="269"/>
  <c r="T152" i="269"/>
  <c r="AJ152" i="269"/>
  <c r="AM150" i="269"/>
  <c r="R150" i="269"/>
  <c r="X150" i="269"/>
  <c r="AN150" i="269"/>
  <c r="W148" i="269"/>
  <c r="AR148" i="269"/>
  <c r="P148" i="269"/>
  <c r="AF148" i="269"/>
  <c r="W146" i="269"/>
  <c r="T146" i="269"/>
  <c r="AJ146" i="269"/>
  <c r="W144" i="269"/>
  <c r="T144" i="269"/>
  <c r="AJ144" i="269"/>
  <c r="AC142" i="269"/>
  <c r="P142" i="269"/>
  <c r="AF142" i="269"/>
  <c r="AL177" i="269"/>
  <c r="F177" i="269"/>
  <c r="AH173" i="269"/>
  <c r="V171" i="269"/>
  <c r="N169" i="269"/>
  <c r="AP165" i="269"/>
  <c r="AD163" i="269"/>
  <c r="V161" i="269"/>
  <c r="J159" i="269"/>
  <c r="R157" i="269"/>
  <c r="R151" i="269"/>
  <c r="J149" i="269"/>
  <c r="N147" i="269"/>
  <c r="AR158" i="269"/>
  <c r="AQ158" i="269"/>
  <c r="AS158" i="269" s="1"/>
  <c r="J218" i="269"/>
  <c r="J178" i="269"/>
  <c r="H218" i="269"/>
  <c r="H178" i="269"/>
  <c r="AE176" i="269"/>
  <c r="AN176" i="269"/>
  <c r="AD174" i="269"/>
  <c r="AP174" i="269"/>
  <c r="I172" i="269"/>
  <c r="P172" i="269"/>
  <c r="O170" i="269"/>
  <c r="X170" i="269"/>
  <c r="AE168" i="269"/>
  <c r="AN168" i="269"/>
  <c r="Q166" i="269"/>
  <c r="L166" i="269"/>
  <c r="E164" i="269"/>
  <c r="AQ164" i="269"/>
  <c r="AS164" i="269" s="1"/>
  <c r="AR164" i="269"/>
  <c r="E162" i="269"/>
  <c r="T162" i="269"/>
  <c r="O160" i="269"/>
  <c r="L160" i="269"/>
  <c r="U158" i="269"/>
  <c r="AF158" i="269"/>
  <c r="AK156" i="269"/>
  <c r="AH152" i="269"/>
  <c r="AB152" i="269"/>
  <c r="P150" i="269"/>
  <c r="M148" i="269"/>
  <c r="AN148" i="269"/>
  <c r="M146" i="269"/>
  <c r="M144" i="269"/>
  <c r="AM142" i="269"/>
  <c r="AH177" i="269"/>
  <c r="AL175" i="269"/>
  <c r="F175" i="269"/>
  <c r="N173" i="269"/>
  <c r="R171" i="269"/>
  <c r="Z169" i="269"/>
  <c r="AD167" i="269"/>
  <c r="AL165" i="269"/>
  <c r="F165" i="269"/>
  <c r="J163" i="269"/>
  <c r="R161" i="269"/>
  <c r="V159" i="269"/>
  <c r="AD157" i="269"/>
  <c r="AH155" i="269"/>
  <c r="AP153" i="269"/>
  <c r="J153" i="269"/>
  <c r="N151" i="269"/>
  <c r="J147" i="269"/>
  <c r="R145" i="269"/>
  <c r="V143" i="269"/>
  <c r="AL218" i="269"/>
  <c r="AL178" i="269"/>
  <c r="O218" i="269"/>
  <c r="O178" i="269"/>
  <c r="L218" i="269"/>
  <c r="L178" i="269"/>
  <c r="O176" i="269"/>
  <c r="AK176" i="269"/>
  <c r="AB176" i="269"/>
  <c r="W174" i="269"/>
  <c r="Z174" i="269"/>
  <c r="AJ174" i="269"/>
  <c r="E172" i="269"/>
  <c r="D172" i="269"/>
  <c r="AJ172" i="269"/>
  <c r="I170" i="269"/>
  <c r="AP170" i="269"/>
  <c r="AB170" i="269"/>
  <c r="Q168" i="269"/>
  <c r="AK168" i="269"/>
  <c r="L168" i="269"/>
  <c r="AL166" i="269"/>
  <c r="U166" i="269"/>
  <c r="P166" i="269"/>
  <c r="AE164" i="269"/>
  <c r="T164" i="269"/>
  <c r="W162" i="269"/>
  <c r="AE162" i="269"/>
  <c r="X162" i="269"/>
  <c r="AQ160" i="269"/>
  <c r="AS160" i="269" s="1"/>
  <c r="AR160" i="269"/>
  <c r="AP160" i="269"/>
  <c r="AF160" i="269"/>
  <c r="E158" i="269"/>
  <c r="D158" i="269"/>
  <c r="AJ158" i="269"/>
  <c r="AD156" i="269"/>
  <c r="U156" i="269"/>
  <c r="P156" i="269"/>
  <c r="AR154" i="269"/>
  <c r="AF154" i="269"/>
  <c r="AC152" i="269"/>
  <c r="P152" i="269"/>
  <c r="AJ150" i="269"/>
  <c r="AB148" i="269"/>
  <c r="AC146" i="269"/>
  <c r="P146" i="269"/>
  <c r="AC144" i="269"/>
  <c r="P144" i="269"/>
  <c r="M142" i="269"/>
  <c r="AB142" i="269"/>
  <c r="AP177" i="269"/>
  <c r="Z177" i="269"/>
  <c r="J177" i="269"/>
  <c r="AD175" i="269"/>
  <c r="N175" i="269"/>
  <c r="AL173" i="269"/>
  <c r="V173" i="269"/>
  <c r="F173" i="269"/>
  <c r="Z171" i="269"/>
  <c r="J171" i="269"/>
  <c r="AH169" i="269"/>
  <c r="R169" i="269"/>
  <c r="AL167" i="269"/>
  <c r="V167" i="269"/>
  <c r="F167" i="269"/>
  <c r="AD165" i="269"/>
  <c r="N165" i="269"/>
  <c r="AH163" i="269"/>
  <c r="R163" i="269"/>
  <c r="AP161" i="269"/>
  <c r="Z161" i="269"/>
  <c r="J161" i="269"/>
  <c r="AD159" i="269"/>
  <c r="N159" i="269"/>
  <c r="AL157" i="269"/>
  <c r="V157" i="269"/>
  <c r="F157" i="269"/>
  <c r="Z155" i="269"/>
  <c r="J155" i="269"/>
  <c r="AH153" i="269"/>
  <c r="R153" i="269"/>
  <c r="AL151" i="269"/>
  <c r="V151" i="269"/>
  <c r="AD149" i="269"/>
  <c r="N149" i="269"/>
  <c r="AH147" i="269"/>
  <c r="R147" i="269"/>
  <c r="AP145" i="269"/>
  <c r="Z145" i="269"/>
  <c r="J145" i="269"/>
  <c r="AD143" i="269"/>
  <c r="N143" i="269"/>
  <c r="AR146" i="269"/>
  <c r="W218" i="269"/>
  <c r="W178" i="269"/>
  <c r="E218" i="269"/>
  <c r="E178" i="269"/>
  <c r="Z218" i="269"/>
  <c r="Z178" i="269"/>
  <c r="D218" i="269"/>
  <c r="D178" i="269"/>
  <c r="T218" i="269"/>
  <c r="T178" i="269"/>
  <c r="AJ218" i="269"/>
  <c r="AJ178" i="269"/>
  <c r="AD176" i="269"/>
  <c r="E176" i="269"/>
  <c r="Z176" i="269"/>
  <c r="D176" i="269"/>
  <c r="T176" i="269"/>
  <c r="AJ176" i="269"/>
  <c r="AL174" i="269"/>
  <c r="I174" i="269"/>
  <c r="O174" i="269"/>
  <c r="AK174" i="269"/>
  <c r="L174" i="269"/>
  <c r="AB174" i="269"/>
  <c r="Q172" i="269"/>
  <c r="O172" i="269"/>
  <c r="AK172" i="269"/>
  <c r="L172" i="269"/>
  <c r="AB172" i="269"/>
  <c r="W170" i="269"/>
  <c r="J170" i="269"/>
  <c r="AE170" i="269"/>
  <c r="D170" i="269"/>
  <c r="T170" i="269"/>
  <c r="AJ170" i="269"/>
  <c r="AD168" i="269"/>
  <c r="E168" i="269"/>
  <c r="Z168" i="269"/>
  <c r="D168" i="269"/>
  <c r="T168" i="269"/>
  <c r="AJ168" i="269"/>
  <c r="W166" i="269"/>
  <c r="J166" i="269"/>
  <c r="AE166" i="269"/>
  <c r="H166" i="269"/>
  <c r="X166" i="269"/>
  <c r="AN166" i="269"/>
  <c r="AL164" i="269"/>
  <c r="I164" i="269"/>
  <c r="U164" i="269"/>
  <c r="AP164" i="269"/>
  <c r="L164" i="269"/>
  <c r="AB164" i="269"/>
  <c r="AL162" i="269"/>
  <c r="I162" i="269"/>
  <c r="U162" i="269"/>
  <c r="AP162" i="269"/>
  <c r="P162" i="269"/>
  <c r="AF162" i="269"/>
  <c r="Q160" i="269"/>
  <c r="J160" i="269"/>
  <c r="AE160" i="269"/>
  <c r="H160" i="269"/>
  <c r="X160" i="269"/>
  <c r="AN160" i="269"/>
  <c r="Q158" i="269"/>
  <c r="O158" i="269"/>
  <c r="AK158" i="269"/>
  <c r="L158" i="269"/>
  <c r="AB158" i="269"/>
  <c r="Q156" i="269"/>
  <c r="J156" i="269"/>
  <c r="AE156" i="269"/>
  <c r="X156" i="269"/>
  <c r="AN156" i="269"/>
  <c r="AH154" i="269"/>
  <c r="M154" i="269"/>
  <c r="X154" i="269"/>
  <c r="AN154" i="269"/>
  <c r="AM152" i="269"/>
  <c r="R152" i="269"/>
  <c r="X152" i="269"/>
  <c r="AN152" i="269"/>
  <c r="AH150" i="269"/>
  <c r="M150" i="269"/>
  <c r="L150" i="269"/>
  <c r="AB150" i="269"/>
  <c r="AM148" i="269"/>
  <c r="R148" i="269"/>
  <c r="T148" i="269"/>
  <c r="AJ148" i="269"/>
  <c r="AM146" i="269"/>
  <c r="R146" i="269"/>
  <c r="X146" i="269"/>
  <c r="AN146" i="269"/>
  <c r="AM144" i="269"/>
  <c r="R144" i="269"/>
  <c r="X144" i="269"/>
  <c r="AN144" i="269"/>
  <c r="W142" i="269"/>
  <c r="T142" i="269"/>
  <c r="AJ142" i="269"/>
  <c r="C111" i="277" l="1"/>
  <c r="E111" i="277"/>
  <c r="F146" i="277"/>
  <c r="C102" i="277"/>
  <c r="F102" i="277"/>
  <c r="C107" i="277"/>
  <c r="G107" i="277"/>
  <c r="G108" i="277"/>
  <c r="E102" i="277"/>
  <c r="F108" i="277"/>
  <c r="G102" i="277"/>
  <c r="G109" i="277"/>
  <c r="F109" i="277"/>
  <c r="D107" i="277"/>
  <c r="D104" i="277"/>
  <c r="F152" i="277"/>
  <c r="F150" i="277"/>
  <c r="E153" i="277"/>
  <c r="E145" i="277"/>
  <c r="C105" i="277"/>
  <c r="C145" i="277" s="1"/>
  <c r="D105" i="277"/>
  <c r="D113" i="277"/>
  <c r="E106" i="277"/>
  <c r="G111" i="277"/>
  <c r="E112" i="277"/>
  <c r="G105" i="277"/>
  <c r="D103" i="277"/>
  <c r="G113" i="277"/>
  <c r="D112" i="277"/>
  <c r="F111" i="277"/>
  <c r="D102" i="277"/>
  <c r="D108" i="277"/>
  <c r="E109" i="277"/>
  <c r="G112" i="277"/>
  <c r="D109" i="277"/>
  <c r="D110" i="277"/>
  <c r="G104" i="277"/>
  <c r="F107" i="277"/>
  <c r="E108" i="277"/>
  <c r="E103" i="277"/>
  <c r="F104" i="277"/>
  <c r="G106" i="277"/>
  <c r="E104" i="277"/>
  <c r="G103" i="277"/>
  <c r="D111" i="277"/>
  <c r="C143" i="277"/>
  <c r="C146" i="277"/>
  <c r="C151" i="277"/>
  <c r="C153" i="277"/>
  <c r="C144" i="277"/>
  <c r="C142" i="277"/>
  <c r="C182" i="276"/>
  <c r="C142" i="276"/>
  <c r="AQ142" i="276" s="1"/>
  <c r="AS142" i="276" s="1"/>
  <c r="AQ182" i="276" s="1"/>
  <c r="C182" i="275"/>
  <c r="C142" i="275"/>
  <c r="AQ142" i="275" s="1"/>
  <c r="AS142" i="275" s="1"/>
  <c r="AQ182" i="275" s="1"/>
  <c r="J105" i="274"/>
  <c r="E102" i="274"/>
  <c r="H107" i="274"/>
  <c r="H147" i="274" s="1"/>
  <c r="F107" i="274"/>
  <c r="H114" i="274"/>
  <c r="F110" i="274"/>
  <c r="F150" i="274" s="1"/>
  <c r="D115" i="274"/>
  <c r="D155" i="274" s="1"/>
  <c r="E107" i="274"/>
  <c r="F114" i="274"/>
  <c r="H102" i="274"/>
  <c r="G107" i="274"/>
  <c r="I149" i="274"/>
  <c r="I113" i="274"/>
  <c r="J113" i="274"/>
  <c r="F111" i="274"/>
  <c r="H116" i="274"/>
  <c r="E116" i="274"/>
  <c r="E105" i="274"/>
  <c r="E145" i="274" s="1"/>
  <c r="J145" i="274"/>
  <c r="G105" i="274"/>
  <c r="D110" i="274"/>
  <c r="G116" i="274"/>
  <c r="E104" i="274"/>
  <c r="J116" i="274"/>
  <c r="H105" i="274"/>
  <c r="D116" i="274"/>
  <c r="D156" i="274" s="1"/>
  <c r="F116" i="274"/>
  <c r="I105" i="274"/>
  <c r="J104" i="274"/>
  <c r="D105" i="274"/>
  <c r="D104" i="274"/>
  <c r="I116" i="274"/>
  <c r="I156" i="274" s="1"/>
  <c r="E144" i="274"/>
  <c r="C103" i="274"/>
  <c r="C143" i="274" s="1"/>
  <c r="I103" i="274"/>
  <c r="F103" i="274"/>
  <c r="D103" i="274"/>
  <c r="H103" i="274"/>
  <c r="J103" i="274"/>
  <c r="E103" i="274"/>
  <c r="E155" i="274"/>
  <c r="H154" i="274"/>
  <c r="F153" i="274"/>
  <c r="C109" i="274"/>
  <c r="G109" i="274"/>
  <c r="J109" i="274"/>
  <c r="H109" i="274"/>
  <c r="F109" i="274"/>
  <c r="D109" i="274"/>
  <c r="E109" i="274"/>
  <c r="C108" i="274"/>
  <c r="I108" i="274"/>
  <c r="J108" i="274"/>
  <c r="D108" i="274"/>
  <c r="H108" i="274"/>
  <c r="E108" i="274"/>
  <c r="F108" i="274"/>
  <c r="G103" i="274"/>
  <c r="G108" i="274"/>
  <c r="F151" i="274"/>
  <c r="J151" i="274"/>
  <c r="C111" i="274"/>
  <c r="C151" i="274" s="1"/>
  <c r="G111" i="274"/>
  <c r="C106" i="274"/>
  <c r="I106" i="274"/>
  <c r="D111" i="274"/>
  <c r="F154" i="274"/>
  <c r="D106" i="274"/>
  <c r="I111" i="274"/>
  <c r="D147" i="274"/>
  <c r="G104" i="274"/>
  <c r="F106" i="274"/>
  <c r="F115" i="274"/>
  <c r="C112" i="274"/>
  <c r="E112" i="274"/>
  <c r="F112" i="274"/>
  <c r="C113" i="274"/>
  <c r="D113" i="274"/>
  <c r="I112" i="274"/>
  <c r="I114" i="274"/>
  <c r="H106" i="274"/>
  <c r="E106" i="274"/>
  <c r="J114" i="274"/>
  <c r="H111" i="274"/>
  <c r="G114" i="274"/>
  <c r="I102" i="274"/>
  <c r="E114" i="274"/>
  <c r="I115" i="274"/>
  <c r="F104" i="274"/>
  <c r="D112" i="274"/>
  <c r="D145" i="274"/>
  <c r="D102" i="274"/>
  <c r="H112" i="274"/>
  <c r="E113" i="274"/>
  <c r="H110" i="274"/>
  <c r="H115" i="274"/>
  <c r="G113" i="274"/>
  <c r="J106" i="274"/>
  <c r="G112" i="274"/>
  <c r="E111" i="274"/>
  <c r="J107" i="274"/>
  <c r="G102" i="274"/>
  <c r="I104" i="274"/>
  <c r="J110" i="274"/>
  <c r="G110" i="274"/>
  <c r="H104" i="274"/>
  <c r="H113" i="274"/>
  <c r="F105" i="274"/>
  <c r="G115" i="274"/>
  <c r="J102" i="274"/>
  <c r="J112" i="274"/>
  <c r="F102" i="274"/>
  <c r="J115" i="274"/>
  <c r="C155" i="274"/>
  <c r="C145" i="274"/>
  <c r="C147" i="274"/>
  <c r="C142" i="274"/>
  <c r="L145" i="273"/>
  <c r="J105" i="273"/>
  <c r="D105" i="273"/>
  <c r="J112" i="273"/>
  <c r="J152" i="273" s="1"/>
  <c r="I116" i="273"/>
  <c r="I156" i="273" s="1"/>
  <c r="F102" i="273"/>
  <c r="E149" i="273"/>
  <c r="K109" i="273"/>
  <c r="F105" i="273"/>
  <c r="I102" i="273"/>
  <c r="G105" i="273"/>
  <c r="F104" i="273"/>
  <c r="G103" i="273"/>
  <c r="G143" i="273" s="1"/>
  <c r="L104" i="273"/>
  <c r="L144" i="273" s="1"/>
  <c r="J115" i="273"/>
  <c r="G110" i="273"/>
  <c r="K110" i="273"/>
  <c r="L111" i="273"/>
  <c r="D115" i="273"/>
  <c r="D110" i="273"/>
  <c r="D150" i="273" s="1"/>
  <c r="J110" i="273"/>
  <c r="E104" i="273"/>
  <c r="E144" i="273" s="1"/>
  <c r="F111" i="273"/>
  <c r="D111" i="273"/>
  <c r="D104" i="273"/>
  <c r="D144" i="273" s="1"/>
  <c r="K111" i="273"/>
  <c r="I111" i="273"/>
  <c r="F112" i="273"/>
  <c r="E111" i="273"/>
  <c r="G104" i="273"/>
  <c r="D146" i="273"/>
  <c r="D108" i="273"/>
  <c r="K107" i="273"/>
  <c r="G151" i="273"/>
  <c r="I150" i="273"/>
  <c r="I142" i="273"/>
  <c r="I152" i="273"/>
  <c r="G106" i="273"/>
  <c r="L152" i="273"/>
  <c r="I106" i="273"/>
  <c r="K106" i="273"/>
  <c r="J155" i="273"/>
  <c r="E145" i="273"/>
  <c r="C146" i="273"/>
  <c r="C114" i="273"/>
  <c r="D114" i="273"/>
  <c r="E156" i="273"/>
  <c r="H142" i="273"/>
  <c r="E152" i="273"/>
  <c r="G107" i="273"/>
  <c r="L114" i="273"/>
  <c r="F145" i="273"/>
  <c r="F113" i="273"/>
  <c r="I107" i="273"/>
  <c r="I103" i="273"/>
  <c r="F106" i="273"/>
  <c r="K108" i="273"/>
  <c r="E107" i="273"/>
  <c r="E113" i="273"/>
  <c r="J106" i="273"/>
  <c r="E114" i="273"/>
  <c r="H108" i="273"/>
  <c r="H103" i="273"/>
  <c r="F114" i="273"/>
  <c r="D107" i="273"/>
  <c r="G108" i="273"/>
  <c r="D103" i="273"/>
  <c r="G145" i="273"/>
  <c r="H153" i="273"/>
  <c r="K145" i="273"/>
  <c r="D145" i="273"/>
  <c r="I149" i="273"/>
  <c r="C153" i="273"/>
  <c r="D152" i="273"/>
  <c r="F115" i="273"/>
  <c r="E108" i="273"/>
  <c r="K115" i="273"/>
  <c r="H115" i="273"/>
  <c r="D113" i="273"/>
  <c r="E106" i="273"/>
  <c r="L108" i="273"/>
  <c r="L116" i="273"/>
  <c r="J107" i="273"/>
  <c r="J109" i="273"/>
  <c r="F109" i="273"/>
  <c r="J103" i="273"/>
  <c r="F108" i="273"/>
  <c r="I114" i="273"/>
  <c r="L107" i="273"/>
  <c r="L109" i="273"/>
  <c r="L113" i="273"/>
  <c r="J108" i="273"/>
  <c r="G114" i="273"/>
  <c r="L102" i="273"/>
  <c r="H114" i="273"/>
  <c r="H116" i="273"/>
  <c r="E115" i="273"/>
  <c r="F116" i="273"/>
  <c r="G113" i="273"/>
  <c r="J102" i="273"/>
  <c r="J114" i="273"/>
  <c r="G112" i="273"/>
  <c r="G109" i="273"/>
  <c r="C142" i="273"/>
  <c r="C110" i="273"/>
  <c r="L110" i="273"/>
  <c r="E110" i="273"/>
  <c r="D102" i="273"/>
  <c r="F107" i="273"/>
  <c r="D116" i="273"/>
  <c r="H112" i="273"/>
  <c r="H107" i="273"/>
  <c r="H109" i="273"/>
  <c r="E103" i="273"/>
  <c r="E102" i="273"/>
  <c r="H110" i="273"/>
  <c r="H104" i="273"/>
  <c r="I113" i="273"/>
  <c r="K104" i="273"/>
  <c r="K116" i="273"/>
  <c r="I108" i="273"/>
  <c r="I104" i="273"/>
  <c r="F103" i="273"/>
  <c r="I115" i="273"/>
  <c r="I105" i="273"/>
  <c r="J113" i="273"/>
  <c r="G102" i="273"/>
  <c r="L106" i="273"/>
  <c r="H106" i="273"/>
  <c r="K103" i="273"/>
  <c r="G115" i="273"/>
  <c r="L115" i="273"/>
  <c r="J111" i="273"/>
  <c r="F110" i="273"/>
  <c r="K102" i="273"/>
  <c r="K114" i="273"/>
  <c r="D109" i="273"/>
  <c r="J104" i="273"/>
  <c r="J116" i="273"/>
  <c r="G116" i="273"/>
  <c r="K113" i="273"/>
  <c r="C148" i="273"/>
  <c r="C147" i="273"/>
  <c r="C143" i="273"/>
  <c r="C151" i="273"/>
  <c r="C155" i="273"/>
  <c r="G104" i="272"/>
  <c r="F111" i="272"/>
  <c r="H110" i="272"/>
  <c r="H150" i="272" s="1"/>
  <c r="K106" i="272"/>
  <c r="L110" i="272"/>
  <c r="I110" i="272"/>
  <c r="I102" i="272"/>
  <c r="M106" i="272"/>
  <c r="F104" i="272"/>
  <c r="F144" i="272" s="1"/>
  <c r="K104" i="272"/>
  <c r="F110" i="272"/>
  <c r="F150" i="272" s="1"/>
  <c r="D110" i="272"/>
  <c r="J106" i="272"/>
  <c r="F113" i="272"/>
  <c r="I107" i="272"/>
  <c r="I147" i="272" s="1"/>
  <c r="M107" i="272"/>
  <c r="G107" i="272"/>
  <c r="F107" i="272"/>
  <c r="E107" i="272"/>
  <c r="E147" i="272" s="1"/>
  <c r="I106" i="272"/>
  <c r="D106" i="272"/>
  <c r="D146" i="272" s="1"/>
  <c r="D109" i="272"/>
  <c r="D149" i="272" s="1"/>
  <c r="J146" i="272"/>
  <c r="E106" i="272"/>
  <c r="E146" i="272" s="1"/>
  <c r="I114" i="272"/>
  <c r="E111" i="272"/>
  <c r="E151" i="272" s="1"/>
  <c r="H102" i="272"/>
  <c r="K109" i="272"/>
  <c r="E102" i="272"/>
  <c r="H111" i="272"/>
  <c r="J111" i="272"/>
  <c r="L108" i="272"/>
  <c r="L148" i="272" s="1"/>
  <c r="I104" i="272"/>
  <c r="D111" i="272"/>
  <c r="E104" i="272"/>
  <c r="E144" i="272" s="1"/>
  <c r="K102" i="272"/>
  <c r="I111" i="272"/>
  <c r="J104" i="272"/>
  <c r="L143" i="272"/>
  <c r="D155" i="272"/>
  <c r="L152" i="272"/>
  <c r="G149" i="272"/>
  <c r="M152" i="272"/>
  <c r="K144" i="272"/>
  <c r="D150" i="272"/>
  <c r="K148" i="272"/>
  <c r="H154" i="272"/>
  <c r="J145" i="272"/>
  <c r="C108" i="272"/>
  <c r="D108" i="272"/>
  <c r="M108" i="272"/>
  <c r="J108" i="272"/>
  <c r="I108" i="272"/>
  <c r="E108" i="272"/>
  <c r="G108" i="272"/>
  <c r="C114" i="272"/>
  <c r="E114" i="272"/>
  <c r="D114" i="272"/>
  <c r="L114" i="272"/>
  <c r="M114" i="272"/>
  <c r="K114" i="272"/>
  <c r="F114" i="272"/>
  <c r="C105" i="272"/>
  <c r="E105" i="272"/>
  <c r="L105" i="272"/>
  <c r="I105" i="272"/>
  <c r="K105" i="272"/>
  <c r="M105" i="272"/>
  <c r="K112" i="272"/>
  <c r="G105" i="272"/>
  <c r="F105" i="272"/>
  <c r="H142" i="272"/>
  <c r="G144" i="272"/>
  <c r="J114" i="272"/>
  <c r="I154" i="272"/>
  <c r="K146" i="272"/>
  <c r="K149" i="272"/>
  <c r="I142" i="272"/>
  <c r="J151" i="272"/>
  <c r="C103" i="272"/>
  <c r="E103" i="272"/>
  <c r="M103" i="272"/>
  <c r="G103" i="272"/>
  <c r="F103" i="272"/>
  <c r="K103" i="272"/>
  <c r="J103" i="272"/>
  <c r="H103" i="272"/>
  <c r="D103" i="272"/>
  <c r="C109" i="272"/>
  <c r="C149" i="272" s="1"/>
  <c r="F109" i="272"/>
  <c r="L109" i="272"/>
  <c r="M109" i="272"/>
  <c r="E109" i="272"/>
  <c r="H109" i="272"/>
  <c r="I109" i="272"/>
  <c r="C115" i="272"/>
  <c r="C155" i="272" s="1"/>
  <c r="K115" i="272"/>
  <c r="M115" i="272"/>
  <c r="I115" i="272"/>
  <c r="J115" i="272"/>
  <c r="L115" i="272"/>
  <c r="E115" i="272"/>
  <c r="F115" i="272"/>
  <c r="C112" i="272"/>
  <c r="C152" i="272" s="1"/>
  <c r="E112" i="272"/>
  <c r="J112" i="272"/>
  <c r="I112" i="272"/>
  <c r="H112" i="272"/>
  <c r="G112" i="272"/>
  <c r="D112" i="272"/>
  <c r="F112" i="272"/>
  <c r="I146" i="272"/>
  <c r="D105" i="272"/>
  <c r="I103" i="272"/>
  <c r="J109" i="272"/>
  <c r="H108" i="272"/>
  <c r="L150" i="272"/>
  <c r="H115" i="272"/>
  <c r="G114" i="272"/>
  <c r="G115" i="272"/>
  <c r="F108" i="272"/>
  <c r="M142" i="272"/>
  <c r="M146" i="272"/>
  <c r="K142" i="272"/>
  <c r="D102" i="272"/>
  <c r="G102" i="272"/>
  <c r="G110" i="272"/>
  <c r="F106" i="272"/>
  <c r="L111" i="272"/>
  <c r="J113" i="272"/>
  <c r="M110" i="272"/>
  <c r="G111" i="272"/>
  <c r="K113" i="272"/>
  <c r="L102" i="272"/>
  <c r="H106" i="272"/>
  <c r="L104" i="272"/>
  <c r="I113" i="272"/>
  <c r="K111" i="272"/>
  <c r="H104" i="272"/>
  <c r="L106" i="272"/>
  <c r="M113" i="272"/>
  <c r="L113" i="272"/>
  <c r="M104" i="272"/>
  <c r="D104" i="272"/>
  <c r="G113" i="272"/>
  <c r="F102" i="272"/>
  <c r="L107" i="272"/>
  <c r="D113" i="272"/>
  <c r="K107" i="272"/>
  <c r="J102" i="272"/>
  <c r="J110" i="272"/>
  <c r="E110" i="272"/>
  <c r="G106" i="272"/>
  <c r="M111" i="272"/>
  <c r="H107" i="272"/>
  <c r="K110" i="272"/>
  <c r="D107" i="272"/>
  <c r="J107" i="272"/>
  <c r="C144" i="272"/>
  <c r="C143" i="272"/>
  <c r="C146" i="272"/>
  <c r="C145" i="272"/>
  <c r="C150" i="272"/>
  <c r="C147" i="272"/>
  <c r="C151" i="272"/>
  <c r="C154" i="272"/>
  <c r="C153" i="272"/>
  <c r="C142" i="272"/>
  <c r="D105" i="271"/>
  <c r="G105" i="271"/>
  <c r="E105" i="271"/>
  <c r="K105" i="271"/>
  <c r="I105" i="271"/>
  <c r="H105" i="271"/>
  <c r="J153" i="271"/>
  <c r="D144" i="271"/>
  <c r="D148" i="271"/>
  <c r="C107" i="271"/>
  <c r="J107" i="271"/>
  <c r="F145" i="271"/>
  <c r="K112" i="271"/>
  <c r="I115" i="271"/>
  <c r="L109" i="271"/>
  <c r="J102" i="271"/>
  <c r="G111" i="271"/>
  <c r="K109" i="271"/>
  <c r="E112" i="271"/>
  <c r="F115" i="271"/>
  <c r="E107" i="271"/>
  <c r="J145" i="271"/>
  <c r="K110" i="271"/>
  <c r="G103" i="271"/>
  <c r="E111" i="271"/>
  <c r="G109" i="271"/>
  <c r="G104" i="271"/>
  <c r="L114" i="271"/>
  <c r="F114" i="271"/>
  <c r="L113" i="271"/>
  <c r="D110" i="271"/>
  <c r="F103" i="271"/>
  <c r="J108" i="271"/>
  <c r="D111" i="271"/>
  <c r="D107" i="271"/>
  <c r="K113" i="271"/>
  <c r="D112" i="271"/>
  <c r="J110" i="271"/>
  <c r="E108" i="271"/>
  <c r="I104" i="271"/>
  <c r="I112" i="271"/>
  <c r="J106" i="271"/>
  <c r="L155" i="271"/>
  <c r="K104" i="271"/>
  <c r="G110" i="271"/>
  <c r="K103" i="271"/>
  <c r="L111" i="271"/>
  <c r="G106" i="271"/>
  <c r="L112" i="271"/>
  <c r="K115" i="271"/>
  <c r="F107" i="271"/>
  <c r="D106" i="271"/>
  <c r="I102" i="271"/>
  <c r="L103" i="271"/>
  <c r="G102" i="271"/>
  <c r="J109" i="271"/>
  <c r="J115" i="271"/>
  <c r="D103" i="271"/>
  <c r="K114" i="271"/>
  <c r="I103" i="271"/>
  <c r="E103" i="271"/>
  <c r="E109" i="271"/>
  <c r="G107" i="271"/>
  <c r="G112" i="271"/>
  <c r="E113" i="271"/>
  <c r="I113" i="271"/>
  <c r="L110" i="271"/>
  <c r="D114" i="271"/>
  <c r="J112" i="271"/>
  <c r="J104" i="271"/>
  <c r="D145" i="271"/>
  <c r="H111" i="271"/>
  <c r="H110" i="271"/>
  <c r="C108" i="271"/>
  <c r="K108" i="271"/>
  <c r="F108" i="271"/>
  <c r="G108" i="271"/>
  <c r="E104" i="271"/>
  <c r="I114" i="271"/>
  <c r="G114" i="271"/>
  <c r="D113" i="271"/>
  <c r="F102" i="271"/>
  <c r="J103" i="271"/>
  <c r="H103" i="271"/>
  <c r="K107" i="271"/>
  <c r="H112" i="271"/>
  <c r="G113" i="271"/>
  <c r="K106" i="271"/>
  <c r="I110" i="271"/>
  <c r="E102" i="271"/>
  <c r="J111" i="271"/>
  <c r="I109" i="271"/>
  <c r="I106" i="271"/>
  <c r="H114" i="271"/>
  <c r="H104" i="271"/>
  <c r="H102" i="271"/>
  <c r="E106" i="271"/>
  <c r="H106" i="271"/>
  <c r="C113" i="271"/>
  <c r="H113" i="271"/>
  <c r="C104" i="271"/>
  <c r="C144" i="271" s="1"/>
  <c r="F104" i="271"/>
  <c r="L145" i="271"/>
  <c r="F109" i="271"/>
  <c r="E115" i="271"/>
  <c r="L107" i="271"/>
  <c r="K102" i="271"/>
  <c r="I111" i="271"/>
  <c r="H108" i="271"/>
  <c r="J114" i="271"/>
  <c r="F106" i="271"/>
  <c r="H109" i="271"/>
  <c r="H115" i="271"/>
  <c r="D102" i="271"/>
  <c r="F111" i="271"/>
  <c r="L108" i="271"/>
  <c r="L106" i="271"/>
  <c r="E114" i="271"/>
  <c r="E145" i="271"/>
  <c r="F112" i="271"/>
  <c r="F110" i="271"/>
  <c r="L102" i="271"/>
  <c r="I108" i="271"/>
  <c r="D109" i="271"/>
  <c r="L104" i="271"/>
  <c r="F113" i="271"/>
  <c r="D115" i="271"/>
  <c r="E110" i="271"/>
  <c r="K111" i="271"/>
  <c r="H107" i="271"/>
  <c r="I107" i="271"/>
  <c r="G115" i="271"/>
  <c r="C154" i="271"/>
  <c r="C152" i="271"/>
  <c r="C146" i="271"/>
  <c r="C142" i="271"/>
  <c r="M154" i="270"/>
  <c r="I154" i="270"/>
  <c r="K105" i="270"/>
  <c r="O107" i="270"/>
  <c r="M152" i="270"/>
  <c r="H112" i="270"/>
  <c r="D112" i="270"/>
  <c r="L112" i="270"/>
  <c r="H109" i="270"/>
  <c r="M147" i="270"/>
  <c r="E155" i="270"/>
  <c r="G116" i="270"/>
  <c r="F107" i="270"/>
  <c r="J113" i="270"/>
  <c r="E113" i="270"/>
  <c r="O108" i="270"/>
  <c r="N107" i="270"/>
  <c r="O109" i="270"/>
  <c r="D108" i="270"/>
  <c r="M110" i="270"/>
  <c r="G113" i="270"/>
  <c r="O110" i="270"/>
  <c r="L116" i="270"/>
  <c r="N116" i="270"/>
  <c r="D153" i="270"/>
  <c r="C102" i="270"/>
  <c r="C142" i="270" s="1"/>
  <c r="J102" i="270"/>
  <c r="L102" i="270"/>
  <c r="N102" i="270"/>
  <c r="F102" i="270"/>
  <c r="O102" i="270"/>
  <c r="E102" i="270"/>
  <c r="K102" i="270"/>
  <c r="I102" i="270"/>
  <c r="D102" i="270"/>
  <c r="M102" i="270"/>
  <c r="G102" i="270"/>
  <c r="H102" i="270"/>
  <c r="C104" i="270"/>
  <c r="G104" i="270"/>
  <c r="F104" i="270"/>
  <c r="E104" i="270"/>
  <c r="O104" i="270"/>
  <c r="I104" i="270"/>
  <c r="H104" i="270"/>
  <c r="D104" i="270"/>
  <c r="M104" i="270"/>
  <c r="N104" i="270"/>
  <c r="L104" i="270"/>
  <c r="K104" i="270"/>
  <c r="J104" i="270"/>
  <c r="C111" i="270"/>
  <c r="K111" i="270"/>
  <c r="I111" i="270"/>
  <c r="D111" i="270"/>
  <c r="L111" i="270"/>
  <c r="O111" i="270"/>
  <c r="J111" i="270"/>
  <c r="G111" i="270"/>
  <c r="N111" i="270"/>
  <c r="M111" i="270"/>
  <c r="H111" i="270"/>
  <c r="E111" i="270"/>
  <c r="F111" i="270"/>
  <c r="C103" i="270"/>
  <c r="I103" i="270"/>
  <c r="E103" i="270"/>
  <c r="G103" i="270"/>
  <c r="F103" i="270"/>
  <c r="N103" i="270"/>
  <c r="K103" i="270"/>
  <c r="M103" i="270"/>
  <c r="J103" i="270"/>
  <c r="D103" i="270"/>
  <c r="O103" i="270"/>
  <c r="L103" i="270"/>
  <c r="H103" i="270"/>
  <c r="O149" i="270"/>
  <c r="K147" i="270"/>
  <c r="C114" i="270"/>
  <c r="L114" i="270"/>
  <c r="H149" i="270"/>
  <c r="C106" i="270"/>
  <c r="L106" i="270"/>
  <c r="I113" i="270"/>
  <c r="K108" i="270"/>
  <c r="L108" i="270"/>
  <c r="M116" i="270"/>
  <c r="E107" i="270"/>
  <c r="H106" i="270"/>
  <c r="K112" i="270"/>
  <c r="N114" i="270"/>
  <c r="G109" i="270"/>
  <c r="G105" i="270"/>
  <c r="I112" i="270"/>
  <c r="J109" i="270"/>
  <c r="K109" i="270"/>
  <c r="L107" i="270"/>
  <c r="E105" i="270"/>
  <c r="N108" i="270"/>
  <c r="D116" i="270"/>
  <c r="L113" i="270"/>
  <c r="D106" i="270"/>
  <c r="O105" i="270"/>
  <c r="H108" i="270"/>
  <c r="I106" i="270"/>
  <c r="J114" i="270"/>
  <c r="L110" i="270"/>
  <c r="H114" i="270"/>
  <c r="F108" i="270"/>
  <c r="O146" i="270"/>
  <c r="C112" i="270"/>
  <c r="J112" i="270"/>
  <c r="E112" i="270"/>
  <c r="C113" i="270"/>
  <c r="K113" i="270"/>
  <c r="F113" i="270"/>
  <c r="J110" i="270"/>
  <c r="M105" i="270"/>
  <c r="G114" i="270"/>
  <c r="L115" i="270"/>
  <c r="N105" i="270"/>
  <c r="D114" i="270"/>
  <c r="D105" i="270"/>
  <c r="E109" i="270"/>
  <c r="N112" i="270"/>
  <c r="K114" i="270"/>
  <c r="J108" i="270"/>
  <c r="F114" i="270"/>
  <c r="D109" i="270"/>
  <c r="H107" i="270"/>
  <c r="G108" i="270"/>
  <c r="D115" i="270"/>
  <c r="J105" i="270"/>
  <c r="G110" i="270"/>
  <c r="M113" i="270"/>
  <c r="J107" i="270"/>
  <c r="I110" i="270"/>
  <c r="N109" i="270"/>
  <c r="G115" i="270"/>
  <c r="K106" i="270"/>
  <c r="G112" i="270"/>
  <c r="H115" i="270"/>
  <c r="D107" i="270"/>
  <c r="J115" i="270"/>
  <c r="M109" i="270"/>
  <c r="E114" i="270"/>
  <c r="H113" i="270"/>
  <c r="F106" i="270"/>
  <c r="F105" i="270"/>
  <c r="K116" i="270"/>
  <c r="H105" i="270"/>
  <c r="C110" i="270"/>
  <c r="N110" i="270"/>
  <c r="F110" i="270"/>
  <c r="I107" i="270"/>
  <c r="L105" i="270"/>
  <c r="O112" i="270"/>
  <c r="N106" i="270"/>
  <c r="J116" i="270"/>
  <c r="E106" i="270"/>
  <c r="K110" i="270"/>
  <c r="O113" i="270"/>
  <c r="M108" i="270"/>
  <c r="F109" i="270"/>
  <c r="I105" i="270"/>
  <c r="I108" i="270"/>
  <c r="M115" i="270"/>
  <c r="J106" i="270"/>
  <c r="F116" i="270"/>
  <c r="E116" i="270"/>
  <c r="F112" i="270"/>
  <c r="E110" i="270"/>
  <c r="O116" i="270"/>
  <c r="M106" i="270"/>
  <c r="O114" i="270"/>
  <c r="N113" i="270"/>
  <c r="I116" i="270"/>
  <c r="E108" i="270"/>
  <c r="L109" i="270"/>
  <c r="F115" i="270"/>
  <c r="N115" i="270"/>
  <c r="I109" i="270"/>
  <c r="D110" i="270"/>
  <c r="G106" i="270"/>
  <c r="O115" i="270"/>
  <c r="K115" i="270"/>
  <c r="C147" i="270"/>
  <c r="C150" i="270"/>
  <c r="H152" i="269"/>
  <c r="E105" i="269"/>
  <c r="E145" i="269" s="1"/>
  <c r="G112" i="269"/>
  <c r="G152" i="269" s="1"/>
  <c r="I105" i="269"/>
  <c r="D105" i="269"/>
  <c r="F112" i="269"/>
  <c r="H104" i="269"/>
  <c r="G107" i="269"/>
  <c r="E107" i="269"/>
  <c r="D111" i="269"/>
  <c r="F105" i="269"/>
  <c r="I107" i="269"/>
  <c r="G104" i="269"/>
  <c r="G115" i="269"/>
  <c r="F109" i="269"/>
  <c r="E115" i="269"/>
  <c r="F115" i="269"/>
  <c r="D107" i="269"/>
  <c r="D147" i="269" s="1"/>
  <c r="H156" i="269"/>
  <c r="D103" i="269"/>
  <c r="D143" i="269" s="1"/>
  <c r="D110" i="269"/>
  <c r="I116" i="269"/>
  <c r="E103" i="269"/>
  <c r="G109" i="269"/>
  <c r="E116" i="269"/>
  <c r="E109" i="269"/>
  <c r="E149" i="269" s="1"/>
  <c r="I103" i="269"/>
  <c r="F103" i="269"/>
  <c r="C113" i="269"/>
  <c r="C153" i="269" s="1"/>
  <c r="E113" i="269"/>
  <c r="E143" i="269"/>
  <c r="G155" i="269"/>
  <c r="G143" i="269"/>
  <c r="F152" i="269"/>
  <c r="I147" i="269"/>
  <c r="I145" i="269"/>
  <c r="G144" i="269"/>
  <c r="C148" i="269"/>
  <c r="G149" i="269"/>
  <c r="G114" i="269"/>
  <c r="I110" i="269"/>
  <c r="F114" i="269"/>
  <c r="C102" i="269"/>
  <c r="F102" i="269"/>
  <c r="C115" i="269"/>
  <c r="C155" i="269" s="1"/>
  <c r="I115" i="269"/>
  <c r="D115" i="269"/>
  <c r="C112" i="269"/>
  <c r="I112" i="269"/>
  <c r="E106" i="269"/>
  <c r="I114" i="269"/>
  <c r="D113" i="269"/>
  <c r="H102" i="269"/>
  <c r="D114" i="269"/>
  <c r="E108" i="269"/>
  <c r="F104" i="269"/>
  <c r="F108" i="269"/>
  <c r="E112" i="269"/>
  <c r="H110" i="269"/>
  <c r="D104" i="269"/>
  <c r="I143" i="269"/>
  <c r="F106" i="269"/>
  <c r="G102" i="269"/>
  <c r="I108" i="269"/>
  <c r="F107" i="269"/>
  <c r="G105" i="269"/>
  <c r="E102" i="269"/>
  <c r="H108" i="269"/>
  <c r="E147" i="269"/>
  <c r="D108" i="269"/>
  <c r="E155" i="269"/>
  <c r="G147" i="269"/>
  <c r="D145" i="269"/>
  <c r="I106" i="269"/>
  <c r="E104" i="269"/>
  <c r="D151" i="269"/>
  <c r="I113" i="269"/>
  <c r="D106" i="269"/>
  <c r="E110" i="269"/>
  <c r="H113" i="269"/>
  <c r="G110" i="269"/>
  <c r="C103" i="269"/>
  <c r="H103" i="269"/>
  <c r="H155" i="269"/>
  <c r="C116" i="269"/>
  <c r="F116" i="269"/>
  <c r="C111" i="269"/>
  <c r="G111" i="269"/>
  <c r="H109" i="269"/>
  <c r="I104" i="269"/>
  <c r="G116" i="269"/>
  <c r="E114" i="269"/>
  <c r="H106" i="269"/>
  <c r="D116" i="269"/>
  <c r="G106" i="269"/>
  <c r="I102" i="269"/>
  <c r="D109" i="269"/>
  <c r="I111" i="269"/>
  <c r="G113" i="269"/>
  <c r="D102" i="269"/>
  <c r="D112" i="269"/>
  <c r="G108" i="269"/>
  <c r="F110" i="269"/>
  <c r="H105" i="269"/>
  <c r="F111" i="269"/>
  <c r="I109" i="269"/>
  <c r="F113" i="269"/>
  <c r="H114" i="269"/>
  <c r="E111" i="269"/>
  <c r="H107" i="269"/>
  <c r="C144" i="269"/>
  <c r="C149" i="269"/>
  <c r="C145" i="269"/>
  <c r="C150" i="269"/>
  <c r="C146" i="269"/>
  <c r="C143" i="269"/>
  <c r="C147" i="269"/>
  <c r="C154" i="269"/>
  <c r="C156" i="269"/>
  <c r="C142" i="269"/>
  <c r="E143" i="277" l="1"/>
  <c r="AQ143" i="277" s="1"/>
  <c r="AS143" i="277" s="1"/>
  <c r="G153" i="277"/>
  <c r="F149" i="277"/>
  <c r="AQ153" i="277"/>
  <c r="AS153" i="277" s="1"/>
  <c r="E144" i="277"/>
  <c r="E148" i="277"/>
  <c r="D149" i="277"/>
  <c r="D142" i="277"/>
  <c r="D143" i="277"/>
  <c r="E146" i="277"/>
  <c r="AQ146" i="277" s="1"/>
  <c r="AS146" i="277" s="1"/>
  <c r="G149" i="277"/>
  <c r="G148" i="277"/>
  <c r="F142" i="277"/>
  <c r="E151" i="277"/>
  <c r="G143" i="277"/>
  <c r="D148" i="277"/>
  <c r="C147" i="277"/>
  <c r="G146" i="277"/>
  <c r="F147" i="277"/>
  <c r="G152" i="277"/>
  <c r="F151" i="277"/>
  <c r="G145" i="277"/>
  <c r="D153" i="277"/>
  <c r="D144" i="277"/>
  <c r="AQ144" i="277" s="1"/>
  <c r="AS144" i="277" s="1"/>
  <c r="G142" i="277"/>
  <c r="AQ142" i="277"/>
  <c r="AS142" i="277" s="1"/>
  <c r="D150" i="277"/>
  <c r="AQ150" i="277" s="1"/>
  <c r="AS150" i="277" s="1"/>
  <c r="G151" i="277"/>
  <c r="E142" i="277"/>
  <c r="AQ151" i="277"/>
  <c r="AS151" i="277" s="1"/>
  <c r="D151" i="277"/>
  <c r="F144" i="277"/>
  <c r="G144" i="277"/>
  <c r="E149" i="277"/>
  <c r="D152" i="277"/>
  <c r="E152" i="277"/>
  <c r="D145" i="277"/>
  <c r="AQ145" i="277" s="1"/>
  <c r="AS145" i="277" s="1"/>
  <c r="D147" i="277"/>
  <c r="F148" i="277"/>
  <c r="G147" i="277"/>
  <c r="H145" i="274"/>
  <c r="C153" i="274"/>
  <c r="G147" i="274"/>
  <c r="E142" i="274"/>
  <c r="H142" i="274"/>
  <c r="D144" i="274"/>
  <c r="E147" i="274"/>
  <c r="F147" i="274"/>
  <c r="AQ147" i="274" s="1"/>
  <c r="AS147" i="274" s="1"/>
  <c r="D150" i="274"/>
  <c r="J156" i="274"/>
  <c r="I153" i="274"/>
  <c r="C149" i="274"/>
  <c r="G145" i="274"/>
  <c r="F156" i="274"/>
  <c r="H156" i="274"/>
  <c r="J153" i="274"/>
  <c r="I145" i="274"/>
  <c r="E156" i="274"/>
  <c r="AQ156" i="274" s="1"/>
  <c r="AS156" i="274" s="1"/>
  <c r="J144" i="274"/>
  <c r="G156" i="274"/>
  <c r="H153" i="274"/>
  <c r="G152" i="274"/>
  <c r="H152" i="274"/>
  <c r="H151" i="274"/>
  <c r="F152" i="274"/>
  <c r="D151" i="274"/>
  <c r="H148" i="274"/>
  <c r="H149" i="274"/>
  <c r="D143" i="274"/>
  <c r="H144" i="274"/>
  <c r="J146" i="274"/>
  <c r="J154" i="274"/>
  <c r="E152" i="274"/>
  <c r="D146" i="274"/>
  <c r="G143" i="274"/>
  <c r="D148" i="274"/>
  <c r="E149" i="274"/>
  <c r="J149" i="274"/>
  <c r="E143" i="274"/>
  <c r="J155" i="274"/>
  <c r="G155" i="274"/>
  <c r="G150" i="274"/>
  <c r="J147" i="274"/>
  <c r="G153" i="274"/>
  <c r="H150" i="274"/>
  <c r="D152" i="274"/>
  <c r="I142" i="274"/>
  <c r="E146" i="274"/>
  <c r="D153" i="274"/>
  <c r="C152" i="274"/>
  <c r="C146" i="274"/>
  <c r="F148" i="274"/>
  <c r="J148" i="274"/>
  <c r="D149" i="274"/>
  <c r="G149" i="274"/>
  <c r="J143" i="274"/>
  <c r="I143" i="274"/>
  <c r="J152" i="274"/>
  <c r="I144" i="274"/>
  <c r="I155" i="274"/>
  <c r="I154" i="274"/>
  <c r="F146" i="274"/>
  <c r="I151" i="274"/>
  <c r="G148" i="274"/>
  <c r="C148" i="274"/>
  <c r="J142" i="274"/>
  <c r="G142" i="274"/>
  <c r="D142" i="274"/>
  <c r="E154" i="274"/>
  <c r="I152" i="274"/>
  <c r="G144" i="274"/>
  <c r="I146" i="274"/>
  <c r="F143" i="274"/>
  <c r="F142" i="274"/>
  <c r="F145" i="274"/>
  <c r="AQ145" i="274" s="1"/>
  <c r="AS145" i="274" s="1"/>
  <c r="J150" i="274"/>
  <c r="E151" i="274"/>
  <c r="H155" i="274"/>
  <c r="E153" i="274"/>
  <c r="F144" i="274"/>
  <c r="G154" i="274"/>
  <c r="H146" i="274"/>
  <c r="F155" i="274"/>
  <c r="G151" i="274"/>
  <c r="E148" i="274"/>
  <c r="I148" i="274"/>
  <c r="F149" i="274"/>
  <c r="H143" i="274"/>
  <c r="K151" i="273"/>
  <c r="K149" i="273"/>
  <c r="J150" i="273"/>
  <c r="F142" i="273"/>
  <c r="J145" i="273"/>
  <c r="F144" i="273"/>
  <c r="E151" i="273"/>
  <c r="F152" i="273"/>
  <c r="D151" i="273"/>
  <c r="I151" i="273"/>
  <c r="F151" i="273"/>
  <c r="D155" i="273"/>
  <c r="K150" i="273"/>
  <c r="L151" i="273"/>
  <c r="G144" i="273"/>
  <c r="G150" i="273"/>
  <c r="J156" i="273"/>
  <c r="K142" i="273"/>
  <c r="G155" i="273"/>
  <c r="G142" i="273"/>
  <c r="F143" i="273"/>
  <c r="K144" i="273"/>
  <c r="E142" i="273"/>
  <c r="H152" i="273"/>
  <c r="E150" i="273"/>
  <c r="J142" i="273"/>
  <c r="H156" i="273"/>
  <c r="J148" i="273"/>
  <c r="I154" i="273"/>
  <c r="J143" i="273"/>
  <c r="L156" i="273"/>
  <c r="H155" i="273"/>
  <c r="G148" i="273"/>
  <c r="H148" i="273"/>
  <c r="E147" i="273"/>
  <c r="I147" i="273"/>
  <c r="L154" i="273"/>
  <c r="C154" i="273"/>
  <c r="J144" i="273"/>
  <c r="F150" i="273"/>
  <c r="K143" i="273"/>
  <c r="J153" i="273"/>
  <c r="I144" i="273"/>
  <c r="I153" i="273"/>
  <c r="E143" i="273"/>
  <c r="D156" i="273"/>
  <c r="L150" i="273"/>
  <c r="G149" i="273"/>
  <c r="G153" i="273"/>
  <c r="H154" i="273"/>
  <c r="L153" i="273"/>
  <c r="F149" i="273"/>
  <c r="L148" i="273"/>
  <c r="K155" i="273"/>
  <c r="D147" i="273"/>
  <c r="E154" i="273"/>
  <c r="K148" i="273"/>
  <c r="F153" i="273"/>
  <c r="G147" i="273"/>
  <c r="K146" i="273"/>
  <c r="G146" i="273"/>
  <c r="D148" i="273"/>
  <c r="K153" i="273"/>
  <c r="D149" i="273"/>
  <c r="J151" i="273"/>
  <c r="AQ151" i="273" s="1"/>
  <c r="AS151" i="273" s="1"/>
  <c r="H146" i="273"/>
  <c r="I145" i="273"/>
  <c r="AQ145" i="273" s="1"/>
  <c r="AS145" i="273" s="1"/>
  <c r="I148" i="273"/>
  <c r="H144" i="273"/>
  <c r="H149" i="273"/>
  <c r="F147" i="273"/>
  <c r="C150" i="273"/>
  <c r="G152" i="273"/>
  <c r="F156" i="273"/>
  <c r="L142" i="273"/>
  <c r="L149" i="273"/>
  <c r="J149" i="273"/>
  <c r="E146" i="273"/>
  <c r="E148" i="273"/>
  <c r="F154" i="273"/>
  <c r="J146" i="273"/>
  <c r="F146" i="273"/>
  <c r="I146" i="273"/>
  <c r="K147" i="273"/>
  <c r="G156" i="273"/>
  <c r="K154" i="273"/>
  <c r="L155" i="273"/>
  <c r="L146" i="273"/>
  <c r="I155" i="273"/>
  <c r="K156" i="273"/>
  <c r="H150" i="273"/>
  <c r="H147" i="273"/>
  <c r="D142" i="273"/>
  <c r="J154" i="273"/>
  <c r="E155" i="273"/>
  <c r="AQ155" i="273" s="1"/>
  <c r="AS155" i="273" s="1"/>
  <c r="G154" i="273"/>
  <c r="L147" i="273"/>
  <c r="F148" i="273"/>
  <c r="J147" i="273"/>
  <c r="D153" i="273"/>
  <c r="F155" i="273"/>
  <c r="D143" i="273"/>
  <c r="H143" i="273"/>
  <c r="E153" i="273"/>
  <c r="I143" i="273"/>
  <c r="D154" i="273"/>
  <c r="E142" i="272"/>
  <c r="F151" i="272"/>
  <c r="I144" i="272"/>
  <c r="F153" i="272"/>
  <c r="I150" i="272"/>
  <c r="F147" i="272"/>
  <c r="G147" i="272"/>
  <c r="M147" i="272"/>
  <c r="I151" i="272"/>
  <c r="H151" i="272"/>
  <c r="J144" i="272"/>
  <c r="D151" i="272"/>
  <c r="J147" i="272"/>
  <c r="J142" i="272"/>
  <c r="F142" i="272"/>
  <c r="K151" i="272"/>
  <c r="J153" i="272"/>
  <c r="D145" i="272"/>
  <c r="H152" i="272"/>
  <c r="J155" i="272"/>
  <c r="M149" i="272"/>
  <c r="F143" i="272"/>
  <c r="G145" i="272"/>
  <c r="F154" i="272"/>
  <c r="E148" i="272"/>
  <c r="G146" i="272"/>
  <c r="G153" i="272"/>
  <c r="I153" i="272"/>
  <c r="L151" i="272"/>
  <c r="F148" i="272"/>
  <c r="H148" i="272"/>
  <c r="F152" i="272"/>
  <c r="F155" i="272"/>
  <c r="I149" i="272"/>
  <c r="H143" i="272"/>
  <c r="K152" i="272"/>
  <c r="K154" i="272"/>
  <c r="I148" i="272"/>
  <c r="C148" i="272"/>
  <c r="K150" i="272"/>
  <c r="E150" i="272"/>
  <c r="D153" i="272"/>
  <c r="D144" i="272"/>
  <c r="L146" i="272"/>
  <c r="L144" i="272"/>
  <c r="G151" i="272"/>
  <c r="F146" i="272"/>
  <c r="G155" i="272"/>
  <c r="H155" i="272"/>
  <c r="J149" i="272"/>
  <c r="D152" i="272"/>
  <c r="J152" i="272"/>
  <c r="E155" i="272"/>
  <c r="M155" i="272"/>
  <c r="H149" i="272"/>
  <c r="F149" i="272"/>
  <c r="J143" i="272"/>
  <c r="M143" i="272"/>
  <c r="J154" i="272"/>
  <c r="M145" i="272"/>
  <c r="E145" i="272"/>
  <c r="M154" i="272"/>
  <c r="J148" i="272"/>
  <c r="M151" i="272"/>
  <c r="L153" i="272"/>
  <c r="L142" i="272"/>
  <c r="G142" i="272"/>
  <c r="D143" i="272"/>
  <c r="I145" i="272"/>
  <c r="D154" i="272"/>
  <c r="D148" i="272"/>
  <c r="D147" i="272"/>
  <c r="K147" i="272"/>
  <c r="M153" i="272"/>
  <c r="K153" i="272"/>
  <c r="D142" i="272"/>
  <c r="G154" i="272"/>
  <c r="I152" i="272"/>
  <c r="I155" i="272"/>
  <c r="L149" i="272"/>
  <c r="G143" i="272"/>
  <c r="L145" i="272"/>
  <c r="E154" i="272"/>
  <c r="H147" i="272"/>
  <c r="J150" i="272"/>
  <c r="L147" i="272"/>
  <c r="M144" i="272"/>
  <c r="H144" i="272"/>
  <c r="H146" i="272"/>
  <c r="M150" i="272"/>
  <c r="G150" i="272"/>
  <c r="I143" i="272"/>
  <c r="G152" i="272"/>
  <c r="E152" i="272"/>
  <c r="L155" i="272"/>
  <c r="K155" i="272"/>
  <c r="E149" i="272"/>
  <c r="K143" i="272"/>
  <c r="E143" i="272"/>
  <c r="F145" i="272"/>
  <c r="K145" i="272"/>
  <c r="L154" i="272"/>
  <c r="G148" i="272"/>
  <c r="M148" i="272"/>
  <c r="K145" i="271"/>
  <c r="G145" i="271"/>
  <c r="H145" i="271"/>
  <c r="AQ145" i="271" s="1"/>
  <c r="AS145" i="271" s="1"/>
  <c r="I145" i="271"/>
  <c r="G155" i="271"/>
  <c r="E150" i="271"/>
  <c r="D149" i="271"/>
  <c r="F152" i="271"/>
  <c r="H148" i="271"/>
  <c r="E155" i="271"/>
  <c r="C153" i="271"/>
  <c r="H144" i="271"/>
  <c r="J151" i="271"/>
  <c r="G153" i="271"/>
  <c r="J143" i="271"/>
  <c r="I154" i="271"/>
  <c r="K148" i="271"/>
  <c r="E153" i="271"/>
  <c r="E143" i="271"/>
  <c r="J155" i="271"/>
  <c r="I142" i="271"/>
  <c r="L152" i="271"/>
  <c r="G150" i="271"/>
  <c r="J146" i="271"/>
  <c r="I144" i="271"/>
  <c r="K153" i="271"/>
  <c r="F143" i="271"/>
  <c r="L154" i="271"/>
  <c r="G143" i="271"/>
  <c r="E147" i="271"/>
  <c r="G151" i="271"/>
  <c r="K152" i="271"/>
  <c r="C147" i="271"/>
  <c r="I147" i="271"/>
  <c r="D155" i="271"/>
  <c r="I148" i="271"/>
  <c r="L148" i="271"/>
  <c r="H149" i="271"/>
  <c r="I151" i="271"/>
  <c r="F149" i="271"/>
  <c r="F144" i="271"/>
  <c r="H146" i="271"/>
  <c r="H154" i="271"/>
  <c r="E142" i="271"/>
  <c r="H152" i="271"/>
  <c r="F142" i="271"/>
  <c r="E144" i="271"/>
  <c r="C148" i="271"/>
  <c r="D154" i="271"/>
  <c r="G152" i="271"/>
  <c r="I143" i="271"/>
  <c r="J149" i="271"/>
  <c r="D146" i="271"/>
  <c r="G146" i="271"/>
  <c r="K144" i="271"/>
  <c r="E148" i="271"/>
  <c r="D147" i="271"/>
  <c r="D150" i="271"/>
  <c r="G144" i="271"/>
  <c r="K150" i="271"/>
  <c r="F155" i="271"/>
  <c r="J142" i="271"/>
  <c r="L146" i="271"/>
  <c r="H147" i="271"/>
  <c r="F153" i="271"/>
  <c r="L142" i="271"/>
  <c r="F151" i="271"/>
  <c r="F146" i="271"/>
  <c r="K142" i="271"/>
  <c r="E146" i="271"/>
  <c r="AQ146" i="271" s="1"/>
  <c r="AS146" i="271" s="1"/>
  <c r="I146" i="271"/>
  <c r="I150" i="271"/>
  <c r="K147" i="271"/>
  <c r="D153" i="271"/>
  <c r="G148" i="271"/>
  <c r="H150" i="271"/>
  <c r="J144" i="271"/>
  <c r="L150" i="271"/>
  <c r="G147" i="271"/>
  <c r="K154" i="271"/>
  <c r="G142" i="271"/>
  <c r="F147" i="271"/>
  <c r="L151" i="271"/>
  <c r="J150" i="271"/>
  <c r="D151" i="271"/>
  <c r="L153" i="271"/>
  <c r="G149" i="271"/>
  <c r="E152" i="271"/>
  <c r="L149" i="271"/>
  <c r="H155" i="271"/>
  <c r="K151" i="271"/>
  <c r="L144" i="271"/>
  <c r="F150" i="271"/>
  <c r="E154" i="271"/>
  <c r="D142" i="271"/>
  <c r="J154" i="271"/>
  <c r="L147" i="271"/>
  <c r="H153" i="271"/>
  <c r="H142" i="271"/>
  <c r="I149" i="271"/>
  <c r="K146" i="271"/>
  <c r="H143" i="271"/>
  <c r="G154" i="271"/>
  <c r="F148" i="271"/>
  <c r="H151" i="271"/>
  <c r="J152" i="271"/>
  <c r="I153" i="271"/>
  <c r="E149" i="271"/>
  <c r="D143" i="271"/>
  <c r="L143" i="271"/>
  <c r="K155" i="271"/>
  <c r="K143" i="271"/>
  <c r="I152" i="271"/>
  <c r="D152" i="271"/>
  <c r="J148" i="271"/>
  <c r="F154" i="271"/>
  <c r="E151" i="271"/>
  <c r="K149" i="271"/>
  <c r="I155" i="271"/>
  <c r="J147" i="271"/>
  <c r="O147" i="270"/>
  <c r="K145" i="270"/>
  <c r="L152" i="270"/>
  <c r="D152" i="270"/>
  <c r="H152" i="270"/>
  <c r="G153" i="270"/>
  <c r="F147" i="270"/>
  <c r="G156" i="270"/>
  <c r="L156" i="270"/>
  <c r="D148" i="270"/>
  <c r="E153" i="270"/>
  <c r="N156" i="270"/>
  <c r="M150" i="270"/>
  <c r="O148" i="270"/>
  <c r="N147" i="270"/>
  <c r="O150" i="270"/>
  <c r="J153" i="270"/>
  <c r="N155" i="270"/>
  <c r="O156" i="270"/>
  <c r="I145" i="270"/>
  <c r="O152" i="270"/>
  <c r="M149" i="270"/>
  <c r="I150" i="270"/>
  <c r="D149" i="270"/>
  <c r="N145" i="270"/>
  <c r="J154" i="270"/>
  <c r="E145" i="270"/>
  <c r="K152" i="270"/>
  <c r="D143" i="270"/>
  <c r="I143" i="270"/>
  <c r="J151" i="270"/>
  <c r="J142" i="270"/>
  <c r="F155" i="270"/>
  <c r="E150" i="270"/>
  <c r="J146" i="270"/>
  <c r="E146" i="270"/>
  <c r="N150" i="270"/>
  <c r="F146" i="270"/>
  <c r="K146" i="270"/>
  <c r="D155" i="270"/>
  <c r="F154" i="270"/>
  <c r="L155" i="270"/>
  <c r="E152" i="270"/>
  <c r="I146" i="270"/>
  <c r="L147" i="270"/>
  <c r="H146" i="270"/>
  <c r="K148" i="270"/>
  <c r="J143" i="270"/>
  <c r="C143" i="270"/>
  <c r="O151" i="270"/>
  <c r="L144" i="270"/>
  <c r="F144" i="270"/>
  <c r="H142" i="270"/>
  <c r="I142" i="270"/>
  <c r="D150" i="270"/>
  <c r="L149" i="270"/>
  <c r="O154" i="270"/>
  <c r="F152" i="270"/>
  <c r="M155" i="270"/>
  <c r="M148" i="270"/>
  <c r="J156" i="270"/>
  <c r="I147" i="270"/>
  <c r="H145" i="270"/>
  <c r="H153" i="270"/>
  <c r="D147" i="270"/>
  <c r="G155" i="270"/>
  <c r="M153" i="270"/>
  <c r="G148" i="270"/>
  <c r="J148" i="270"/>
  <c r="D145" i="270"/>
  <c r="G154" i="270"/>
  <c r="K153" i="270"/>
  <c r="J152" i="270"/>
  <c r="H154" i="270"/>
  <c r="H148" i="270"/>
  <c r="D156" i="270"/>
  <c r="K149" i="270"/>
  <c r="G149" i="270"/>
  <c r="E147" i="270"/>
  <c r="I153" i="270"/>
  <c r="L154" i="270"/>
  <c r="L143" i="270"/>
  <c r="M143" i="270"/>
  <c r="G143" i="270"/>
  <c r="F151" i="270"/>
  <c r="N151" i="270"/>
  <c r="L151" i="270"/>
  <c r="C151" i="270"/>
  <c r="N144" i="270"/>
  <c r="I144" i="270"/>
  <c r="G144" i="270"/>
  <c r="G142" i="270"/>
  <c r="K142" i="270"/>
  <c r="N142" i="270"/>
  <c r="O155" i="270"/>
  <c r="I156" i="270"/>
  <c r="F156" i="270"/>
  <c r="K150" i="270"/>
  <c r="F145" i="270"/>
  <c r="G152" i="270"/>
  <c r="J145" i="270"/>
  <c r="N152" i="270"/>
  <c r="J150" i="270"/>
  <c r="D146" i="270"/>
  <c r="I152" i="270"/>
  <c r="L148" i="270"/>
  <c r="C146" i="270"/>
  <c r="N143" i="270"/>
  <c r="H151" i="270"/>
  <c r="I151" i="270"/>
  <c r="K144" i="270"/>
  <c r="D144" i="270"/>
  <c r="E144" i="270"/>
  <c r="D142" i="270"/>
  <c r="O142" i="270"/>
  <c r="G146" i="270"/>
  <c r="N153" i="270"/>
  <c r="F149" i="270"/>
  <c r="L145" i="270"/>
  <c r="J155" i="270"/>
  <c r="J147" i="270"/>
  <c r="E149" i="270"/>
  <c r="F153" i="270"/>
  <c r="F148" i="270"/>
  <c r="L153" i="270"/>
  <c r="G145" i="270"/>
  <c r="H143" i="270"/>
  <c r="F143" i="270"/>
  <c r="M151" i="270"/>
  <c r="K151" i="270"/>
  <c r="H144" i="270"/>
  <c r="F142" i="270"/>
  <c r="K155" i="270"/>
  <c r="I149" i="270"/>
  <c r="E148" i="270"/>
  <c r="M146" i="270"/>
  <c r="E156" i="270"/>
  <c r="I148" i="270"/>
  <c r="O153" i="270"/>
  <c r="N146" i="270"/>
  <c r="F150" i="270"/>
  <c r="K156" i="270"/>
  <c r="E154" i="270"/>
  <c r="H155" i="270"/>
  <c r="N149" i="270"/>
  <c r="G150" i="270"/>
  <c r="H147" i="270"/>
  <c r="K154" i="270"/>
  <c r="D154" i="270"/>
  <c r="M145" i="270"/>
  <c r="C153" i="270"/>
  <c r="C152" i="270"/>
  <c r="L150" i="270"/>
  <c r="O145" i="270"/>
  <c r="N148" i="270"/>
  <c r="J149" i="270"/>
  <c r="N154" i="270"/>
  <c r="M156" i="270"/>
  <c r="L146" i="270"/>
  <c r="C154" i="270"/>
  <c r="O143" i="270"/>
  <c r="K143" i="270"/>
  <c r="E143" i="270"/>
  <c r="E151" i="270"/>
  <c r="G151" i="270"/>
  <c r="D151" i="270"/>
  <c r="J144" i="270"/>
  <c r="M144" i="270"/>
  <c r="O144" i="270"/>
  <c r="C144" i="270"/>
  <c r="M142" i="270"/>
  <c r="E142" i="270"/>
  <c r="L142" i="270"/>
  <c r="F155" i="269"/>
  <c r="F149" i="269"/>
  <c r="H144" i="269"/>
  <c r="F145" i="269"/>
  <c r="E156" i="269"/>
  <c r="D150" i="269"/>
  <c r="F143" i="269"/>
  <c r="I156" i="269"/>
  <c r="H154" i="269"/>
  <c r="H145" i="269"/>
  <c r="D142" i="269"/>
  <c r="I142" i="269"/>
  <c r="E154" i="269"/>
  <c r="G151" i="269"/>
  <c r="G150" i="269"/>
  <c r="I153" i="269"/>
  <c r="I146" i="269"/>
  <c r="H148" i="269"/>
  <c r="I148" i="269"/>
  <c r="F148" i="269"/>
  <c r="H142" i="269"/>
  <c r="D155" i="269"/>
  <c r="F153" i="269"/>
  <c r="F150" i="269"/>
  <c r="G153" i="269"/>
  <c r="G146" i="269"/>
  <c r="G156" i="269"/>
  <c r="C151" i="269"/>
  <c r="H143" i="269"/>
  <c r="AQ143" i="269" s="1"/>
  <c r="AS143" i="269" s="1"/>
  <c r="H153" i="269"/>
  <c r="D148" i="269"/>
  <c r="E142" i="269"/>
  <c r="G142" i="269"/>
  <c r="D144" i="269"/>
  <c r="F144" i="269"/>
  <c r="D153" i="269"/>
  <c r="I155" i="269"/>
  <c r="F154" i="269"/>
  <c r="G154" i="269"/>
  <c r="E153" i="269"/>
  <c r="H147" i="269"/>
  <c r="I149" i="269"/>
  <c r="G148" i="269"/>
  <c r="I151" i="269"/>
  <c r="D156" i="269"/>
  <c r="AQ156" i="269" s="1"/>
  <c r="AS156" i="269" s="1"/>
  <c r="I144" i="269"/>
  <c r="F156" i="269"/>
  <c r="E150" i="269"/>
  <c r="G145" i="269"/>
  <c r="F146" i="269"/>
  <c r="H150" i="269"/>
  <c r="AQ150" i="269" s="1"/>
  <c r="AS150" i="269" s="1"/>
  <c r="E148" i="269"/>
  <c r="AQ148" i="269" s="1"/>
  <c r="AS148" i="269" s="1"/>
  <c r="I154" i="269"/>
  <c r="I152" i="269"/>
  <c r="F142" i="269"/>
  <c r="I150" i="269"/>
  <c r="E151" i="269"/>
  <c r="F151" i="269"/>
  <c r="D152" i="269"/>
  <c r="D149" i="269"/>
  <c r="H146" i="269"/>
  <c r="H149" i="269"/>
  <c r="D146" i="269"/>
  <c r="E144" i="269"/>
  <c r="F147" i="269"/>
  <c r="AQ147" i="269" s="1"/>
  <c r="AS147" i="269" s="1"/>
  <c r="E152" i="269"/>
  <c r="D154" i="269"/>
  <c r="AQ154" i="269" s="1"/>
  <c r="AS154" i="269" s="1"/>
  <c r="E146" i="269"/>
  <c r="C152" i="269"/>
  <c r="AQ152" i="277" l="1"/>
  <c r="AS152" i="277" s="1"/>
  <c r="AQ147" i="277"/>
  <c r="AS147" i="277" s="1"/>
  <c r="AQ149" i="277"/>
  <c r="AS149" i="277" s="1"/>
  <c r="AQ148" i="277"/>
  <c r="AS148" i="277" s="1"/>
  <c r="AQ142" i="274"/>
  <c r="AS142" i="274" s="1"/>
  <c r="AQ143" i="274"/>
  <c r="AS143" i="274" s="1"/>
  <c r="AQ155" i="274"/>
  <c r="AS155" i="274" s="1"/>
  <c r="AQ150" i="274"/>
  <c r="AS150" i="274" s="1"/>
  <c r="AQ153" i="274"/>
  <c r="AS153" i="274" s="1"/>
  <c r="AQ151" i="274"/>
  <c r="AS151" i="274" s="1"/>
  <c r="AQ149" i="274"/>
  <c r="AS149" i="274" s="1"/>
  <c r="AQ144" i="274"/>
  <c r="AS144" i="274" s="1"/>
  <c r="AQ148" i="274"/>
  <c r="AS148" i="274" s="1"/>
  <c r="AQ146" i="274"/>
  <c r="AS146" i="274" s="1"/>
  <c r="AQ154" i="274"/>
  <c r="AS154" i="274" s="1"/>
  <c r="AQ152" i="274"/>
  <c r="AS152" i="274" s="1"/>
  <c r="AQ146" i="273"/>
  <c r="AS146" i="273" s="1"/>
  <c r="AQ147" i="273"/>
  <c r="AS147" i="273" s="1"/>
  <c r="AQ153" i="273"/>
  <c r="AS153" i="273" s="1"/>
  <c r="AQ152" i="273"/>
  <c r="AS152" i="273" s="1"/>
  <c r="AQ144" i="273"/>
  <c r="AS144" i="273" s="1"/>
  <c r="AQ143" i="273"/>
  <c r="AS143" i="273" s="1"/>
  <c r="AQ148" i="273"/>
  <c r="AS148" i="273" s="1"/>
  <c r="AQ156" i="273"/>
  <c r="AS156" i="273" s="1"/>
  <c r="AQ149" i="273"/>
  <c r="AS149" i="273" s="1"/>
  <c r="AQ154" i="273"/>
  <c r="AS154" i="273" s="1"/>
  <c r="AQ142" i="273"/>
  <c r="AS142" i="273" s="1"/>
  <c r="AQ150" i="273"/>
  <c r="AS150" i="273" s="1"/>
  <c r="AQ152" i="272"/>
  <c r="AS152" i="272" s="1"/>
  <c r="AQ144" i="272"/>
  <c r="AS144" i="272" s="1"/>
  <c r="AQ150" i="272"/>
  <c r="AS150" i="272" s="1"/>
  <c r="AQ143" i="272"/>
  <c r="AS143" i="272" s="1"/>
  <c r="AQ153" i="272"/>
  <c r="AS153" i="272" s="1"/>
  <c r="AQ145" i="272"/>
  <c r="AS145" i="272" s="1"/>
  <c r="AQ147" i="272"/>
  <c r="AS147" i="272" s="1"/>
  <c r="AQ155" i="272"/>
  <c r="AS155" i="272" s="1"/>
  <c r="AQ149" i="272"/>
  <c r="AS149" i="272" s="1"/>
  <c r="AQ154" i="272"/>
  <c r="AS154" i="272" s="1"/>
  <c r="AQ151" i="272"/>
  <c r="AS151" i="272" s="1"/>
  <c r="AQ146" i="272"/>
  <c r="AS146" i="272" s="1"/>
  <c r="AQ142" i="272"/>
  <c r="AS142" i="272" s="1"/>
  <c r="AQ148" i="272"/>
  <c r="AS148" i="272" s="1"/>
  <c r="AQ151" i="271"/>
  <c r="AS151" i="271" s="1"/>
  <c r="AQ144" i="271"/>
  <c r="AS144" i="271" s="1"/>
  <c r="AQ152" i="271"/>
  <c r="AS152" i="271" s="1"/>
  <c r="AQ154" i="271"/>
  <c r="AS154" i="271" s="1"/>
  <c r="AQ142" i="271"/>
  <c r="AS142" i="271" s="1"/>
  <c r="AQ150" i="271"/>
  <c r="AS150" i="271" s="1"/>
  <c r="AQ148" i="271"/>
  <c r="AS148" i="271" s="1"/>
  <c r="AQ143" i="271"/>
  <c r="AS143" i="271" s="1"/>
  <c r="AQ147" i="271"/>
  <c r="AS147" i="271" s="1"/>
  <c r="AQ149" i="271"/>
  <c r="AS149" i="271" s="1"/>
  <c r="AQ155" i="271"/>
  <c r="AS155" i="271" s="1"/>
  <c r="AQ153" i="271"/>
  <c r="AS153" i="271" s="1"/>
  <c r="AQ142" i="270"/>
  <c r="AS142" i="270" s="1"/>
  <c r="AQ154" i="270"/>
  <c r="AS154" i="270" s="1"/>
  <c r="AQ145" i="270"/>
  <c r="AS145" i="270" s="1"/>
  <c r="AQ147" i="270"/>
  <c r="AS147" i="270" s="1"/>
  <c r="AQ150" i="270"/>
  <c r="AS150" i="270" s="1"/>
  <c r="AQ148" i="270"/>
  <c r="AS148" i="270" s="1"/>
  <c r="AQ146" i="270"/>
  <c r="AS146" i="270" s="1"/>
  <c r="AQ155" i="270"/>
  <c r="AS155" i="270" s="1"/>
  <c r="AQ149" i="270"/>
  <c r="AS149" i="270" s="1"/>
  <c r="AQ153" i="270"/>
  <c r="AS153" i="270" s="1"/>
  <c r="AQ144" i="270"/>
  <c r="AS144" i="270" s="1"/>
  <c r="AQ152" i="270"/>
  <c r="AS152" i="270" s="1"/>
  <c r="AQ151" i="270"/>
  <c r="AS151" i="270" s="1"/>
  <c r="AQ156" i="270"/>
  <c r="AS156" i="270" s="1"/>
  <c r="AQ143" i="270"/>
  <c r="AS143" i="270" s="1"/>
  <c r="AQ142" i="269"/>
  <c r="AS142" i="269" s="1"/>
  <c r="AQ145" i="269"/>
  <c r="AS145" i="269" s="1"/>
  <c r="AQ155" i="269"/>
  <c r="AS155" i="269" s="1"/>
  <c r="AQ153" i="269"/>
  <c r="AS153" i="269" s="1"/>
  <c r="AQ149" i="269"/>
  <c r="AS149" i="269" s="1"/>
  <c r="AQ146" i="269"/>
  <c r="AS146" i="269" s="1"/>
  <c r="AQ144" i="269"/>
  <c r="AS144" i="269" s="1"/>
  <c r="AQ151" i="269"/>
  <c r="AS151" i="269" s="1"/>
  <c r="AQ152" i="269"/>
  <c r="AS152" i="269" s="1"/>
</calcChain>
</file>

<file path=xl/sharedStrings.xml><?xml version="1.0" encoding="utf-8"?>
<sst xmlns="http://schemas.openxmlformats.org/spreadsheetml/2006/main" count="43275" uniqueCount="1606">
  <si>
    <t>Table 1 / PROBA</t>
  </si>
  <si>
    <t>Index</t>
  </si>
  <si>
    <t xml:space="preserve">       </t>
  </si>
  <si>
    <t xml:space="preserve">     </t>
  </si>
  <si>
    <t>TOTAL</t>
  </si>
  <si>
    <t>Total</t>
  </si>
  <si>
    <t>PROBA</t>
  </si>
  <si>
    <t>%</t>
  </si>
  <si>
    <t>GŁÓWNA</t>
  </si>
  <si>
    <t>PARASOL</t>
  </si>
  <si>
    <t>ogółem</t>
  </si>
  <si>
    <t>Sample Size (Perc.)</t>
  </si>
  <si>
    <t>Table overall conditions:</t>
  </si>
  <si>
    <t xml:space="preserve">   Selection: Kwartał selekcja Q3 2022</t>
  </si>
  <si>
    <t xml:space="preserve">   * = Istotność statystyczna na poziomie 95%</t>
  </si>
  <si>
    <t>Realizacja badania:</t>
  </si>
  <si>
    <t>Źródło: RESEARCH AND GROW</t>
  </si>
  <si>
    <t>Table 2 / Płeć</t>
  </si>
  <si>
    <t>Płeć</t>
  </si>
  <si>
    <t>kobieta</t>
  </si>
  <si>
    <t>mężczyzna</t>
  </si>
  <si>
    <t>Table 3 / Wiek</t>
  </si>
  <si>
    <t>Wiek</t>
  </si>
  <si>
    <t>15-24 lata</t>
  </si>
  <si>
    <t>25-39 lat</t>
  </si>
  <si>
    <t>40-59 lat</t>
  </si>
  <si>
    <t>60 lat lub więcej</t>
  </si>
  <si>
    <t>Table 4 / Wielkość miejscowości zamieszkania</t>
  </si>
  <si>
    <t xml:space="preserve">            </t>
  </si>
  <si>
    <t>Wielkość miejscowości zamieszkania</t>
  </si>
  <si>
    <t>wieś</t>
  </si>
  <si>
    <t>miasto do 20 tys. mieszkańców</t>
  </si>
  <si>
    <t>20 – 49 tys. mieszkańców</t>
  </si>
  <si>
    <t>50 – 99 tys. mieszkańców</t>
  </si>
  <si>
    <t>100 – 199 tys. mieszkańców</t>
  </si>
  <si>
    <t>200 – 500 tys. mieszkańców</t>
  </si>
  <si>
    <t>powyżej 500 tys. mieszkańców</t>
  </si>
  <si>
    <t>Table 5 / Liczba osób w gospodarstwie domowym</t>
  </si>
  <si>
    <t xml:space="preserve">             </t>
  </si>
  <si>
    <t>Liczba osób w gospodarstwie domowym</t>
  </si>
  <si>
    <t>5 lub więcej</t>
  </si>
  <si>
    <t>Table 6 / Sytuacja gospodarstwa domowego</t>
  </si>
  <si>
    <t>Sytuacja gospodarstwa domowego</t>
  </si>
  <si>
    <t>małżeństwo \ para bez dzieci</t>
  </si>
  <si>
    <t>małżeństwo \ para z dziećmi do 17 lat na utrzymaniu</t>
  </si>
  <si>
    <t>małżeństwo \ para z dziećmi powyżej 17 lat na utrzymaniu</t>
  </si>
  <si>
    <t>małżeństwo \ para z dziećmi, które są już dorosłe (wyprowadziły się)</t>
  </si>
  <si>
    <t>dorosła osoba mieszkająca z rodzicami, współlokatorami</t>
  </si>
  <si>
    <t>dorosła osoba mieszkająca samodzielnie</t>
  </si>
  <si>
    <t>inna sytuacja</t>
  </si>
  <si>
    <t>Table 7 / Dzieci w gospodarstwie domowym</t>
  </si>
  <si>
    <t>Dzieci w gospodarstwie domowym</t>
  </si>
  <si>
    <t>tak</t>
  </si>
  <si>
    <t>nie</t>
  </si>
  <si>
    <t>Table 8 / Wykształcenie</t>
  </si>
  <si>
    <t>Wykształcenie</t>
  </si>
  <si>
    <t>Podstawowe</t>
  </si>
  <si>
    <t>Zasadnicze zawodowe</t>
  </si>
  <si>
    <t>Średnie</t>
  </si>
  <si>
    <t>Wyższe</t>
  </si>
  <si>
    <t>Table 9 / Ocena sytuacji gospodarstwa domowego</t>
  </si>
  <si>
    <t>Ocena sytuacji gospodarstwa domowego</t>
  </si>
  <si>
    <t>Nie jesteśmy w stanie zaspokoić nawet najpilniejszych potrzeb</t>
  </si>
  <si>
    <t>Wystarcza nam na życie, jeśli zaciskamy pasa i odmawiamy sobie wielu rzeczy</t>
  </si>
  <si>
    <t>Stać nas na bieżące wydatki, ale nie stać nas na większe wydatki</t>
  </si>
  <si>
    <t>Stać nas na pokrycie wszystkich wydatków, ale nie mamy już jak odkładać pieniędzy</t>
  </si>
  <si>
    <t>Stać nas na pokrycie wszystkich wydatków i mielibyśmy z czego odkładać</t>
  </si>
  <si>
    <t>Trudno powiedzieć</t>
  </si>
  <si>
    <t>Table 10 / Status zawodowy</t>
  </si>
  <si>
    <t>Status zawodowy</t>
  </si>
  <si>
    <t>Praca na pełen etat</t>
  </si>
  <si>
    <t>Praca na część etatu</t>
  </si>
  <si>
    <t>Własna działalność gospodarcza</t>
  </si>
  <si>
    <t>Student\ uczeń</t>
  </si>
  <si>
    <t>Zajmowanie się domem</t>
  </si>
  <si>
    <t>Bezrobotny(a)</t>
  </si>
  <si>
    <t>Table 11 / Miesięczne dochody netto gospodarstwa domowego</t>
  </si>
  <si>
    <t>Miesięczne dochody netto gospodarstwa domowego</t>
  </si>
  <si>
    <t>poniżej 2000 zł</t>
  </si>
  <si>
    <t>2001-3000 zł</t>
  </si>
  <si>
    <t>3001-4000 zł</t>
  </si>
  <si>
    <t>4001-5000 zł</t>
  </si>
  <si>
    <t>5001-6000 zł</t>
  </si>
  <si>
    <t>powyżej 6000 zł</t>
  </si>
  <si>
    <t>Odmowa\ nie wiem</t>
  </si>
  <si>
    <t>Table 12 / P1. Które z tych produktów kupiłeś\aś w ciągu ostatnich 6 miesięcy?</t>
  </si>
  <si>
    <t xml:space="preserve">          </t>
  </si>
  <si>
    <t>Kwartał</t>
  </si>
  <si>
    <t>Kwartał III vs IV</t>
  </si>
  <si>
    <t>Kwartał II vs IV</t>
  </si>
  <si>
    <t>Kwartał porównanie istot</t>
  </si>
  <si>
    <t>Q3 2022</t>
  </si>
  <si>
    <t>Q2 2022</t>
  </si>
  <si>
    <t>Q1 2022</t>
  </si>
  <si>
    <t>Q3 2021</t>
  </si>
  <si>
    <t>Q4 ss</t>
  </si>
  <si>
    <t>Q3 ss</t>
  </si>
  <si>
    <t>Q2 ss</t>
  </si>
  <si>
    <t>P1. Które z tych produktów kupiłeś\aś w ciągu ostatnich 6 miesięcy?</t>
  </si>
  <si>
    <t>Wędliny na kanapkę inne niż kiełbasa - na wagę lub paczkowane, w plastrach lub w kawałkach (np. szynka, polędwica, baleron, mortadela, salami, boczek, mielonka itd.)</t>
  </si>
  <si>
    <t>-</t>
  </si>
  <si>
    <t>Warzywa i owoce</t>
  </si>
  <si>
    <t>Ryże i makarony</t>
  </si>
  <si>
    <t>Kiełbasy tradycyjne - na wagę lub paczkowane (np. śląska, podwawelska, zwyczajna, toruńska itd.)</t>
  </si>
  <si>
    <t>Parówki - na wagę lub paczkowane</t>
  </si>
  <si>
    <t>Kiełbasy suche i podsuszane – na wagę lub paczkowane, w plastrach lub w kawałkach (np. krakowska sucha, żywiecka, myśliwska itd.)</t>
  </si>
  <si>
    <t>Kabanosy - na wagę lub paczkowane</t>
  </si>
  <si>
    <t>Warzywa konserwowe w słoiku lub puszce</t>
  </si>
  <si>
    <t>Dania mrożone</t>
  </si>
  <si>
    <t>Fixy w proszku</t>
  </si>
  <si>
    <t>Konserwy mięsne (np. mielonka tyrolska, konserwa turystyczna, gulasz angielski itd.)</t>
  </si>
  <si>
    <t>Dania gotowe</t>
  </si>
  <si>
    <t>Półprodukty mięsne lub drobiowe przygotowane do gotowania, pieczenia lub na grilla (np. mięso w posypce, w marynacie, wolno gotowane)</t>
  </si>
  <si>
    <t>Produkty mięsne lub drobiowe gotowe do spożycia po podgrzaniu (np. nuggetsy, kotlety panierowane, kotlety do hamburgerów)</t>
  </si>
  <si>
    <t>Table 13 / QA10A. Wskaż miejsce, gdzie zazwyczaj kupujesz (WSTAW KATEGORIĘ). (sep) miejsce zakupu: (sep) zazwyczaj (sep) WĘDLINY NA KANAPKĘ.</t>
  </si>
  <si>
    <t>QA10A. Wskaż miejsce, gdzie zazwyczaj kupujesz (WSTAW KATEGORIĘ). (sep) miejsce zakupu: (sep) zazwyczaj (sep) WĘDLINY NA KANAPKĘ.</t>
  </si>
  <si>
    <t>Specjalistyczny sklep mięsny</t>
  </si>
  <si>
    <t>Biedronka</t>
  </si>
  <si>
    <t>Mały sklep ogólnospożywczy</t>
  </si>
  <si>
    <t>Hipermarket\supermarket (np. Carrefour, Tesco, Auchan)</t>
  </si>
  <si>
    <t>Lidl</t>
  </si>
  <si>
    <t>w innym miejscu</t>
  </si>
  <si>
    <t>nie wiem, trudno powiedzieć</t>
  </si>
  <si>
    <t>Table 14 / QB10A. Wskaż miejsce, gdzie zazwyczaj kupujesz KIEŁBASY TRADYCYJNE. (sep) miejsce zakupu: (sep) zazwyczaj (sep) KIEŁBASY TRADYCYJNE</t>
  </si>
  <si>
    <t>QB10A. Wskaż miejsce, gdzie zazwyczaj kupujesz KIEŁBASY TRADYCYJNE. (sep) miejsce zakupu: (sep) zazwyczaj (sep) KIEŁBASY TRADYCYJNE</t>
  </si>
  <si>
    <t>Table 15 / QD10A. Wskaż miejsce, gdzie zazwyczaj kupujesz KIEŁBASY SUCHE.(sep) miejsce zakupu: (sep) zazwyczaj (sep) KIEŁBASY SUCHE</t>
  </si>
  <si>
    <t>QD10A. Wskaż miejsce, gdzie zazwyczaj kupujesz KIEŁBASY SUCHE.(sep) miejsce zakupu: (sep) zazwyczaj (sep) KIEŁBASY SUCHE</t>
  </si>
  <si>
    <t>Table 16 / QC10A. Wskaż miejsce, gdzie zazwyczaj kupujesz PARÓWKI. (sep) miejsce zakupu: (sep) zazwyczaj (sep) PARÓWKI</t>
  </si>
  <si>
    <t>QC10A. Wskaż miejsce, gdzie zazwyczaj kupujesz PARÓWKI. (sep) miejsce zakupu: (sep) zazwyczaj (sep) PARÓWKI</t>
  </si>
  <si>
    <t>Table 17 / QE10A. Wskaż miejsce, gdzie zazwyczaj kupujesz KABANOSY.(sep) miejsce zakupu: (sep) zazwyczaj (sep) KABANOSY</t>
  </si>
  <si>
    <t>QE10A. Wskaż miejsce, gdzie zazwyczaj kupujesz KABANOSY.(sep) miejsce zakupu: (sep) zazwyczaj (sep) KABANOSY</t>
  </si>
  <si>
    <t>Table 18 / QF10A. Wskaż miejsce, gdzie zazwyczaj kupujesz KONSERWY MIĘSNE.(sep) miejsce zakupu: (sep) zazwyczaj (sep) KONSERWY MIĘSNE</t>
  </si>
  <si>
    <t>QF10A. Wskaż miejsce, gdzie zazwyczaj kupujesz KONSERWY MIĘSNE.(sep) miejsce zakupu: (sep) zazwyczaj (sep) KONSERWY MIĘSNE</t>
  </si>
  <si>
    <t>Table 19 / QG10A. Wskaż miejsce, gdzie zazwyczaj kupujesz PRODUKTY MIĘSNE LUB DROBIOWE GOTOWE DO SPOŻYCIA(sep) miejsce zakupu: (sep) zazwyczaj (sep) CONVENIENCE</t>
  </si>
  <si>
    <t>QG10A. Wskaż miejsce, gdzie zazwyczaj kupujesz PRODUKTY MIĘSNE LUB DROBIOWE GOTOWE DO SPOŻYCIA(sep) miejsce zakupu: (sep) zazwyczaj (sep) CONVENIENCE</t>
  </si>
  <si>
    <t>Table 20 / QH10A. Wskaż miejsce, gdzie zazwyczaj kupujesz PRODUKTY MIĘSNE LUB DROBIOWE GOTOWE DO PODGRZANIA(sep) miejsce zakupu: (sep) zazwyczaj (sep) MIĘSO SEMI</t>
  </si>
  <si>
    <t>QH10A. Wskaż miejsce, gdzie zazwyczaj kupujesz PRODUKTY MIĘSNE LUB DROBIOWE GOTOWE DO PODGRZANIA(sep) miejsce zakupu: (sep) zazwyczaj (sep) MIĘSO SEMI</t>
  </si>
  <si>
    <t>Table 21 / QA10B. Wskaż miejsce, w którym ostatnio kupiłeś(aś) (WSTAW KATEGORIĘ). (sep) miejsce zakupu: (sep) ostatnio (sep) WĘDLINY NA KANAPKĘ.</t>
  </si>
  <si>
    <t>QA10B. Wskaż miejsce, w którym ostatnio kupiłeś(aś) (WSTAW KATEGORIĘ). (sep) miejsce zakupu: (sep) ostatnio (sep) WĘDLINY NA KANAPKĘ.</t>
  </si>
  <si>
    <t>Table 22 / QB10B. Wskaż miejsce, w którym ostatnio kupiłeś(aś) KIEŁBASY TRADYCYJNE.(sep) miejsce zakupu: (sep) ostatnio (sep) KIEŁBASY TRADYCYJNE</t>
  </si>
  <si>
    <t>QB10B. Wskaż miejsce, w którym ostatnio kupiłeś(aś) KIEŁBASY TRADYCYJNE.(sep) miejsce zakupu: (sep) ostatnio (sep) KIEŁBASY TRADYCYJNE</t>
  </si>
  <si>
    <t>Table 23 / QD10B. Wskaż miejsce, w którym ostatnio kupiłeś(aś) KIEŁBASY SUCHE.(sep) miejsce zakupu: (sep) ostatnio (sep) KIEŁBASY SUCHE</t>
  </si>
  <si>
    <t>QD10B. Wskaż miejsce, w którym ostatnio kupiłeś(aś) KIEŁBASY SUCHE.(sep) miejsce zakupu: (sep) ostatnio (sep) KIEŁBASY SUCHE</t>
  </si>
  <si>
    <t>Table 24 / QC10B. Wskaż miejsce, w którym ostatnio kupiłeś(aś) PARÓWKI.(sep) miejsce zakupu: (sep) ostatnio (sep) PARÓWKI</t>
  </si>
  <si>
    <t>QC10B. Wskaż miejsce, w którym ostatnio kupiłeś(aś) PARÓWKI.(sep) miejsce zakupu: (sep) ostatnio (sep) PARÓWKI</t>
  </si>
  <si>
    <t>Table 25 / QE10B. Wskaż miejsce, w którym ostatnio kupiłeś(aś) KABANOSY.(sep) miejsce zakupu: (sep) ostatnio (sep) KABANOSY</t>
  </si>
  <si>
    <t>QE10B. Wskaż miejsce, w którym ostatnio kupiłeś(aś) KABANOSY.(sep) miejsce zakupu: (sep) ostatnio (sep) KABANOSY</t>
  </si>
  <si>
    <t>Table 26 / QF10B. Wskaż miejsce, w którym ostatnio kupiłeś(aś) KONSERWY MIĘSNE.(sep) miejsce zakupu: (sep) ostatnio (sep) KONSERWY MIĘSNE</t>
  </si>
  <si>
    <t>QF10B. Wskaż miejsce, w którym ostatnio kupiłeś(aś) KONSERWY MIĘSNE.(sep) miejsce zakupu: (sep) ostatnio (sep) KONSERWY MIĘSNE</t>
  </si>
  <si>
    <t>Table 27 / QG10B. Wskaż miejsce, w którym ostatnio kupiłeś(aś) PRODUKTY MIĘSNE LUB DROBIOWE GOTOWE DO SPOŻYCIA(sep) miejsce zakupu: (sep) ostatnio (sep) CONVENIENCE</t>
  </si>
  <si>
    <t>QG10B. Wskaż miejsce, w którym ostatnio kupiłeś(aś) PRODUKTY MIĘSNE LUB DROBIOWE GOTOWE DO SPOŻYCIA(sep) miejsce zakupu: (sep) ostatnio (sep) CONVENIENCE</t>
  </si>
  <si>
    <t>Table 28 / QH10B. Wskaż miejsce, w którym ostatnio kupiłeś(aś) PRODUKTY MIĘSNE LUB DROBIOWE GOTOWE DO PODGRZANIA(sep) miejsce zakupu: (sep) ostatnio (sep) MIĘSO SEMI</t>
  </si>
  <si>
    <t>QH10B. Wskaż miejsce, w którym ostatnio kupiłeś(aś) PRODUKTY MIĘSNE LUB DROBIOWE GOTOWE DO PODGRZANIA(sep) miejsce zakupu: (sep) ostatnio (sep) MIĘSO SEMI</t>
  </si>
  <si>
    <t>Table 29 / QA11FULL. W jakich okolicznościach zdarza Ci się jeść (WSTAW KATEGORIĘ)? (sep) Okoliczności jedzenia (sep) (1\2) (sep) WĘDLINY NA KANAPKĘ</t>
  </si>
  <si>
    <t>QA11FULL. W jakich okolicznościach zdarza Ci się jeść (WSTAW KATEGORIĘ)? (sep) Okoliczności jedzenia (sep) (1\2) (sep) WĘDLINY NA KANAPKĘ</t>
  </si>
  <si>
    <t>Na śniadanie</t>
  </si>
  <si>
    <t>Na kolację</t>
  </si>
  <si>
    <t>Na drugie śniadanie\lunch przygotowany w domu do zjedzenia poza domem</t>
  </si>
  <si>
    <t>Na drugie śniadanie jedzone w domu</t>
  </si>
  <si>
    <t>W szkole\pracy</t>
  </si>
  <si>
    <t>Na drogę, w trakcie podróży</t>
  </si>
  <si>
    <t>W trakcie (rodzinnej) imprezy przy stole</t>
  </si>
  <si>
    <t>Na podwieczorek</t>
  </si>
  <si>
    <t>Jako przekąskę między posiłkami</t>
  </si>
  <si>
    <t>W trakcie spędzania czasu na zewnątrz (wycieczki, pikniki, itp.)</t>
  </si>
  <si>
    <t>Jako przekąska w trakcie spotkania ze znajomymi</t>
  </si>
  <si>
    <t>Dałam dziecku</t>
  </si>
  <si>
    <t>Gdy oglądam sam(a) TV lub filmy</t>
  </si>
  <si>
    <t>W trakcie pracy\gry na komputerze</t>
  </si>
  <si>
    <t>W czasie oglądania TV lub filmów ze znajomymi</t>
  </si>
  <si>
    <t>Na obiad</t>
  </si>
  <si>
    <t>Podczas czytania gazet\czasopism\książek</t>
  </si>
  <si>
    <t>w innym okolicznościach</t>
  </si>
  <si>
    <t>nie wiem\trudno powiedzieć</t>
  </si>
  <si>
    <t>Table 30 / QA11. W jakich okolicznościach zdarza Ci się jeść (WSTAW KATEGORIĘ)? (sep) okoliczności jedzenia (sep) (1\2)</t>
  </si>
  <si>
    <t>QA11. W jakich okolicznościach zdarza Ci się jeść (WSTAW KATEGORIĘ)? (sep) okoliczności jedzenia (sep) (1\2)</t>
  </si>
  <si>
    <t>Table 31 / QA11. W jakich okolicznościach zdarza Ci się jeść (WSTAW KATEGORIĘ)? (sep) okoliczności jedzenia (sep) (2\2)</t>
  </si>
  <si>
    <t>QA11. W jakich okolicznościach zdarza Ci się jeść (WSTAW KATEGORIĘ)? (sep) okoliczności jedzenia (sep) (2\2)</t>
  </si>
  <si>
    <t>Table 32 / QB11FULL. W jakich okolicznościach zdarza Ci się jeść KIEŁBASY TRADYCYJNE? (sep) Okoliczności jedzenia (sep) (1\2) (sep) KIEŁBASY TRADYCYJNE</t>
  </si>
  <si>
    <t>QB11FULL. W jakich okolicznościach zdarza Ci się jeść KIEŁBASY TRADYCYJNE? (sep) Okoliczności jedzenia (sep) (1\2) (sep) KIEŁBASY TRADYCYJNE</t>
  </si>
  <si>
    <t>Table 33 / QB11. W jakich okolicznościach zdarza Ci się jeść KIEŁBASY TRADYCYJNE?</t>
  </si>
  <si>
    <t>QB11. W jakich okolicznościach zdarza Ci się jeść KIEŁBASY TRADYCYJNE?</t>
  </si>
  <si>
    <t>Table 34 / QB11. W jakich okolicznościach zdarza Ci się jeść KIEŁBASY TRADYCYJNE?</t>
  </si>
  <si>
    <t>Table 35 / QD11FULL. W jakich okolicznościach zdarza Ci się jeść KIEŁBASY SUCHE? (sep) Okoliczności jedzenia (sep) (1\2) (sep) KIEŁBASY SUCHE</t>
  </si>
  <si>
    <t>QD11FULL. W jakich okolicznościach zdarza Ci się jeść KIEŁBASY SUCHE? (sep) Okoliczności jedzenia (sep) (1\2) (sep) KIEŁBASY SUCHE</t>
  </si>
  <si>
    <t>Table 36 / QD11. W jakich okolicznościach zdarza Ci się jeść KIEŁBASY SUCHE?</t>
  </si>
  <si>
    <t>QD11. W jakich okolicznościach zdarza Ci się jeść KIEŁBASY SUCHE?</t>
  </si>
  <si>
    <t>Table 37 / QD11. W jakich okolicznościach zdarza Ci się jeść KIEŁBASY SUCHE?</t>
  </si>
  <si>
    <t>Table 38 / QC11FULL. W jakich okolicznościach zdarza Ci się jeść PARÓWKI? (sep) Okoliczności jedzenia (sep) (1\2) (sep) PARÓWKI</t>
  </si>
  <si>
    <t>QC11FULL. W jakich okolicznościach zdarza Ci się jeść PARÓWKI? (sep) Okoliczności jedzenia (sep) (1\2) (sep) PARÓWKI</t>
  </si>
  <si>
    <t>Table 39 / QC11. W jakich okolicznościach zdarza Ci się jeść PARÓWKI?</t>
  </si>
  <si>
    <t>QC11. W jakich okolicznościach zdarza Ci się jeść PARÓWKI?</t>
  </si>
  <si>
    <t>Table 40 / QC11. W jakich okolicznościach zdarza Ci się jeść PARÓWKI?</t>
  </si>
  <si>
    <t>Table 41 / QE11FULL. W jakich okolicznościach zdarza Ci się jeść KABANOSY? (sep) Okoliczności jedzenia (sep) (1\2) (sep) KABANOSY</t>
  </si>
  <si>
    <t>QE11FULL. W jakich okolicznościach zdarza Ci się jeść KABANOSY? (sep) Okoliczności jedzenia (sep) (1\2) (sep) KABANOSY</t>
  </si>
  <si>
    <t>Table 42 / QE11. W jakich okolicznościach zdarza Ci się jeść KABANOSY?</t>
  </si>
  <si>
    <t>QE11. W jakich okolicznościach zdarza Ci się jeść KABANOSY?</t>
  </si>
  <si>
    <t>Table 43 / QE11. W jakich okolicznościach zdarza Ci się jeść KABANOSY?</t>
  </si>
  <si>
    <t>Table 44 / QF11FULL. W jakich okolicznościach zdarza Ci się jeść KONSERWY MIĘSNE? (sep) Okoliczności jedzenia (sep) (1\2) (sep) KONSERWY MIĘSNE</t>
  </si>
  <si>
    <t>QF11FULL. W jakich okolicznościach zdarza Ci się jeść KONSERWY MIĘSNE? (sep) Okoliczności jedzenia (sep) (1\2) (sep) KONSERWY MIĘSNE</t>
  </si>
  <si>
    <t>Table 45 / QF11. W jakich okolicznościach zdarza Ci się jeść KONSERWY MIĘSNE?</t>
  </si>
  <si>
    <t>QF11. W jakich okolicznościach zdarza Ci się jeść KONSERWY MIĘSNE?</t>
  </si>
  <si>
    <t>Table 46 / QF11. W jakich okolicznościach zdarza Ci się jeść KONSERWY MIĘSNE?</t>
  </si>
  <si>
    <t>Table 47 / QG11FULL. W jakich okolicznościach zdarza Ci się jeść PRODUKTY MIĘSNE LUB DROBIOWE GOTOWE DO SPOŻYCIA? (sep) Okoliczności jedzenia (sep) (1\2) (sep) CONVENIENCE</t>
  </si>
  <si>
    <t>QG11FULL. W jakich okolicznościach zdarza Ci się jeść PRODUKTY MIĘSNE LUB DROBIOWE GOTOWE DO SPOŻYCIA? (sep) Okoliczności jedzenia (sep) (1\2) (sep) CONVENIENCE</t>
  </si>
  <si>
    <t>Table 48 / QG11. W jakich okolicznościach zdarza Ci się jeść PRODUKTY MIĘSNE LUB DROBIOWE GOTOWE DO SPOŻYCIA?</t>
  </si>
  <si>
    <t>QG11. W jakich okolicznościach zdarza Ci się jeść PRODUKTY MIĘSNE LUB DROBIOWE GOTOWE DO SPOŻYCIA?</t>
  </si>
  <si>
    <t>Table 49 / QG11. W jakich okolicznościach zdarza Ci się jeść PRODUKTY MIĘSNE LUB DROBIOWE GOTOWE DO SPOŻYCIA?</t>
  </si>
  <si>
    <t>Table 50 / QH11FULL. W jakich okolicznościach zdarza Ci się jeść PRODUKTY MIĘSNE LUB DROBIOWE GOTOWE DO PODGRZANIA? (sep) Okoliczności jedzenia (sep) (1\2) (sep) MIĘSO SEMI</t>
  </si>
  <si>
    <t>QH11FULL. W jakich okolicznościach zdarza Ci się jeść PRODUKTY MIĘSNE LUB DROBIOWE GOTOWE DO PODGRZANIA? (sep) Okoliczności jedzenia (sep) (1\2) (sep) MIĘSO SEMI</t>
  </si>
  <si>
    <t>Table 51 / QH11. W jakich okolicznościach zdarza Ci się jeść PRODUKTY MIĘSNE LUB DROBIOWE GOTOWE DO PODGRZANIA?</t>
  </si>
  <si>
    <t>QH11. W jakich okolicznościach zdarza Ci się jeść PRODUKTY MIĘSNE LUB DROBIOWE GOTOWE DO PODGRZANIA?</t>
  </si>
  <si>
    <t>Table 52 / QH11. W jakich okolicznościach zdarza Ci się jeść PRODUKTY MIĘSNE LUB DROBIOWE GOTOWE DO PODGRZANIA?</t>
  </si>
  <si>
    <t>Table 53 / QA12. W jaki sposób zdarza Ci się jeść (WSTAW KATEGORIĘ)? (sep) Sposoby jedzenia (sep) a- (sep) WĘDLINY NA KANAPKĘ</t>
  </si>
  <si>
    <t>QA12. W jaki sposób zdarza Ci się jeść (WSTAW KATEGORIĘ)? (sep) Sposoby jedzenia (sep) a- (sep) WĘDLINY NA KANAPKĘ</t>
  </si>
  <si>
    <t>Krojone na kanapkę</t>
  </si>
  <si>
    <t>Jako składnik do jajecznicy, bigosu lub innej potrawy na ciepło</t>
  </si>
  <si>
    <t>Bezpośrednio z opakowania, na zimno</t>
  </si>
  <si>
    <t>Jako składnik do sałatki lub innej potrawy na zimno</t>
  </si>
  <si>
    <t>Smażone na patelni</t>
  </si>
  <si>
    <t>Gotowane w wodzie</t>
  </si>
  <si>
    <t>Na grill</t>
  </si>
  <si>
    <t>Jako składnik do zupy</t>
  </si>
  <si>
    <t>Podgrzewane w mikrofalówce</t>
  </si>
  <si>
    <t>W piekarniku</t>
  </si>
  <si>
    <t>W inny sposób</t>
  </si>
  <si>
    <t>Table 54 / QB12. W jaki sposób zdarza Ci się jeść (WSTAW KATEGORIĘ)? (sep) Sposoby jedzenia (sep) a- (sep) KIEŁBASY TRADYCYJNE</t>
  </si>
  <si>
    <t>QB12. W jaki sposób zdarza Ci się jeść (WSTAW KATEGORIĘ)? (sep) Sposoby jedzenia (sep) a- (sep) KIEŁBASY TRADYCYJNE</t>
  </si>
  <si>
    <t>Table 55 / QD12. W jaki sposób zdarza Ci się jeść (WSTAW KATEGORIĘ)? (sep) Sposoby jedzenia (sep) a- (sep) KIEŁBASY SUCHE</t>
  </si>
  <si>
    <t>QD12. W jaki sposób zdarza Ci się jeść (WSTAW KATEGORIĘ)? (sep) Sposoby jedzenia (sep) a- (sep) KIEŁBASY SUCHE</t>
  </si>
  <si>
    <t>Table 56 / QC12. W jaki sposób zdarza Ci się jeść (WSTAW KATEGORIĘ)? (sep) Sposoby jedzenia (sep) a- (sep) PARÓWKI</t>
  </si>
  <si>
    <t>QC12. W jaki sposób zdarza Ci się jeść (WSTAW KATEGORIĘ)? (sep) Sposoby jedzenia (sep) a- (sep) PARÓWKI</t>
  </si>
  <si>
    <t>Table 57 / QE12. W jaki sposób zdarza Ci się jeść (WSTAW KATEGORIĘ)? (sep) Sposoby jedzenia (sep) a- (sep) KABANOSY</t>
  </si>
  <si>
    <t>QE12. W jaki sposób zdarza Ci się jeść (WSTAW KATEGORIĘ)? (sep) Sposoby jedzenia (sep) a- (sep) KABANOSY</t>
  </si>
  <si>
    <t>Table 58 / QF12. W jaki sposób zdarza Ci się jeść (WSTAW KATEGORIĘ)? (sep) Sposoby jedzenia (sep) a- (sep) KONSERWY MIĘSNE</t>
  </si>
  <si>
    <t>QF12. W jaki sposób zdarza Ci się jeść (WSTAW KATEGORIĘ)? (sep) Sposoby jedzenia (sep) a- (sep) KONSERWY MIĘSNE</t>
  </si>
  <si>
    <t>Table 59 / QG12. W jaki sposób zdarza Ci się jeść (WSTAW KATEGORIĘ)? (sep) Sposoby jedzenia (sep) a- (sep) CONVENIENCE</t>
  </si>
  <si>
    <t>QG12. W jaki sposób zdarza Ci się jeść (WSTAW KATEGORIĘ)? (sep) Sposoby jedzenia (sep) a- (sep) CONVENIENCE</t>
  </si>
  <si>
    <t>Table 60 / QH12. W jaki sposób zdarza Ci się jeść (WSTAW KATEGORIĘ)? (sep) Sposoby jedzenia (sep) a- (sep) MIĘSO SEMI</t>
  </si>
  <si>
    <t>QH12. W jaki sposób zdarza Ci się jeść (WSTAW KATEGORIĘ)? (sep) Sposoby jedzenia (sep) a- (sep) MIĘSO SEMI</t>
  </si>
  <si>
    <t>Table 61 / P1. Które z tych produktów kupiłeś\aś w ciągu ostatnich 6 miesięcy? (sep) współkorzystanie z kategorii</t>
  </si>
  <si>
    <t>P1. Które z tych produktów kupiłeś\aś w ciągu ostatnich 6 miesięcy? (sep) współkorzystanie z kategorii</t>
  </si>
  <si>
    <t>Wędliny na kanapkę</t>
  </si>
  <si>
    <t>Kiełbasy tradycyjne</t>
  </si>
  <si>
    <t>Kiełbasy suche</t>
  </si>
  <si>
    <t>Parówki</t>
  </si>
  <si>
    <t>Kabanosy</t>
  </si>
  <si>
    <t>Konserwy mięsne</t>
  </si>
  <si>
    <t>Produkty mięsne lub drobiowe gotowe do spożycia po podgrzaniu</t>
  </si>
  <si>
    <t>Półprodukty mięsne lub drobiowe przygotowane do gotowania, pieczenia lub na grilla</t>
  </si>
  <si>
    <t xml:space="preserve">   Selection: P1. Które z tych produktów kupiłeś\aś w ciągu ostatnich 6 miesięcy? (sep) współkorzystanie z kategorii Wędliny na kanapkę</t>
  </si>
  <si>
    <t>Table 62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</si>
  <si>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Kiełbasy tradycyjne</t>
  </si>
  <si>
    <t>Table 63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</si>
  <si>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Kiełbasy suche</t>
  </si>
  <si>
    <t>Table 64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</si>
  <si>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Parówki</t>
  </si>
  <si>
    <t>Table 65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</si>
  <si>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Kabanosy</t>
  </si>
  <si>
    <t>Table 66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</si>
  <si>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Konserwy mięsne</t>
  </si>
  <si>
    <t>Table 67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</si>
  <si>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Produkty mięsne lub drobiowe gotowe do spożycia po podgrzaniu</t>
  </si>
  <si>
    <t>Table 68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</si>
  <si>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Półprodukty mięsne lub drobiowe przygotowane do gotowania, pieczenia lub na grilla</t>
  </si>
  <si>
    <t>Table 69 / WSKA_KRA. WĘDLINY NA KANAPKĘ - podstawowe wskaźniki - KRAKUS</t>
  </si>
  <si>
    <t>WSKA_KRA. WĘDLINY NA KANAPKĘ - podstawowe wskaźniki - KRAKUS</t>
  </si>
  <si>
    <t>ToM</t>
  </si>
  <si>
    <t>Znajomość spontaniczna</t>
  </si>
  <si>
    <t>Znajomość wspomagana</t>
  </si>
  <si>
    <t>Trial</t>
  </si>
  <si>
    <t>Zakup - last 3 m</t>
  </si>
  <si>
    <t>Zakup - last 1 m</t>
  </si>
  <si>
    <t>MOP</t>
  </si>
  <si>
    <t>Substytucja</t>
  </si>
  <si>
    <t>Chęć polecenia</t>
  </si>
  <si>
    <t>Rozważanie</t>
  </si>
  <si>
    <t>Odrzucanie</t>
  </si>
  <si>
    <t>Tree</t>
  </si>
  <si>
    <t>Zna markę</t>
  </si>
  <si>
    <t>Nie kupił nigdy</t>
  </si>
  <si>
    <t>Nie kupił nigdy, ale rozważa</t>
  </si>
  <si>
    <t>Nie kupił nigdy i odrzuca</t>
  </si>
  <si>
    <t>Kupił kiedykolwiek</t>
  </si>
  <si>
    <t>Kupił kiedykolwiek &amp; nie kupił w ostatnim miesiącu</t>
  </si>
  <si>
    <t>Kupił kiedykolwiek &amp; nie kupił w ostatnim miesiącu, ale rozważa</t>
  </si>
  <si>
    <t>Kupił kiedykolwiek &amp; nie kupił w ostatnim miesiącu i odrzuca</t>
  </si>
  <si>
    <t>Kupił kiedykolwiek &amp; kupił w ostatnim miesiącu</t>
  </si>
  <si>
    <t>Kupił kiedykolwiek &amp; kupił w ostatnim miesiącu i nadal rozważa</t>
  </si>
  <si>
    <t>Kupił kiedykolwiek &amp; kupił w ostatnim miesiącu, ale odrzuca</t>
  </si>
  <si>
    <t>Table 70 / WSKA_MOR. WĘDLINY NA KANAPKĘ - podstawowe wskaźniki - MORLINY</t>
  </si>
  <si>
    <t>WSKA_MOR. WĘDLINY NA KANAPKĘ - podstawowe wskaźniki - MORLINY</t>
  </si>
  <si>
    <t>Table 71 / WSKA_SOK. WĘDLINY NA KANAPKĘ - podstawowe wskaźniki - SOKOŁÓW</t>
  </si>
  <si>
    <t>WSKA_SOK. WĘDLINY NA KANAPKĘ - podstawowe wskaźniki - SOKOŁÓW</t>
  </si>
  <si>
    <t>Table 72 / WSKA_TAR. WĘDLINY NA KANAPKĘ - podstawowe wskaźniki - TARCZYŃSKI</t>
  </si>
  <si>
    <t>WSKA_TAR. WĘDLINY NA KANAPKĘ - podstawowe wskaźniki - TARCZYŃSKI</t>
  </si>
  <si>
    <t>Table 73 / WSKB_KRA. KIEŁBASY TRADYCYJNE - podstawowe wskaźniki - KRAKUS</t>
  </si>
  <si>
    <t>WSKB_KRA. KIEŁBASY TRADYCYJNE - podstawowe wskaźniki - KRAKUS</t>
  </si>
  <si>
    <t>Table 74 / WSKB_MOR. KIEŁBASY TRADYCYJNE - podstawowe wskaźniki - MORLINY</t>
  </si>
  <si>
    <t>WSKB_MOR. KIEŁBASY TRADYCYJNE - podstawowe wskaźniki - MORLINY</t>
  </si>
  <si>
    <t>Table 75 / WSKB_SOK. KIEŁBASY TRADYCYJNE - podstawowe wskaźniki - SOKOŁÓW</t>
  </si>
  <si>
    <t>WSKB_SOK. KIEŁBASY TRADYCYJNE - podstawowe wskaźniki - SOKOŁÓW</t>
  </si>
  <si>
    <t>Table 76 / WSKB_TAR. KIEŁBASY TRADYCYJNE - podstawowe wskaźniki - TARCZYŃSKI</t>
  </si>
  <si>
    <t>WSKB_TAR. KIEŁBASY TRADYCYJNE - podstawowe wskaźniki - TARCZYŃSKI</t>
  </si>
  <si>
    <t>Table 77 / WSKC_KRA. PARÓWKI - podstawowe wskaźniki - KRAKUS</t>
  </si>
  <si>
    <t>WSKC_KRA. PARÓWKI - podstawowe wskaźniki - KRAKUS</t>
  </si>
  <si>
    <t>Table 78 / WSKC_MOR. PARÓWKI - podstawowe wskaźniki - MORLINY</t>
  </si>
  <si>
    <t>WSKC_MOR. PARÓWKI - podstawowe wskaźniki - MORLINY</t>
  </si>
  <si>
    <t>Table 79 / WSKC_BER. PARÓWKI - podstawowe wskaźniki - BERLINKI</t>
  </si>
  <si>
    <t>WSKC_BER. PARÓWKI - podstawowe wskaźniki - BERLINKI</t>
  </si>
  <si>
    <t>Table 80 / WSKC_SOK. PARÓWKI - podstawowe wskaźniki - SOKOŁÓW</t>
  </si>
  <si>
    <t>WSKC_SOK. PARÓWKI - podstawowe wskaźniki - SOKOŁÓW</t>
  </si>
  <si>
    <t>Table 81 / WSKC_TAR. PARÓWKI - podstawowe wskaźniki - TARCZYŃSKI</t>
  </si>
  <si>
    <t>WSKC_TAR. PARÓWKI - podstawowe wskaźniki - TARCZYŃSKI</t>
  </si>
  <si>
    <t>Table 82 / WSKD_KRA. KIEŁBASY SUCHE - podstawowe wskaźniki - KRAKUS</t>
  </si>
  <si>
    <t>WSKD_KRA. KIEŁBASY SUCHE - podstawowe wskaźniki - KRAKUS</t>
  </si>
  <si>
    <t>Table 83 / WSKD_MOR. KIEŁBASY SUCHE - podstawowe wskaźniki - MORLINY</t>
  </si>
  <si>
    <t>WSKD_MOR. KIEŁBASY SUCHE - podstawowe wskaźniki - MORLINY</t>
  </si>
  <si>
    <t>Table 84 / WSKD_SOK. KIEŁBASY SUCHE - podstawowe wskaźniki - SOKOŁÓW</t>
  </si>
  <si>
    <t>WSKD_SOK. KIEŁBASY SUCHE - podstawowe wskaźniki - SOKOŁÓW</t>
  </si>
  <si>
    <t>Table 85 / WSKD_TAR. KIEŁBASY SUCHE - podstawowe wskaźniki - TARCZYŃSKI</t>
  </si>
  <si>
    <t>WSKD_TAR. KIEŁBASY SUCHE - podstawowe wskaźniki - TARCZYŃSKI</t>
  </si>
  <si>
    <t>Table 86 / WSKE_KRA. KABANOSY - podstawowe wskaźniki - KRAKUS</t>
  </si>
  <si>
    <t>WSKE_KRA. KABANOSY - podstawowe wskaźniki - KRAKUS</t>
  </si>
  <si>
    <t>Table 87 / WSKE_MOR. KABANOSY - podstawowe wskaźniki - MORLINY</t>
  </si>
  <si>
    <t>WSKE_MOR. KABANOSY - podstawowe wskaźniki - MORLINY</t>
  </si>
  <si>
    <t>Table 88 / WSKE_SOK. KABANOSY - podstawowe wskaźniki - SOKOŁÓW</t>
  </si>
  <si>
    <t>WSKE_SOK. KABANOSY - podstawowe wskaźniki - SOKOŁÓW</t>
  </si>
  <si>
    <t>Table 89 / WSKE_TAR. KABANOSY - podstawowe wskaźniki - TARCZYŃSKI</t>
  </si>
  <si>
    <t>WSKE_TAR. KABANOSY - podstawowe wskaźniki - TARCZYŃSKI</t>
  </si>
  <si>
    <t>Table 90 / WSKF_KRA. KONSERWY MIĘSNE - podstawowe wskaźniki - KRAKUS</t>
  </si>
  <si>
    <t>WSKF_KRA. KONSERWY MIĘSNE - podstawowe wskaźniki - KRAKUS</t>
  </si>
  <si>
    <t>Table 91 / WSKF_MOR. KONSERWY MIĘSNE - podstawowe wskaźniki - MORLINY</t>
  </si>
  <si>
    <t>WSKF_MOR. KONSERWY MIĘSNE - podstawowe wskaźniki - MORLINY</t>
  </si>
  <si>
    <t>Table 92 / WSKF_SOK. KONSERWY MIĘSNE - podstawowe wskaźniki - SOKOŁÓW</t>
  </si>
  <si>
    <t>WSKF_SOK. KONSERWY MIĘSNE - podstawowe wskaźniki - SOKOŁÓW</t>
  </si>
  <si>
    <t>Table 93 / WSKG_MOR. CONVENIENCE - podstawowe wskaźniki - MORLINY</t>
  </si>
  <si>
    <t>WSKG_MOR. CONVENIENCE - podstawowe wskaźniki - MORLINY</t>
  </si>
  <si>
    <t>Table 94 / WSKH_KRA. MIĘSO SEMI - podstawowe wskaźniki - KRAKUS</t>
  </si>
  <si>
    <t>WSKH_KRA. MIĘSO SEMI - podstawowe wskaźniki - KRAKUS</t>
  </si>
  <si>
    <t>Table 95 / WSKH_SOK. MIĘSO SEMI - podstawowe wskaźniki - SOKOŁÓW</t>
  </si>
  <si>
    <t>WSKH_SOK. MIĘSO SEMI - podstawowe wskaźniki - SOKOŁÓW</t>
  </si>
  <si>
    <t>Table 96 / WSKH_MOR. MIĘSO SEMI - podstawowe wskaźniki - MORLINY</t>
  </si>
  <si>
    <t>WSKH_MOR. MIĘSO SEMI - podstawowe wskaźniki - MORLINY</t>
  </si>
  <si>
    <t>Table 97 / WSKI_KRA. MARKI PARASOLOWE - podstawowe wskaźniki - KRAKUS</t>
  </si>
  <si>
    <t>WSKI_KRA. MARKI PARASOLOWE - podstawowe wskaźniki - KRAKUS</t>
  </si>
  <si>
    <t>Table 98 / WSKI_SOK. MARKI PARASOLOWE - podstawowe wskaźniki - SOKOŁÓW</t>
  </si>
  <si>
    <t>WSKI_SOK. MARKI PARASOLOWE - podstawowe wskaźniki - SOKOŁÓW</t>
  </si>
  <si>
    <t>Table 99 / WSKI_MOR. MARKI PARASOLOWE - podstawowe wskaźniki - MORLINY</t>
  </si>
  <si>
    <t>WSKI_MOR. MARKI PARASOLOWE - podstawowe wskaźniki - MORLINY</t>
  </si>
  <si>
    <t>Table 100 / WSKI_TAR. MARKI PARASOLOWE - podstawowe wskaźniki - TARCZYŃSKI</t>
  </si>
  <si>
    <t>WSKI_TAR. MARKI PARASOLOWE - podstawowe wskaźniki - TARCZYŃSKI</t>
  </si>
  <si>
    <t>Table 101 / WSKI_BER. MARKI PARASOLOWE - podstawowe wskaźniki - BERLINKI</t>
  </si>
  <si>
    <t>WSKI_BER. MARKI PARASOLOWE - podstawowe wskaźniki - BERLINKI</t>
  </si>
  <si>
    <t>Table 102 / Q13WIZ_KRA</t>
  </si>
  <si>
    <t>KRAKUS</t>
  </si>
  <si>
    <t>WĘDLINY NA KANAPKĘ</t>
  </si>
  <si>
    <t>KIEŁBASY TRADYCYJNE</t>
  </si>
  <si>
    <t>PARÓWKI</t>
  </si>
  <si>
    <t>KIEŁBASY SUCHE</t>
  </si>
  <si>
    <t>KABANOSY</t>
  </si>
  <si>
    <t>KONSERWY MIĘSNE</t>
  </si>
  <si>
    <t>MARKI PARASOLOWE</t>
  </si>
  <si>
    <t>Q13WIZ_KRA</t>
  </si>
  <si>
    <t>{Produkty} tej marki są idelane na grill</t>
  </si>
  <si>
    <t>{Produkty} tej marki są idealne na imprezę</t>
  </si>
  <si>
    <t>{Produkty} tej marki są inne niż {produkty} pozostałych marek</t>
  </si>
  <si>
    <t>{Produkty} tej marki są najwyższej jakości</t>
  </si>
  <si>
    <t>{Produkty} tej marki są naturalne</t>
  </si>
  <si>
    <t>{Produkty} tej marki są przede wszystkim dla dzieci</t>
  </si>
  <si>
    <t>{Produkty} tej marki są przede wszystkim dla mężczyzn</t>
  </si>
  <si>
    <t>{Produkty} tej marki są oparte o tradycyjne receptury</t>
  </si>
  <si>
    <t>{Produkty} tej marki są warte swojej ceny</t>
  </si>
  <si>
    <t>{Produkty} tej marki są wszędzie dostępne</t>
  </si>
  <si>
    <t>{Produkty} tej marki są wzorem dobrych {produktów}</t>
  </si>
  <si>
    <t>{Produkty} tej marki świetnie smakują</t>
  </si>
  <si>
    <t>Mięso tej marki pochodzi z Polski</t>
  </si>
  <si>
    <t>{Produkty} tej marki wygodnie się przygotowuje</t>
  </si>
  <si>
    <t>To fajna marka</t>
  </si>
  <si>
    <t>To marka z długą historią</t>
  </si>
  <si>
    <t>To marka, która często wprowadza na rynek nowe produkty, pomysły</t>
  </si>
  <si>
    <t>To marka, która jest ekspertem w swojej dziedzinie</t>
  </si>
  <si>
    <t>To marka, która ma szeroką ofertę {produktów}</t>
  </si>
  <si>
    <t>To marka, której ufam</t>
  </si>
  <si>
    <t>Mięso tej marki jest wyjątkowo soczyste, delikatne</t>
  </si>
  <si>
    <t>To marka, która oferuje mięso bez antybiotyków</t>
  </si>
  <si>
    <t>Table 103 / Q13WIZ_MOR</t>
  </si>
  <si>
    <t>MORLINY</t>
  </si>
  <si>
    <t>Q13WIZ_MOR</t>
  </si>
  <si>
    <t>Table 104 / Q13WIZ_SOK</t>
  </si>
  <si>
    <t>SOKOŁÓW</t>
  </si>
  <si>
    <t>Q13WIZ_SOK</t>
  </si>
  <si>
    <t>Table 105 / Q13WIZ_TAR</t>
  </si>
  <si>
    <t>TARCZYŃSKI</t>
  </si>
  <si>
    <t>Q13WIZ_TAR</t>
  </si>
  <si>
    <t>Table 106 / Q13WIZ_BER</t>
  </si>
  <si>
    <t>BERLINKI</t>
  </si>
  <si>
    <t>Q13WIZ_BER</t>
  </si>
  <si>
    <t>Table 107 / Q13CC. Berlinki - Parówki</t>
  </si>
  <si>
    <t xml:space="preserve">           </t>
  </si>
  <si>
    <t>Q13CC. Berlinki - Parówki</t>
  </si>
  <si>
    <t>Table 108 / PROFDEM_KRA. (sep) Profil demograficzny użytkowników marki (sep) a- (sep) KRAKUS</t>
  </si>
  <si>
    <t>PROFDEM_KRA. (sep) Profil demograficzny użytkowników marki (sep) a- (sep) KRAKUS</t>
  </si>
  <si>
    <t>MIĘSO SEMI</t>
  </si>
  <si>
    <t>WIELKOŚĆ MIEJSCOWOŚCI ZAMIESZKANIA</t>
  </si>
  <si>
    <t>Wieś</t>
  </si>
  <si>
    <t>Miasta do 100 tys</t>
  </si>
  <si>
    <t>Miasta 100-499 tys</t>
  </si>
  <si>
    <t>Miasta ponad 500 tys</t>
  </si>
  <si>
    <t>Pracuję na część etatu</t>
  </si>
  <si>
    <t>Pracuję na pełen etat</t>
  </si>
  <si>
    <t>Prowadzę własną działalność gospodarczą</t>
  </si>
  <si>
    <t>Zajmuję się domem</t>
  </si>
  <si>
    <t>Bezrobotny(a)\ nie pracuję</t>
  </si>
  <si>
    <t>STAN CYWILNY</t>
  </si>
  <si>
    <t>Table 109 / PROFDEM_MOR. (sep) Profil demograficzny użytkowników marki (sep) a- (sep) MORLINY</t>
  </si>
  <si>
    <t>PROFDEM_MOR. (sep) Profil demograficzny użytkowników marki (sep) a- (sep) MORLINY</t>
  </si>
  <si>
    <t>CONVENIENCE</t>
  </si>
  <si>
    <t>Table 110 / PROFDEM_SOK. (sep) Profil demograficzny użytkowników marki (sep) a- (sep) SOKOŁÓW</t>
  </si>
  <si>
    <t>PROFDEM_SOK. (sep) Profil demograficzny użytkowników marki (sep) a- (sep) SOKOŁÓW</t>
  </si>
  <si>
    <t>Table 111 / PROFDEM_TAR. (sep) Profil demograficzny użytkowników marki (sep) a- (sep) TARCZYŃSKI</t>
  </si>
  <si>
    <t>PROFDEM_TAR. (sep) Profil demograficzny użytkowników marki (sep) a- (sep) TARCZYŃSKI</t>
  </si>
  <si>
    <t>Table 112 / KB1. Czy kiedykolwiek widziałeś(aś) tę reklamę w telewizji\w internecie? (sep) MORLINY (sep) FRANKI (sep) FRANKI_REKLAMA1</t>
  </si>
  <si>
    <t>KB1. Czy kiedykolwiek widziałeś(aś) tę reklamę w telewizji\w internecie? (sep) MORLINY (sep) FRANKI (sep) FRANKI_REKLAMA1</t>
  </si>
  <si>
    <t>nie wiem \ nie pamiętam</t>
  </si>
  <si>
    <t>Table 113 / KB2. Czy pamiętasz, która marka była reklamowana tym spotem? (sep) MORLINY (sep) FRANKI (sep) FRANKI_REKLAMA1</t>
  </si>
  <si>
    <t>KB2. Czy pamiętasz, która marka była reklamowana tym spotem? (sep) MORLINY (sep) FRANKI (sep) FRANKI_REKLAMA1</t>
  </si>
  <si>
    <t>Table 114 / KB3. Po obejrzeniu tej reklamy, na ile byłbyś chętny\byłabyś chętna kupić ten produkt? (sep) MORLINY (sep) FRANKI (sep) FRANKI_REKLAMA1</t>
  </si>
  <si>
    <t>KB3. Po obejrzeniu tej reklamy, na ile byłbyś chętny\byłabyś chętna kupić ten produkt? (sep) MORLINY (sep) FRANKI (sep) FRANKI_REKLAMA1</t>
  </si>
  <si>
    <t>zdecydowanie nie kupił(a)bym {1}</t>
  </si>
  <si>
    <t>raczej nie kupił(a)bym {2}</t>
  </si>
  <si>
    <t>może bym kupił(a) a może nie {3}</t>
  </si>
  <si>
    <t>raczej kupił(a)bym {4}</t>
  </si>
  <si>
    <t>zdecydowanie kupił(a)bym {5}</t>
  </si>
  <si>
    <t>T2B</t>
  </si>
  <si>
    <t>B2B</t>
  </si>
  <si>
    <t>TB</t>
  </si>
  <si>
    <t>Table 115 / KC1. Czy kiedykolwiek widziałeś(aś) tę reklamę w telewizji\w internecie? (sep) BERLINKI (sep) BERLINKI (sep) BERLINKI_REKLAMA1</t>
  </si>
  <si>
    <t>KC1. Czy kiedykolwiek widziałeś(aś) tę reklamę w telewizji\w internecie? (sep) BERLINKI (sep) BERLINKI (sep) BERLINKI_REKLAMA1</t>
  </si>
  <si>
    <t>Table 116 / KC2. Czy pamiętasz, która marka była reklamowana tym spotem? (sep) BERLINKI (sep) BERLINKI (sep) BERLINKI_REKLAMA1</t>
  </si>
  <si>
    <t>KC2. Czy pamiętasz, która marka była reklamowana tym spotem? (sep) BERLINKI (sep) BERLINKI (sep) BERLINKI_REKLAMA1</t>
  </si>
  <si>
    <t>Berlinki</t>
  </si>
  <si>
    <t>Morliny</t>
  </si>
  <si>
    <t>Jedynki</t>
  </si>
  <si>
    <t>Sokołów</t>
  </si>
  <si>
    <t>Tarczyński</t>
  </si>
  <si>
    <t>Sokoliki</t>
  </si>
  <si>
    <t>Piratki</t>
  </si>
  <si>
    <t>Duda</t>
  </si>
  <si>
    <t>Kraina Wedlin</t>
  </si>
  <si>
    <t>Balcerzak</t>
  </si>
  <si>
    <t>JBB</t>
  </si>
  <si>
    <t>Madej Wróbel</t>
  </si>
  <si>
    <t>Olewnik</t>
  </si>
  <si>
    <t>Pikok</t>
  </si>
  <si>
    <t>Henryk Kania</t>
  </si>
  <si>
    <t>Indykpol</t>
  </si>
  <si>
    <t>Krakus</t>
  </si>
  <si>
    <t>Drobimex</t>
  </si>
  <si>
    <t>Dulano</t>
  </si>
  <si>
    <t>Nasze Smaki</t>
  </si>
  <si>
    <t>Inna</t>
  </si>
  <si>
    <t>Nie wiem, nie pamiętam</t>
  </si>
  <si>
    <t>Table 117 / KC3. Po obejrzeniu tej reklamy, na ile byłbyś chętny\byłabyś chętna kupić ten produkt? (sep) BERLINKI (sep) BERLINKI (sep) BERLINKI_REKLAMA1</t>
  </si>
  <si>
    <t>KC3. Po obejrzeniu tej reklamy, na ile byłbyś chętny\byłabyś chętna kupić ten produkt? (sep) BERLINKI (sep) BERLINKI (sep) BERLINKI_REKLAMA1</t>
  </si>
  <si>
    <t>średnia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</si>
  <si>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1.89 Sign.Level: 0.870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</si>
  <si>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</si>
  <si>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</si>
  <si>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3.11 Sign.Level: 0.921</t>
    </r>
  </si>
  <si>
    <t>Table 118 / PA4_1. Jak często jedzone są WĘDLINY NA KANAPKĘ przez osoby w gospodarstwie domowym? - Ja (sep) Ja (sep) WĘDLINY NA KANAPKĘ</t>
  </si>
  <si>
    <t>PA4_1. Jak często jedzone są WĘDLINY NA KANAPKĘ przez osoby w gospodarstwie domowym? - Ja (sep) Ja (sep) WĘDLINY NA KANAPKĘ</t>
  </si>
  <si>
    <t>Nie dotyczy</t>
  </si>
  <si>
    <t>Rzadziej niż raz na miesiąc</t>
  </si>
  <si>
    <t>Raz na 3-4 tygodnie</t>
  </si>
  <si>
    <t>Raz na 2 tygodnie</t>
  </si>
  <si>
    <t>Raz na tydzień</t>
  </si>
  <si>
    <t>Kilka razy w tygodniu</t>
  </si>
  <si>
    <t>Codziennie</t>
  </si>
  <si>
    <t>Table 119 / PA4_2. Jak często jedzone są WĘDLINY NA KANAPKĘ przez osoby w gospodarstwie domowym? - Mąż\żona\partner\partnerka (sep) Mąż\żona\partner\partnerka (sep) WĘDLINY NA KANAPKĘ</t>
  </si>
  <si>
    <t>PA4_2. Jak często jedzone są WĘDLINY NA KANAPKĘ przez osoby w gospodarstwie domowym? - Mąż\żona\partner\partnerka (sep) Mąż\żona\partner\partnerka (sep) WĘDLINY NA KANAPKĘ</t>
  </si>
  <si>
    <t>Table 120 / PA4_3. Jak często jedzone są WĘDLINY NA KANAPKĘ przez osoby w gospodarstwie domowym? - Dziecko (sep) Dziecko (sep) WĘDLINY NA KANAPKĘ</t>
  </si>
  <si>
    <t>PA4_3. Jak często jedzone są WĘDLINY NA KANAPKĘ przez osoby w gospodarstwie domowym? - Dziecko (sep) Dziecko (sep) WĘDLINY NA KANAPKĘ</t>
  </si>
  <si>
    <t>Table 121 / PA4_4. Jak często jedzone są WĘDLINY NA KANAPKĘ przez osoby w gospodarstwie domowym? - Inny członek gospodarstwa domowego (sep) Inny członek gospodarstwa domowego (sep) WĘDLINY NA KANAPKĘ</t>
  </si>
  <si>
    <t>PA4_4. Jak często jedzone są WĘDLINY NA KANAPKĘ przez osoby w gospodarstwie domowym? - Inny członek gospodarstwa domowego (sep) Inny członek gospodarstwa domowego (sep) WĘDLINY NA KANAPKĘ</t>
  </si>
  <si>
    <t>Table 122 / PB4_1. Ja (Jak często jedzone są KIEŁBASY TRADYCYJNE przez osoby w gospodarstwie domowym?) (sep) Ja (sep) KIEŁBASY TRADYCYJNE</t>
  </si>
  <si>
    <t>PB4_1. Ja (Jak często jedzone są KIEŁBASY TRADYCYJNE przez osoby w gospodarstwie domowym?) (sep) Ja (sep) KIEŁBASY TRADYCYJNE</t>
  </si>
  <si>
    <t>Table 123 / PB4_2. Mąż\żona\partner\partnerka (Jak często jedzone są KIEŁBASY TRADYCYJNE przez osoby w gospodarstwie domowym?) (sep) Mąż\żona\partner\partnerka (sep) KIEŁBASY TRADYCYJNE</t>
  </si>
  <si>
    <t>PB4_2. Mąż\żona\partner\partnerka (Jak często jedzone są KIEŁBASY TRADYCYJNE przez osoby w gospodarstwie domowym?) (sep) Mąż\żona\partner\partnerka (sep) KIEŁBASY TRADYCYJNE</t>
  </si>
  <si>
    <t>Table 124 / PB4_3. Dziecko (Jak często jedzone są KIEŁBASY TRADYCYJNE przez osoby w gospodarstwie domowym?) (sep) Dziecko (sep) KIEŁBASY TRADYCYJNE</t>
  </si>
  <si>
    <t>PB4_3. Dziecko (Jak często jedzone są KIEŁBASY TRADYCYJNE przez osoby w gospodarstwie domowym?) (sep) Dziecko (sep) KIEŁBASY TRADYCYJNE</t>
  </si>
  <si>
    <t>Table 125 / PB4_4. Inny członek gospodarstwa domowego (Jak często jedzone są KIEŁBASY TRADYCYJNE przez osoby w gospodarstwie domowym?) (sep) Inny członek gospodarstwa domowego (sep) KIEŁBASY TRADYCYJNE</t>
  </si>
  <si>
    <t>PB4_4. Inny członek gospodarstwa domowego (Jak często jedzone są KIEŁBASY TRADYCYJNE przez osoby w gospodarstwie domowym?) (sep) Inny członek gospodarstwa domowego (sep) KIEŁBASY TRADYCYJNE</t>
  </si>
  <si>
    <t>Table 126 / PC4_1. Ja (Jak często jedzone są PARÓWKI przez osoby w gospodarstwie domowym?) (sep) Ja (sep) PARÓWKI</t>
  </si>
  <si>
    <t>PC4_1. Ja (Jak często jedzone są PARÓWKI przez osoby w gospodarstwie domowym?) (sep) Ja (sep) PARÓWKI</t>
  </si>
  <si>
    <t>Table 127 / PC4_2. Mąż\żona\partner\partnerka (Jak często jedzone są PARÓWKI przez osoby w gospodarstwie domowym?) (sep) Mąż\żona\partner\partnerka (sep) PARÓWKI</t>
  </si>
  <si>
    <t>PC4_2. Mąż\żona\partner\partnerka (Jak często jedzone są PARÓWKI przez osoby w gospodarstwie domowym?) (sep) Mąż\żona\partner\partnerka (sep) PARÓWKI</t>
  </si>
  <si>
    <t>Table 128 / PC4_3. Dziecko (Jak często jedzone są PARÓWKI przez osoby w gospodarstwie domowym?) (sep) Dziecko (sep) PARÓWKI</t>
  </si>
  <si>
    <t>PC4_3. Dziecko (Jak często jedzone są PARÓWKI przez osoby w gospodarstwie domowym?) (sep) Dziecko (sep) PARÓWKI</t>
  </si>
  <si>
    <t>Table 129 / PC4_4. Inny członek gospodarstwa domowego (Jak często jedzone są PARÓWKI przez osoby w gospodarstwie domowym?) (sep) Inny członek gospodarstwa domowego (sep) PARÓWKI</t>
  </si>
  <si>
    <t>PC4_4. Inny członek gospodarstwa domowego (Jak często jedzone są PARÓWKI przez osoby w gospodarstwie domowym?) (sep) Inny członek gospodarstwa domowego (sep) PARÓWKI</t>
  </si>
  <si>
    <t>Table 130 / PD4_1. Ja (Jak często jedzone są KIEŁBASY SUCHE przez osoby w gospodarstwie domowym?) (sep) Ja (sep) KIEŁBASY SUCHE</t>
  </si>
  <si>
    <t>PD4_1. Ja (Jak często jedzone są KIEŁBASY SUCHE przez osoby w gospodarstwie domowym?) (sep) Ja (sep) KIEŁBASY SUCHE</t>
  </si>
  <si>
    <t>Table 131 / PD4_2. Mąż\żona\partner\partnerka (Jak często jedzone są KIEŁBASY SUCHE przez osoby w gospodarstwie domowym?) (sep) Mąż\żona\partner\partnerka (sep) KIEŁBASY SUCHE</t>
  </si>
  <si>
    <t>PD4_2. Mąż\żona\partner\partnerka (Jak często jedzone są KIEŁBASY SUCHE przez osoby w gospodarstwie domowym?) (sep) Mąż\żona\partner\partnerka (sep) KIEŁBASY SUCHE</t>
  </si>
  <si>
    <t>Table 132 / PD4_3. Dziecko (Jak często jedzone są KIEŁBASY SUCHE przez osoby w gospodarstwie domowym?) (sep) Dziecko (sep) KIEŁBASY SUCHE</t>
  </si>
  <si>
    <t>PD4_3. Dziecko (Jak często jedzone są KIEŁBASY SUCHE przez osoby w gospodarstwie domowym?) (sep) Dziecko (sep) KIEŁBASY SUCHE</t>
  </si>
  <si>
    <t>Table 133 / PD4_4. Inny członek gospodarstwa domowego (Jak często jedzone są KIEŁBASY SUCHE przez osoby w gospodarstwie domowym?) (sep) Inny członek gospodarstwa domowego (sep) KIEŁBASY SUCHE</t>
  </si>
  <si>
    <t>PD4_4. Inny członek gospodarstwa domowego (Jak często jedzone są KIEŁBASY SUCHE przez osoby w gospodarstwie domowym?) (sep) Inny członek gospodarstwa domowego (sep) KIEŁBASY SUCHE</t>
  </si>
  <si>
    <t>Table 134 / PE4_1. Ja (Jak często jedzone są KABANOSY przez osoby w gospodarstwie domowym?) (sep) Ja (sep) KABANOSY</t>
  </si>
  <si>
    <t>PE4_1. Ja (Jak często jedzone są KABANOSY przez osoby w gospodarstwie domowym?) (sep) Ja (sep) KABANOSY</t>
  </si>
  <si>
    <t>Table 135 / PE4_2. Mąż\żona\partner\partnerka (Jak często jedzone są KABANOSY przez osoby w gospodarstwie domowym?) (sep) Mąż\żona\partner\partnerka (sep) KABANOSY</t>
  </si>
  <si>
    <t>PE4_2. Mąż\żona\partner\partnerka (Jak często jedzone są KABANOSY przez osoby w gospodarstwie domowym?) (sep) Mąż\żona\partner\partnerka (sep) KABANOSY</t>
  </si>
  <si>
    <t>Table 136 / PE4_3. Dziecko (Jak często jedzone są KABANOSY przez osoby w gospodarstwie domowym?) (sep) Dziecko (sep) KABANOSY</t>
  </si>
  <si>
    <t>PE4_3. Dziecko (Jak często jedzone są KABANOSY przez osoby w gospodarstwie domowym?) (sep) Dziecko (sep) KABANOSY</t>
  </si>
  <si>
    <t>Table 137 / PE4_4. Inny członek gospodarstwa domowego (Jak często jedzone są KABANOSY przez osoby w gospodarstwie domowym?) (sep) Inny członek gospodarstwa domowego (sep) KABANOSY</t>
  </si>
  <si>
    <t>PE4_4. Inny członek gospodarstwa domowego (Jak często jedzone są KABANOSY przez osoby w gospodarstwie domowym?) (sep) Inny członek gospodarstwa domowego (sep) KABANOSY</t>
  </si>
  <si>
    <t>Table 138 / PF4_1. Ja (Jak często jedzone są KONSERWY MIĘSNE przez osoby w gospodarstwie domowym?) (sep) Ja (sep) KONSERWY MIĘSNE</t>
  </si>
  <si>
    <t>PF4_1. Ja (Jak często jedzone są KONSERWY MIĘSNE przez osoby w gospodarstwie domowym?) (sep) Ja (sep) KONSERWY MIĘSNE</t>
  </si>
  <si>
    <t>Table 139 / PF4_2. Mąż\żona\partner\partnerka (Jak często jedzone są KONSERWY MIĘSNE przez osoby w gospodarstwie domowym?) (sep) Mąż\żona\partner\partnerka (sep) KONSERWY MIĘSNE</t>
  </si>
  <si>
    <t>PF4_2. Mąż\żona\partner\partnerka (Jak często jedzone są KONSERWY MIĘSNE przez osoby w gospodarstwie domowym?) (sep) Mąż\żona\partner\partnerka (sep) KONSERWY MIĘSNE</t>
  </si>
  <si>
    <t>Table 140 / PF4_3. Dziecko (Jak często jedzone są KONSERWY MIĘSNE przez osoby w gospodarstwie domowym?) (sep) Dziecko (sep) KONSERWY MIĘSNE</t>
  </si>
  <si>
    <t>PF4_3. Dziecko (Jak często jedzone są KONSERWY MIĘSNE przez osoby w gospodarstwie domowym?) (sep) Dziecko (sep) KONSERWY MIĘSNE</t>
  </si>
  <si>
    <t>Table 141 / PF4_4. Inny członek gospodarstwa domowego (Jak często jedzone są KONSERWY MIĘSNE przez osoby w gospodarstwie domowym?) (sep) Inny członek gospodarstwa domowego (sep) KONSERWY MIĘSNE</t>
  </si>
  <si>
    <t>PF4_4. Inny członek gospodarstwa domowego (Jak często jedzone są KONSERWY MIĘSNE przez osoby w gospodarstwie domowym?) (sep) Inny członek gospodarstwa domowego (sep) KONSERWY MIĘSNE</t>
  </si>
  <si>
    <t>Table 142 / PG4_1. Ja (Jak często jedzone są PRODUKTY MIĘSNE LUB DROBIOWE GOTOWE DO SPOŻYCIA przez osoby w gospodarstwie domowym?) (sep) Ja (sep) CONVENIENCE</t>
  </si>
  <si>
    <t>PG4_1. Ja (Jak często jedzone są PRODUKTY MIĘSNE LUB DROBIOWE GOTOWE DO SPOŻYCIA przez osoby w gospodarstwie domowym?) (sep) Ja (sep) CONVENIENCE</t>
  </si>
  <si>
    <t>Table 143 / PG4_2. Mąż\żona\partner\partnerka (Jak często jedzone są PRODUKTY MIĘSNE LUB DROBIOWE GOTOWE DO SPOŻYCIA przez osoby w gospodarstwie domowym?) (sep) Mąż\żona\partner\partnerka (sep) CONVENIENCE</t>
  </si>
  <si>
    <t>PG4_2. Mąż\żona\partner\partnerka (Jak często jedzone są PRODUKTY MIĘSNE LUB DROBIOWE GOTOWE DO SPOŻYCIA przez osoby w gospodarstwie domowym?) (sep) Mąż\żona\partner\partnerka (sep) CONVENIENCE</t>
  </si>
  <si>
    <t>Table 144 / PG4_3. Dziecko (Jak często jedzone są PRODUKTY MIĘSNE LUB DROBIOWE GOTOWE DO SPOŻYCIA przez osoby w gospodarstwie domowym?) (sep) Dziecko (sep) CONVENIENCE</t>
  </si>
  <si>
    <t>PG4_3. Dziecko (Jak często jedzone są PRODUKTY MIĘSNE LUB DROBIOWE GOTOWE DO SPOŻYCIA przez osoby w gospodarstwie domowym?) (sep) Dziecko (sep) CONVENIENCE</t>
  </si>
  <si>
    <t>Table 145 / PG4_4. Inny członek gospodarstwa domowego (Jak często jedzone są PRODUKTY MIĘSNE LUB DROBIOWE GOTOWE DO SPOŻYCIA przez osoby w gospodarstwie domowym?) (sep) Inny członek gospodarstwa domowego (sep) CONVENIENCE</t>
  </si>
  <si>
    <t>PG4_4. Inny członek gospodarstwa domowego (Jak często jedzone są PRODUKTY MIĘSNE LUB DROBIOWE GOTOWE DO SPOŻYCIA przez osoby w gospodarstwie domowym?) (sep) Inny członek gospodarstwa domowego (sep) CONVENIENCE</t>
  </si>
  <si>
    <t>Table 146 / PH4_1. Ja (Jak często jedzone są PRODUKTY MIĘSNE LUB DROBIOWE GOTOWE DO PODGRZANIA przez osoby w gospodarstwie domowym?) (sep) Ja (sep) MIĘSO SEMI</t>
  </si>
  <si>
    <t>PH4_1. Ja (Jak często jedzone są PRODUKTY MIĘSNE LUB DROBIOWE GOTOWE DO PODGRZANIA przez osoby w gospodarstwie domowym?) (sep) Ja (sep) MIĘSO SEMI</t>
  </si>
  <si>
    <t>Table 147 / PH4_2. Mąż\żona\partner\partnerka (Jak często jedzone są PRODUKTY MIĘSNE LUB DROBIOWE GOTOWE DO PODGRZANIA przez osoby w gospodarstwie domowym?) (sep) Mąż\żona\partner\partnerka (sep) MIĘSO SEMI</t>
  </si>
  <si>
    <t>PH4_2. Mąż\żona\partner\partnerka (Jak często jedzone są PRODUKTY MIĘSNE LUB DROBIOWE GOTOWE DO PODGRZANIA przez osoby w gospodarstwie domowym?) (sep) Mąż\żona\partner\partnerka (sep) MIĘSO SEMI</t>
  </si>
  <si>
    <t>Table 148 / PH4_3. Dziecko (Jak często jedzone są PRODUKTY MIĘSNE LUB DROBIOWE GOTOWE DO PODGRZANIA przez osoby w gospodarstwie domowym?) (sep) Dziecko (sep) MIĘSO SEMI</t>
  </si>
  <si>
    <t>PH4_3. Dziecko (Jak często jedzone są PRODUKTY MIĘSNE LUB DROBIOWE GOTOWE DO PODGRZANIA przez osoby w gospodarstwie domowym?) (sep) Dziecko (sep) MIĘSO SEMI</t>
  </si>
  <si>
    <t>Table 149 / PH4_4. Inny członek gospodarstwa domowego (Jak często jedzone są PRODUKTY MIĘSNE LUB DROBIOWE GOTOWE DO PODGRZANIA przez osoby w gospodarstwie domowym?) (sep) Inny członek gospodarstwa domowego (sep) MIĘSO SEMI</t>
  </si>
  <si>
    <t>PH4_4. Inny członek gospodarstwa domowego (Jak często jedzone są PRODUKTY MIĘSNE LUB DROBIOWE GOTOWE DO PODGRZANIA przez osoby w gospodarstwie domowym?) (sep) Inny członek gospodarstwa domowego (sep) MIĘSO SEMI</t>
  </si>
  <si>
    <t>Table 150 / QA1. Wymień wszystkie marki WĘDLIN NA KANAPKĘ, które przychodzą Ci do głowy. (sep) WĘDLINY NA KANAPKĘ</t>
  </si>
  <si>
    <t>QA1. Wymień wszystkie marki WĘDLIN NA KANAPKĘ, które przychodzą Ci do głowy. (sep) WĘDLINY NA KANAPKĘ</t>
  </si>
  <si>
    <t>Kraina Wędlin</t>
  </si>
  <si>
    <t>Drodsed</t>
  </si>
  <si>
    <t>Baroni</t>
  </si>
  <si>
    <t>Kraina Mięsa</t>
  </si>
  <si>
    <t>Deluxe</t>
  </si>
  <si>
    <t>Mazury Ełk</t>
  </si>
  <si>
    <t>Rzeźnik</t>
  </si>
  <si>
    <t>Konspol</t>
  </si>
  <si>
    <t>Yano</t>
  </si>
  <si>
    <t>Inne</t>
  </si>
  <si>
    <t>nie znam żadnych</t>
  </si>
  <si>
    <t>Table 151 / QB1. Wymień wszystkie marki KIEŁBAS TRADYCYJNYCH, które przychodzą Ci do głowy. (sep) KIEŁBASY TRADYCYJNE</t>
  </si>
  <si>
    <t>QB1. Wymień wszystkie marki KIEŁBAS TRADYCYJNYCH, które przychodzą Ci do głowy. (sep) KIEŁBASY TRADYCYJNE</t>
  </si>
  <si>
    <t>Goodvalley</t>
  </si>
  <si>
    <t>Table 152 / QC1. Wymień wszystkie marki PARÓWEK, które przychodzą Ci do głowy. (sep) PARÓWKI</t>
  </si>
  <si>
    <t>QC1. Wymień wszystkie marki PARÓWEK, które przychodzą Ci do głowy. (sep) PARÓWKI</t>
  </si>
  <si>
    <t>Table 153 / QD1. Wymień wszystkie marki KIEŁBAS SUCHYCH, które przychodzą Ci do głowy. (sep) KIEŁBASY SUCHE</t>
  </si>
  <si>
    <t>QD1. Wymień wszystkie marki KIEŁBAS SUCHYCH, które przychodzą Ci do głowy. (sep) KIEŁBASY SUCHE</t>
  </si>
  <si>
    <t>Table 154 / QE1. Wymień wszystkie marki KABANOSÓW, które przychodzą Ci do głowy. (sep) KABANOSY</t>
  </si>
  <si>
    <t>QE1. Wymień wszystkie marki KABANOSÓW, które przychodzą Ci do głowy. (sep) KABANOSY</t>
  </si>
  <si>
    <t>Meaters</t>
  </si>
  <si>
    <t>Table 155 / QF1. Wymień wszystkie marki KONSERW MIĘSNYCH, które przychodzą Ci do głowy. (sep) KONSERWY MIĘSNE</t>
  </si>
  <si>
    <t>QF1. Wymień wszystkie marki KONSERW MIĘSNYCH, które przychodzą Ci do głowy. (sep) KONSERWY MIĘSNE</t>
  </si>
  <si>
    <t>Pamapol</t>
  </si>
  <si>
    <t>Profi</t>
  </si>
  <si>
    <t>M.E.A.L.</t>
  </si>
  <si>
    <t>Mispol</t>
  </si>
  <si>
    <t>Table 156 / QG1. Wymień wszystkie marki PRODUKTÓW MIĘSNYCH LUB DROBIOWYCH GOTOWYCH DO SPOŻYCIA, które przychodzą Ci do głowy. (sep) CONVENIENCE</t>
  </si>
  <si>
    <t>QG1. Wymień wszystkie marki PRODUKTÓW MIĘSNYCH LUB DROBIOWYCH GOTOWYCH DO SPOŻYCIA, które przychodzą Ci do głowy. (sep) CONVENIENCE</t>
  </si>
  <si>
    <t>Table 157 / QH1. Wymień wszystkie marki PRODUKTÓW MIĘSNYCH LUB DROBIOWYCH GOTOWYCH DO PODGRZANIA, które przychodzą Ci do głowy. - ToM. (sep) MIĘSO SEMI</t>
  </si>
  <si>
    <t>QH1. Wymień wszystkie marki PRODUKTÓW MIĘSNYCH LUB DROBIOWYCH GOTOWYCH DO PODGRZANIA, które przychodzą Ci do głowy. - ToM. (sep) MIĘSO SEMI</t>
  </si>
  <si>
    <t>Table 158 / QI1. Jakie marki wędlin, kiełbas, kabanosów, parówek, konserw, gotowych produktów \ półproduktów bądź innych wyrobów mięsnych Pan(i) zna? (sep) MARKI PARASOLOWE</t>
  </si>
  <si>
    <t>QI1. Jakie marki wędlin, kiełbas, kabanosów, parówek, konserw, gotowych produktów \ półproduktów bądź innych wyrobów mięsnych Pan(i) zna? (sep) MARKI PARASOLOWE</t>
  </si>
  <si>
    <t>Drosed</t>
  </si>
  <si>
    <t>Danie Express</t>
  </si>
  <si>
    <t>Nie znam żadnych</t>
  </si>
  <si>
    <t>Table 159 / QA3. Wskaż wszystkie marki WĘDLIN NA KANAPKĘ, które zdarzyło Ci się kiedykolwiek kupić. (sep) WĘDLINY NA KANAPKĘ</t>
  </si>
  <si>
    <t>QA3. Wskaż wszystkie marki WĘDLIN NA KANAPKĘ, które zdarzyło Ci się kiedykolwiek kupić. (sep) WĘDLINY NA KANAPKĘ</t>
  </si>
  <si>
    <t>Żadna z powyższych</t>
  </si>
  <si>
    <t>Table 160 / QB3. Wskaż wszystkie marki KIEŁBAS TRADYCYJNYCH, które zdarzyło Ci się kiedykolwiek kupić. (sep) KIEŁBASY TRADYCYJNE</t>
  </si>
  <si>
    <t>QB3. Wskaż wszystkie marki KIEŁBAS TRADYCYJNYCH, które zdarzyło Ci się kiedykolwiek kupić. (sep) KIEŁBASY TRADYCYJNE</t>
  </si>
  <si>
    <t>Table 161 / QC3. Wskaż wszystkie marki PARÓWEK, które zdarzyło Ci się kiedykolwiek kupić. (sep) PARÓWKI</t>
  </si>
  <si>
    <t>QC3. Wskaż wszystkie marki PARÓWEK, które zdarzyło Ci się kiedykolwiek kupić. (sep) PARÓWKI</t>
  </si>
  <si>
    <t>Table 162 / QD3. Wskaż wszystkie marki KIEŁBAS SUCHYCH, które zdarzyło Ci się kiedykolwiek kupić. (sep) KIEŁBASY SUCHE</t>
  </si>
  <si>
    <t>QD3. Wskaż wszystkie marki KIEŁBAS SUCHYCH, które zdarzyło Ci się kiedykolwiek kupić. (sep) KIEŁBASY SUCHE</t>
  </si>
  <si>
    <t>Table 163 / QE3. Wskaż wszystkie marki KABANOSÓW, które zdarzyło Ci się kiedykolwiek kupić. (sep) KABANOSY</t>
  </si>
  <si>
    <t>QE3. Wskaż wszystkie marki KABANOSÓW, które zdarzyło Ci się kiedykolwiek kupić. (sep) KABANOSY</t>
  </si>
  <si>
    <t>Table 164 / QF3. Wskaż wszystkie marki KONSERW MIĘSNYCH, które zdarzyło Ci się kiedykolwiek kupić. (sep) KONSERWY MIĘSNE</t>
  </si>
  <si>
    <t>QF3. Wskaż wszystkie marki KONSERW MIĘSNYCH, które zdarzyło Ci się kiedykolwiek kupić. (sep) KONSERWY MIĘSNE</t>
  </si>
  <si>
    <t>Table 165 / QG3. Wskaż wszystkie marki PRODUKTÓW MIĘSNYCH LUB DROBIOWYCH GOTOWYCH DO SPOŻYCIA, które zdarzyło Ci się kiedykolwiek kupić. (sep) CONVENIENCE</t>
  </si>
  <si>
    <t>QG3. Wskaż wszystkie marki PRODUKTÓW MIĘSNYCH LUB DROBIOWYCH GOTOWYCH DO SPOŻYCIA, które zdarzyło Ci się kiedykolwiek kupić. (sep) CONVENIENCE</t>
  </si>
  <si>
    <t>Table 166 / QH3. Wskaż wszystkie marki PRODUKTÓW MIĘSNYCH LUB DROBIOWYCH GOTOWYCH DO PODGRZANIA, które zdarzyło Ci się kiedykolwiek kupić. (sep) MIĘSO SEMI</t>
  </si>
  <si>
    <t>QH3. Wskaż wszystkie marki PRODUKTÓW MIĘSNYCH LUB DROBIOWYCH GOTOWYCH DO PODGRZANIA, które zdarzyło Ci się kiedykolwiek kupić. (sep) MIĘSO SEMI</t>
  </si>
  <si>
    <t>Table 167 / QI3. Produkty których z tych marek kupił(a) Pan(i) kiedykolwiek? (sep) MARKI PARASOLOWE</t>
  </si>
  <si>
    <t>QI3. Produkty których z tych marek kupił(a) Pan(i) kiedykolwiek? (sep) MARKI PARASOLOWE</t>
  </si>
  <si>
    <t>DUDA</t>
  </si>
  <si>
    <t>Table 168 / QA7. A którą markę WĘDLIN NA KANAPKĘ kupujesz jeśli ta, którą kupujesz najczęściej, jest niedostępna? (sep) WĘDLINY NA KANAPKĘ</t>
  </si>
  <si>
    <t>QA7. A którą markę WĘDLIN NA KANAPKĘ kupujesz jeśli ta, którą kupujesz najczęściej, jest niedostępna? (sep) WĘDLINY NA KANAPKĘ</t>
  </si>
  <si>
    <t>Nie kupuję w ogóle</t>
  </si>
  <si>
    <t>Table 169 / QB7. A którą markę KIEŁBAS TRADYCYJNYCH kupujesz jeśli ta, którą kupujesz najczęściej, jest niedostępna? (sep) KIEŁBASY TRADYCYJNE</t>
  </si>
  <si>
    <t>QB7. A którą markę KIEŁBAS TRADYCYJNYCH kupujesz jeśli ta, którą kupujesz najczęściej, jest niedostępna? (sep) KIEŁBASY TRADYCYJNE</t>
  </si>
  <si>
    <t>Table 170 / QC7.A którą markę PARÓWEK kupujesz jeśli ta, którą kupujesz najczęściej, jest niedostępna? (sep) PARÓWKI</t>
  </si>
  <si>
    <t>QC7.A którą markę PARÓWEK kupujesz jeśli ta, którą kupujesz najczęściej, jest niedostępna? (sep) PARÓWKI</t>
  </si>
  <si>
    <t>Table 171 / QD7. A którą markę KIEŁBAS SUCHYCH kupujesz jeśli ta, którą kupujesz najczęściej, jest niedostępna? (sep) KIEŁBASY SUCHE</t>
  </si>
  <si>
    <t>QD7. A którą markę KIEŁBAS SUCHYCH kupujesz jeśli ta, którą kupujesz najczęściej, jest niedostępna? (sep) KIEŁBASY SUCHE</t>
  </si>
  <si>
    <t>Table 172 / QE7. A którą markę KABANOSÓW kupujesz jeśli ta, którą kupujesz najczęściej, jest niedostępna? (sep) KABANOSY</t>
  </si>
  <si>
    <t>QE7. A którą markę KABANOSÓW kupujesz jeśli ta, którą kupujesz najczęściej, jest niedostępna? (sep) KABANOSY</t>
  </si>
  <si>
    <t>Table 173 / QF7. A którą markę KONSERW MIĘSNYCH kupujesz jeśli ta, którą kupujesz najczęściej, jest niedostępna? (sep) KONSERWY MIĘSNE</t>
  </si>
  <si>
    <t>QF7. A którą markę KONSERW MIĘSNYCH kupujesz jeśli ta, którą kupujesz najczęściej, jest niedostępna? (sep) KONSERWY MIĘSNE</t>
  </si>
  <si>
    <t>Table 174 / QG7. A którą markę PRODUKTÓW MIĘSNYCH LUB DROBIOWYCH GOTOWYCH DO SPOŻYCIA kupujesz jeśli ta, którą kupujesz najczęściej, jest niedostępna? (sep) CONVENIENCE</t>
  </si>
  <si>
    <t>QG7. A którą markę PRODUKTÓW MIĘSNYCH LUB DROBIOWYCH GOTOWYCH DO SPOŻYCIA kupujesz jeśli ta, którą kupujesz najczęściej, jest niedostępna? (sep) CONVENIENCE</t>
  </si>
  <si>
    <t>Table 175 / QH7. A którą markę PRODUKTÓW MIĘSNYCH LUB DROBIOWYCH GOTOWYCH DO PODGRZANIA kupujesz jeśli ta, którą kupujesz najczęściej, jest niedostępna? (sep) MIĘSO SEMI</t>
  </si>
  <si>
    <t>QH7. A którą markę PRODUKTÓW MIĘSNYCH LUB DROBIOWYCH GOTOWYCH DO PODGRZANIA kupujesz jeśli ta, którą kupujesz najczęściej, jest niedostępna? (sep) MIĘSO SEMI</t>
  </si>
  <si>
    <t>Table 176 / QI7. A którą markę kupuje Pan(i) gdy ta, którą kupuje Pan(i) najczęściej, jest niedostępna? (sep) MARKI PARASOLOWE</t>
  </si>
  <si>
    <t>QI7. A którą markę kupuje Pan(i) gdy ta, którą kupuje Pan(i) najczęściej, jest niedostępna? (sep) MARKI PARASOLOWE</t>
  </si>
  <si>
    <t>Table 177 / QA1. Wymień wszystkie marki WĘDLIN NA KANAPKĘ, które przychodzą Ci do głowy. (sep) WĘDLINY NA KANAPKĘ</t>
  </si>
  <si>
    <t>Animex</t>
  </si>
  <si>
    <t>Table 178 / QB1. Wymień wszystkie marki KIEŁBAS TRADYCYJNYCH, które przychodzą Ci do głowy. (sep) KIEŁBASY TRADYCYJNE</t>
  </si>
  <si>
    <t>Table 179 / QC1. Wymień wszystkie marki PARÓWEK, które przychodzą Ci do głowy. (sep) PARÓWKI</t>
  </si>
  <si>
    <t>Table 180 / QD1. Wymień wszystkie marki KIEŁBAS SUCHYCH, które przychodzą Ci do głowy. (sep) KIEŁBASY SUCHE</t>
  </si>
  <si>
    <t>Table 181 / QE1. Wymień wszystkie marki KABANOSÓW, które przychodzą Ci do głowy. (sep) KABANOSY</t>
  </si>
  <si>
    <t>Table 182 / QF1. Wymień wszystkie marki KONSERW MIĘSNYCH, które przychodzą Ci do głowy. (sep) KONSERWY MIĘSNE</t>
  </si>
  <si>
    <t>Table 183 / QG1. Wymień wszystkie marki PRODUKTÓW MIĘSNYCH LUB DROBIOWYCH GOTOWYCH DO SPOŻYCIA, które przychodzą Ci do głowy. (sep) CONVENIENCE</t>
  </si>
  <si>
    <t>Bar</t>
  </si>
  <si>
    <t>Table 184 / QH1. Wymień wszystkie marki PRODUKTÓW MIĘSNYCH LUB DROBIOWYCH GOTOWYCH DO PODGRZANIA, które przychodzą Ci do głowy. - ToM. (sep) MIĘSO SEMI</t>
  </si>
  <si>
    <t>Table 185 / QI1. Jakie marki wędlin, kiełbas, kabanosów, parówek, konserw, gotowych produktów \ półproduktów bądź innych wyrobów mięsnych Pan(i) zna? (sep) MARKI PARASOLOWE</t>
  </si>
  <si>
    <t>Table 186 / QA3. Wskaż wszystkie marki WĘDLIN NA KANAPKĘ, które zdarzyło Ci się kiedykolwiek kupić. (sep) WĘDLINY NA KANAPKĘ</t>
  </si>
  <si>
    <t>Table 187 / QB3. Wskaż wszystkie marki KIEŁBAS TRADYCYJNYCH, które zdarzyło Ci się kiedykolwiek kupić. (sep) KIEŁBASY TRADYCYJNE</t>
  </si>
  <si>
    <t>Table 188 / QC3. Wskaż wszystkie marki PARÓWEK, które zdarzyło Ci się kiedykolwiek kupić. (sep) PARÓWKI</t>
  </si>
  <si>
    <t>Table 189 / QD3. Wskaż wszystkie marki KIEŁBAS SUCHYCH, które zdarzyło Ci się kiedykolwiek kupić. (sep) KIEŁBASY SUCHE</t>
  </si>
  <si>
    <t>Table 190 / QE3. Wskaż wszystkie marki KABANOSÓW, które zdarzyło Ci się kiedykolwiek kupić. (sep) KABANOSY</t>
  </si>
  <si>
    <t>Table 191 / QF3. Wskaż wszystkie marki KONSERW MIĘSNYCH, które zdarzyło Ci się kiedykolwiek kupić. (sep) KONSERWY MIĘSNE</t>
  </si>
  <si>
    <t>Table 192 / QG3. Wskaż wszystkie marki PRODUKTÓW MIĘSNYCH LUB DROBIOWYCH GOTOWYCH DO SPOŻYCIA, które zdarzyło Ci się kiedykolwiek kupić. (sep) CONVENIENCE</t>
  </si>
  <si>
    <t>Table 193 / QH3. Wskaż wszystkie marki PRODUKTÓW MIĘSNYCH LUB DROBIOWYCH GOTOWYCH DO PODGRZANIA, które zdarzyło Ci się kiedykolwiek kupić. (sep) MIĘSO SEMI</t>
  </si>
  <si>
    <t>Table 194 / QI3. Produkty których z tych marek kupił(a) Pan(i) kiedykolwiek? (sep) MARKI PARASOLOWE</t>
  </si>
  <si>
    <t>Table 195 / QA7. A którą markę WĘDLIN NA KANAPKĘ kupujesz jeśli ta, którą kupujesz najczęściej, jest niedostępna? (sep) WĘDLINY NA KANAPKĘ</t>
  </si>
  <si>
    <t>Table 196 / QB7. A którą markę KIEŁBAS TRADYCYJNYCH kupujesz jeśli ta, którą kupujesz najczęściej, jest niedostępna? (sep) KIEŁBASY TRADYCYJNE</t>
  </si>
  <si>
    <t>Table 197 / QC7.A którą markę PARÓWEK kupujesz jeśli ta, którą kupujesz najczęściej, jest niedostępna? (sep) PARÓWKI</t>
  </si>
  <si>
    <t>Table 198 / QD7. A którą markę KIEŁBAS SUCHYCH kupujesz jeśli ta, którą kupujesz najczęściej, jest niedostępna? (sep) KIEŁBASY SUCHE</t>
  </si>
  <si>
    <t>Table 199 / QE7. A którą markę KABANOSÓW kupujesz jeśli ta, którą kupujesz najczęściej, jest niedostępna? (sep) KABANOSY</t>
  </si>
  <si>
    <t>Table 200 / QF7. A którą markę KONSERW MIĘSNYCH kupujesz jeśli ta, którą kupujesz najczęściej, jest niedostępna? (sep) KONSERWY MIĘSNE</t>
  </si>
  <si>
    <t>Table 201 / QG7. A którą markę PRODUKTÓW MIĘSNYCH LUB DROBIOWYCH GOTOWYCH DO SPOŻYCIA kupujesz jeśli ta, którą kupujesz najczęściej, jest niedostępna? (sep) CONVENIENCE</t>
  </si>
  <si>
    <t>Table 202 / QH7. A którą markę PRODUKTÓW MIĘSNYCH LUB DROBIOWYCH GOTOWYCH DO PODGRZANIA kupujesz jeśli ta, którą kupujesz najczęściej, jest niedostępna? (sep) MIĘSO SEMI</t>
  </si>
  <si>
    <t>Table 203 / QI7. A którą markę kupuje Pan(i) gdy ta, którą kupuje Pan(i) najczęściej, jest niedostępna? (sep) MARKI PARASOLOWE</t>
  </si>
  <si>
    <t>Table 204 / QA9B. A której z poniższych marek WĘDLIN NA KANAPKĘ, nigdy byś nie kupił? (sep) WĘDLINY NA KANAPKĘ</t>
  </si>
  <si>
    <t>QA9B. A której z poniższych marek WĘDLIN NA KANAPKĘ, nigdy byś nie kupił? (sep) WĘDLINY NA KANAPKĘ</t>
  </si>
  <si>
    <t>Mógłbym(mogłabym) kupić z każdą z tych marek</t>
  </si>
  <si>
    <t>Table 205 / QB9B. A której z poniższych marek KIEŁBAS TRADYCYJNYCH, nigdy byś nie kupił? (sep) KIEŁBASY TRADYCYJNE</t>
  </si>
  <si>
    <t>QB9B. A której z poniższych marek KIEŁBAS TRADYCYJNYCH, nigdy byś nie kupił? (sep) KIEŁBASY TRADYCYJNE</t>
  </si>
  <si>
    <t>Table 206 / QC9B. A której z poniższych marek PARÓWEK, nigdy byś nie kupił? (sep) PARÓWKI</t>
  </si>
  <si>
    <t>QC9B. A której z poniższych marek PARÓWEK, nigdy byś nie kupił? (sep) PARÓWKI</t>
  </si>
  <si>
    <t>Table 207 / QD9B. A której z poniższych marek KIEŁBAS SUCHYCH, nigdy byś nie kupił? (sep) KIEŁBASE SUCHE</t>
  </si>
  <si>
    <t>QD9B. A której z poniższych marek KIEŁBAS SUCHYCH, nigdy byś nie kupił? (sep) KIEŁBASE SUCHE</t>
  </si>
  <si>
    <t>Table 208 / QE9B. A której z poniższych marek KABANOSÓW, nigdy byś nie kupił? (sep) KABANOSY</t>
  </si>
  <si>
    <t>QE9B. A której z poniższych marek KABANOSÓW, nigdy byś nie kupił? (sep) KABANOSY</t>
  </si>
  <si>
    <t>Table 209 / QF9B. A której z poniższych marek KONSERW MIĘSNYCH, nigdy byś nie kupił? (sep) KONSERWY MIĘSNE</t>
  </si>
  <si>
    <t>QF9B. A której z poniższych marek KONSERW MIĘSNYCH, nigdy byś nie kupił? (sep) KONSERWY MIĘSNE</t>
  </si>
  <si>
    <t>Table 210 / QG9B. A której z poniższych marek PRODUKTÓW MIĘSNYCH LUB DROBIOWYCH GOTOWYCH DO SPOŻYCIA, nigdy byś nie kupił? (sep) CONVENIENCE</t>
  </si>
  <si>
    <t>QG9B. A której z poniższych marek PRODUKTÓW MIĘSNYCH LUB DROBIOWYCH GOTOWYCH DO SPOŻYCIA, nigdy byś nie kupił? (sep) CONVENIENCE</t>
  </si>
  <si>
    <t>Table 211 / QH9B. A której z poniższych marek PRODUKTÓW MIĘSNYCH LUB DROBIOWYCH GOTOWYCH DO PODGRZANIA, nigdy byś nie kupił? (sep) MIĘSO SEMI</t>
  </si>
  <si>
    <t>QH9B. A której z poniższych marek PRODUKTÓW MIĘSNYCH LUB DROBIOWYCH GOTOWYCH DO PODGRZANIA, nigdy byś nie kupił? (sep) MIĘSO SEMI</t>
  </si>
  <si>
    <t>Table 212 / QI9B. A której z poniższych marek wędlin, kiełbas, kabanosów, parówek, konserw, gotowych produktów \ półproduktów lub innych wyrobów mięsnych., nigdy byś nie kupił? (sep) MARKI PARASOLOWE</t>
  </si>
  <si>
    <t>QI9B. A której z poniższych marek wędlin, kiełbas, kabanosów, parówek, konserw, gotowych produktów \ półproduktów lub innych wyrobów mięsnych., nigdy byś nie kupił? (sep) MARKI PARASOLOWE</t>
  </si>
  <si>
    <t>Table 213 / WSKA_KRA. WĘDLINY NA KANAPKĘ - podstawowe wskaźniki - KRAKUS</t>
  </si>
  <si>
    <t>SOKOLOW</t>
  </si>
  <si>
    <t>TARCZYNSKI</t>
  </si>
  <si>
    <t>Table 214 / WSKB_KRA. KIEŁBASY TRADYCYJNE - podstawowe wskaźniki - KRAKUS</t>
  </si>
  <si>
    <t>Table 215 / WSKC_KRA. PARÓWKI - podstawowe wskaźniki - KRAKUS</t>
  </si>
  <si>
    <t xml:space="preserve">        </t>
  </si>
  <si>
    <t>Table 216 / WSKD_KRA. KIEŁBASY SUCHE - podstawowe wskaźniki - KRAKUS</t>
  </si>
  <si>
    <t>Table 217 / WSKE_KRA. KABANOSY - podstawowe wskaźniki - KRAKUS</t>
  </si>
  <si>
    <t>Table 218 / WSKF_KRA. KONSERWY MIĘSNE - podstawowe wskaźniki - KRAKUS</t>
  </si>
  <si>
    <t>PIKOK</t>
  </si>
  <si>
    <t>Table 219 / WSKG_MOR. CONVENIENCE - podstawowe wskaźniki - MORLINY</t>
  </si>
  <si>
    <t>KRAINAMIESA</t>
  </si>
  <si>
    <t>DROSED</t>
  </si>
  <si>
    <t>DANIEEXPRESS</t>
  </si>
  <si>
    <t>Table 220 / WSKH_MOR. MIĘSO SEMI - podstawowe wskaźniki - MORLINY</t>
  </si>
  <si>
    <t>INDYKPOL</t>
  </si>
  <si>
    <t>Table 221 / WSKI_KRA. MARKI PARASOLOWE - podstawowe wskaźniki - KRAKUS</t>
  </si>
  <si>
    <t>Table 222 / QA5. Wskaż wszystkie marki WĘDLIN NA KANAPKĘ, które zdarzyło Ci się kupić w ostatnim miesiącu. (sep) WĘDLINY NA KANAPKĘ</t>
  </si>
  <si>
    <t>QA5. Wskaż wszystkie marki WĘDLIN NA KANAPKĘ, które zdarzyło Ci się kupić w ostatnim miesiącu. (sep) WĘDLINY NA KANAPKĘ</t>
  </si>
  <si>
    <t>Table 223 / QB5. Wskaż wszystkie marki KIEŁBAS TRADYCYJNYCH, które zdarzyło Ci się kupić w ostatnim miesiącu. (sep) KIEŁBASY TRADYCYJNE</t>
  </si>
  <si>
    <t>QB5. Wskaż wszystkie marki KIEŁBAS TRADYCYJNYCH, które zdarzyło Ci się kupić w ostatnim miesiącu. (sep) KIEŁBASY TRADYCYJNE</t>
  </si>
  <si>
    <t>Table 224 / QC5. Wskaż wszystkie marki PARÓWEK, które zdarzyło Ci się kupić w ostatnim miesiącu. (sep) PARÓWKI</t>
  </si>
  <si>
    <t>QC5. Wskaż wszystkie marki PARÓWEK, które zdarzyło Ci się kupić w ostatnim miesiącu. (sep) PARÓWKI</t>
  </si>
  <si>
    <t>Table 225 / QD5. Wskaż wszystkie marki KIEŁBAS SUCHYCH, które zdarzyło Ci się kupić w ostatnim miesiącu. (sep) KIEŁBASY SUCHE</t>
  </si>
  <si>
    <t>QD5. Wskaż wszystkie marki KIEŁBAS SUCHYCH, które zdarzyło Ci się kupić w ostatnim miesiącu. (sep) KIEŁBASY SUCHE</t>
  </si>
  <si>
    <t>Table 226 / QE5. Wskaż wszystkie marki KABANOSÓW, które zdarzyło Ci się kupić w ostatnim miesiącu. (sep) KABANOSY</t>
  </si>
  <si>
    <t>QE5. Wskaż wszystkie marki KABANOSÓW, które zdarzyło Ci się kupić w ostatnim miesiącu. (sep) KABANOSY</t>
  </si>
  <si>
    <t>Table 227 / QF5. Wskaż wszystkie marki KONSERW MIĘSNYCH, które zdarzyło Ci się kupić w ostatnim miesiącu. (sep) KONSERWY MIĘSNE</t>
  </si>
  <si>
    <t>QF5. Wskaż wszystkie marki KONSERW MIĘSNYCH, które zdarzyło Ci się kupić w ostatnim miesiącu. (sep) KONSERWY MIĘSNE</t>
  </si>
  <si>
    <t>Table 228 / QG5. Wskaż wszystkie marki PRODUKTÓW MIĘSNYCH LUB DROBIOWYCH GOTOWYCH DO SPOŻYCIA, które zdarzyło Ci się kupić w ostatnim miesiącu. (sep) CONVENIENCE</t>
  </si>
  <si>
    <t>QG5. Wskaż wszystkie marki PRODUKTÓW MIĘSNYCH LUB DROBIOWYCH GOTOWYCH DO SPOŻYCIA, które zdarzyło Ci się kupić w ostatnim miesiącu. (sep) CONVENIENCE</t>
  </si>
  <si>
    <t>Table 229 / QH5. Wskaż wszystkie marki PRODUKTÓW MIĘSNYCH LUB DROBIOWYCH GOTOWYCH DO PODGRZANIA, które zdarzyło Ci się kupić w ostatnim miesiącu. (sep) MIĘSO SEMI</t>
  </si>
  <si>
    <t>QH5. Wskaż wszystkie marki PRODUKTÓW MIĘSNYCH LUB DROBIOWYCH GOTOWYCH DO PODGRZANIA, które zdarzyło Ci się kupić w ostatnim miesiącu. (sep) MIĘSO SEMI</t>
  </si>
  <si>
    <t>Table 230 / QI5. Produkty których z tych marek kupił(a) Pan(i) w ostatnim miesiącu. (sep) MARKI PARASOLOWE</t>
  </si>
  <si>
    <t>QI5. Produkty których z tych marek kupił(a) Pan(i) w ostatnim miesiącu. (sep) MARKI PARASOLOWE</t>
  </si>
  <si>
    <t>Table 231 / QA7. A którą markę WĘDLIN NA KANAPKĘ kupujesz jeśli ta, którą kupujesz najczęściej, jest niedostępna? (sep) WĘDLINY NA KANAPKĘ</t>
  </si>
  <si>
    <t>Table 232 / QB7. A którą markę KIEŁBAS TRADYCYJNYCH kupujesz jeśli ta, którą kupujesz najczęściej, jest niedostępna? (sep) KIEŁBASY TRADYCYJNE</t>
  </si>
  <si>
    <t>Table 233 / QC7.A którą markę PARÓWEK kupujesz jeśli ta, którą kupujesz najczęściej, jest niedostępna? (sep) PARÓWKI</t>
  </si>
  <si>
    <t>Table 234 / QD7. A którą markę KIEŁBAS SUCHYCH kupujesz jeśli ta, którą kupujesz najczęściej, jest niedostępna? (sep) KIEŁBASY SUCHE</t>
  </si>
  <si>
    <t>Table 235 / QE7. A którą markę KABANOSÓW kupujesz jeśli ta, którą kupujesz najczęściej, jest niedostępna? (sep) KABANOSY</t>
  </si>
  <si>
    <t>Table 236 / QF7. A którą markę KONSERW MIĘSNYCH kupujesz jeśli ta, którą kupujesz najczęściej, jest niedostępna? (sep) KONSERWY MIĘSNE</t>
  </si>
  <si>
    <t>Table 237 / QG7. A którą markę PRODUKTÓW MIĘSNYCH LUB DROBIOWYCH GOTOWYCH DO SPOŻYCIA kupujesz jeśli ta, którą kupujesz najczęściej, jest niedostępna? (sep) CONVENIENCE</t>
  </si>
  <si>
    <t>Table 238 / QH7. A którą markę PRODUKTÓW MIĘSNYCH LUB DROBIOWYCH GOTOWYCH DO PODGRZANIA kupujesz jeśli ta, którą kupujesz najczęściej, jest niedostępna? (sep) MIĘSO SEMI</t>
  </si>
  <si>
    <t>Grill &amp; Fun</t>
  </si>
  <si>
    <t>Rzeznik</t>
  </si>
  <si>
    <t>Table 239 / QI7. A którą markę kupuje Pan(i) gdy ta, którą kupuje Pan(i) najczęściej, jest niedostępna? (sep) MARKI PARASOLOWE</t>
  </si>
  <si>
    <t>Table 240 / Q13A. Krakus - wizerunek (sep) Wędliny na kanapkę</t>
  </si>
  <si>
    <t xml:space="preserve">                 </t>
  </si>
  <si>
    <t>BALCERZAK</t>
  </si>
  <si>
    <t>KONSPOL</t>
  </si>
  <si>
    <t>OLEWNIK</t>
  </si>
  <si>
    <t>KRAINA(spc)WĘDLIN</t>
  </si>
  <si>
    <t>BARONI</t>
  </si>
  <si>
    <t>DELUXE</t>
  </si>
  <si>
    <t>DROBIMEX</t>
  </si>
  <si>
    <t>DULANO</t>
  </si>
  <si>
    <t>YANO</t>
  </si>
  <si>
    <t>Q13A. Krakus - wizerunek (sep) Wędliny na kanapkę</t>
  </si>
  <si>
    <t>{Produkty} tej marki są inne niż {produktów} pozostałych marek</t>
  </si>
  <si>
    <t>Table 241 / Q13B. Krakus - wizerunek (sep) Kiełbasy tradycyjne</t>
  </si>
  <si>
    <t>Q13B. Krakus - wizerunek (sep) Kiełbasy tradycyjne</t>
  </si>
  <si>
    <t>Table 242 / Q13C. Berlinki - wizerunek (sep) Parówki</t>
  </si>
  <si>
    <t>JEDYNKI</t>
  </si>
  <si>
    <t>SOKOLIKI</t>
  </si>
  <si>
    <t>PIRATKI</t>
  </si>
  <si>
    <t>Q13C. Berlinki - wizerunek (sep) Parówki</t>
  </si>
  <si>
    <t>Table 243 / Q13D. Krakus - wizerunek (sep) Kiełbasy suche</t>
  </si>
  <si>
    <t>Q13D. Krakus - wizerunek (sep) Kiełbasy suche</t>
  </si>
  <si>
    <t>Table 244 / Q13E. Krakus - wizerunek (sep) Kabanosy</t>
  </si>
  <si>
    <t>Q13E. Krakus - wizerunek (sep) Kabanosy</t>
  </si>
  <si>
    <t>Table 245 / Q13F. Krakus - wizerunek (sep) Konserwy mięsne</t>
  </si>
  <si>
    <t>PROFI</t>
  </si>
  <si>
    <t>MISPOL</t>
  </si>
  <si>
    <t>PAMAPOL</t>
  </si>
  <si>
    <t>Q13F. Krakus - wizerunek (sep) Konserwy mięsne</t>
  </si>
  <si>
    <t>Table 246 / Q13G. Morliny - wizerunek (sep) Convenienice</t>
  </si>
  <si>
    <t xml:space="preserve">                </t>
  </si>
  <si>
    <t>BAR</t>
  </si>
  <si>
    <t>KRAINA(spc)MIĘSA</t>
  </si>
  <si>
    <t>Q13G. Morliny - wizerunek (sep) Convenienice</t>
  </si>
  <si>
    <t>Table 247 / Q13H. Krakus - wizerunek (sep) Mięso Semi</t>
  </si>
  <si>
    <t xml:space="preserve">               </t>
  </si>
  <si>
    <t>RZEŹNIK</t>
  </si>
  <si>
    <t>GOOD(spc)VALLEY</t>
  </si>
  <si>
    <t>Q13H. Krakus - wizerunek (sep) Mięso Semi</t>
  </si>
  <si>
    <t>Table 248 / Q13I. Krakus - wizerunek (sep) Marki parasolowe</t>
  </si>
  <si>
    <t>Q13I. Krakus - wizerunek (sep) Marki parasolowe</t>
  </si>
  <si>
    <t>Produkty tej marki są inne niż produkty pozostałych marek</t>
  </si>
  <si>
    <t>Produkty tej marki są najwyższej jakości</t>
  </si>
  <si>
    <t>Produkty tej marki są naturalne</t>
  </si>
  <si>
    <t>Produkty tej marki są warte swojej ceny</t>
  </si>
  <si>
    <t>Produkty tej marki są wszędzie dostępne</t>
  </si>
  <si>
    <t>Produkty tej marki są wzorem dobrych produktów</t>
  </si>
  <si>
    <t>Produkty tej marki świetnie smakują</t>
  </si>
  <si>
    <t>To marka, która ma szeroką ofertę produktów</t>
  </si>
  <si>
    <t>Table 249 / Q13A. Krakus - wizerunek (sep) Wędliny na kanapkę</t>
  </si>
  <si>
    <t>KRAINA WĘDLIN</t>
  </si>
  <si>
    <t>DULAND</t>
  </si>
  <si>
    <t>Table 250 / Q13B. Krakus - wizerunek (sep) Kiełbasy tradycyjne</t>
  </si>
  <si>
    <t>Table 251 / Q13C. Berlinki - wizerunek (sep) Parówki</t>
  </si>
  <si>
    <t>Table 252 / Q13D. Krakus - wizerunek (sep) Kiełbasy suche</t>
  </si>
  <si>
    <t>Table 253 / Q13E. Krakus - wizerunek (sep) Kabanosy</t>
  </si>
  <si>
    <t>MEATERS</t>
  </si>
  <si>
    <t>Table 254 / Q13F. Krakus - wizerunek (sep) Konserwy mięsne</t>
  </si>
  <si>
    <t>MEAL</t>
  </si>
  <si>
    <t>Table 255 / Q13G. Morliny - wizerunek (sep) Convenienice</t>
  </si>
  <si>
    <t>KRAINA MIĘSA</t>
  </si>
  <si>
    <t>Table 256 / Q13H. Krakus - wizerunek (sep) Mięso Semi</t>
  </si>
  <si>
    <t>GOOD VALLEY</t>
  </si>
  <si>
    <t>Table 257 / Q13I. Krakus - wizerunek (sep) Marki parasolowe</t>
  </si>
  <si>
    <t>Table 258 / PROFDEM_A. Profile demograficzne (sep) WĘDLINY NA KANAPKĘ</t>
  </si>
  <si>
    <t>PROFDEM_A. Profile demograficzne (sep) WĘDLINY NA KANAPKĘ</t>
  </si>
  <si>
    <t>Table 259 / PROFDEM_B. Profile demograficzne (sep) KIEŁBASY TRADYCYJNE</t>
  </si>
  <si>
    <t>PROFDEM_B. Profile demograficzne (sep) KIEŁBASY TRADYCYJNE</t>
  </si>
  <si>
    <t>Table 260 / PROFDEM_C. Profile demograficzne (sep) PARÓWKI</t>
  </si>
  <si>
    <t>PROFDEM_C. Profile demograficzne (sep) PARÓWKI</t>
  </si>
  <si>
    <t>Table 261 / PROFDEM_D. Profile demograficzne (sep) KIEŁBASY SUCHE</t>
  </si>
  <si>
    <t>PROFDEM_D. Profile demograficzne (sep) KIEŁBASY SUCHE</t>
  </si>
  <si>
    <t>Table 262 / PROFDEM_E. Profile demograficzne (sep) KABANOSY</t>
  </si>
  <si>
    <t>PROFDEM_E. Profile demograficzne (sep) KABANOSY</t>
  </si>
  <si>
    <t>Table 263 / PROFDEM_F. Profile demograficzne (sep) KONSERWY MIĘSNE</t>
  </si>
  <si>
    <t>PROFDEM_F. Profile demograficzne (sep) KONSERWY MIĘSNE</t>
  </si>
  <si>
    <t>Table 264 / PROFDEM_G. Profile demograficzne (sep) CONVENIENCE</t>
  </si>
  <si>
    <t>PROFDEM_G. Profile demograficzne (sep) CONVENIENCE</t>
  </si>
  <si>
    <t>Table 265 / PROFDEM_H. Profile demograficzne (sep) MIĘSO SEMI</t>
  </si>
  <si>
    <t>PROFDEM_H. Profile demograficzne (sep) MIĘSO SEMI</t>
  </si>
  <si>
    <t>Table 266 / PROFDEM_I. Profile demograficzne (sep) MARKI PARASOLOWE</t>
  </si>
  <si>
    <t>PROFDEM_I. Profile demograficzne (sep) MARKI PARASOLOWE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</si>
  <si>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</si>
  <si>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</si>
  <si>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</si>
  <si>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</si>
  <si>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</si>
  <si>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</si>
  <si>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</si>
  <si>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&gt;&gt;</t>
  </si>
  <si>
    <t>Table 1</t>
  </si>
  <si>
    <t>Table 2</t>
  </si>
  <si>
    <t>Table 3</t>
  </si>
  <si>
    <t>Wielkość</t>
  </si>
  <si>
    <t>Table 4</t>
  </si>
  <si>
    <t>Liczba</t>
  </si>
  <si>
    <t>Table 5</t>
  </si>
  <si>
    <t>Sytuacja</t>
  </si>
  <si>
    <t>Table 6</t>
  </si>
  <si>
    <t>Dzieci</t>
  </si>
  <si>
    <t>Table 7</t>
  </si>
  <si>
    <t>Table 8</t>
  </si>
  <si>
    <t>Ocena</t>
  </si>
  <si>
    <t>Table 9</t>
  </si>
  <si>
    <t>Status</t>
  </si>
  <si>
    <t>Table 10</t>
  </si>
  <si>
    <t>Miesięczne</t>
  </si>
  <si>
    <t>Table 11</t>
  </si>
  <si>
    <t>P1</t>
  </si>
  <si>
    <t>Table 12</t>
  </si>
  <si>
    <t>QA10A</t>
  </si>
  <si>
    <t>Table 13</t>
  </si>
  <si>
    <t>QB10A</t>
  </si>
  <si>
    <t>Table 14</t>
  </si>
  <si>
    <t>QD10A</t>
  </si>
  <si>
    <t>Table 15</t>
  </si>
  <si>
    <t>QC10A</t>
  </si>
  <si>
    <t>Table 16</t>
  </si>
  <si>
    <t>QE10A</t>
  </si>
  <si>
    <t>Table 17</t>
  </si>
  <si>
    <t>QF10A</t>
  </si>
  <si>
    <t>Table 18</t>
  </si>
  <si>
    <t>QG10A</t>
  </si>
  <si>
    <t>Table 19</t>
  </si>
  <si>
    <t>QH10A</t>
  </si>
  <si>
    <t>Table 20</t>
  </si>
  <si>
    <t>QA10B</t>
  </si>
  <si>
    <t>Table 21</t>
  </si>
  <si>
    <t>QB10B</t>
  </si>
  <si>
    <t>Table 22</t>
  </si>
  <si>
    <t>QD10B</t>
  </si>
  <si>
    <t>Table 23</t>
  </si>
  <si>
    <t>QC10B</t>
  </si>
  <si>
    <t>Table 24</t>
  </si>
  <si>
    <t>QE10B</t>
  </si>
  <si>
    <t>Table 25</t>
  </si>
  <si>
    <t>QF10B</t>
  </si>
  <si>
    <t>Table 26</t>
  </si>
  <si>
    <t>QG10B</t>
  </si>
  <si>
    <t>Table 27</t>
  </si>
  <si>
    <t>QH10B</t>
  </si>
  <si>
    <t>Table 28</t>
  </si>
  <si>
    <t>QA11FULL</t>
  </si>
  <si>
    <t>Table 29</t>
  </si>
  <si>
    <t>QA11</t>
  </si>
  <si>
    <t>Table 30</t>
  </si>
  <si>
    <t>QA11 (1)</t>
  </si>
  <si>
    <t>Table 31</t>
  </si>
  <si>
    <t>QB11FULL</t>
  </si>
  <si>
    <t>Table 32</t>
  </si>
  <si>
    <t>QB11</t>
  </si>
  <si>
    <t>Table 33</t>
  </si>
  <si>
    <t>QB11 (1)</t>
  </si>
  <si>
    <t>Table 34</t>
  </si>
  <si>
    <t>QD11FULL</t>
  </si>
  <si>
    <t>Table 35</t>
  </si>
  <si>
    <t>QD11</t>
  </si>
  <si>
    <t>Table 36</t>
  </si>
  <si>
    <t>QD11 (1)</t>
  </si>
  <si>
    <t>Table 37</t>
  </si>
  <si>
    <t>QC11FULL</t>
  </si>
  <si>
    <t>Table 38</t>
  </si>
  <si>
    <t>QC11</t>
  </si>
  <si>
    <t>Table 39</t>
  </si>
  <si>
    <t>QC11 (1)</t>
  </si>
  <si>
    <t>Table 40</t>
  </si>
  <si>
    <t>QE11FULL</t>
  </si>
  <si>
    <t>Table 41</t>
  </si>
  <si>
    <t>QE11</t>
  </si>
  <si>
    <t>Table 42</t>
  </si>
  <si>
    <t>QE11 (1)</t>
  </si>
  <si>
    <t>Table 43</t>
  </si>
  <si>
    <t>QF11FULL</t>
  </si>
  <si>
    <t>Table 44</t>
  </si>
  <si>
    <t>QF11</t>
  </si>
  <si>
    <t>Table 45</t>
  </si>
  <si>
    <t>QF11 (1)</t>
  </si>
  <si>
    <t>Table 46</t>
  </si>
  <si>
    <t>QG11FULL</t>
  </si>
  <si>
    <t>Table 47</t>
  </si>
  <si>
    <t>QG11</t>
  </si>
  <si>
    <t>Table 48</t>
  </si>
  <si>
    <t>QG11 (1)</t>
  </si>
  <si>
    <t>Table 49</t>
  </si>
  <si>
    <t>QH11FULL</t>
  </si>
  <si>
    <t>Table 50</t>
  </si>
  <si>
    <t>QH11</t>
  </si>
  <si>
    <t>Table 51</t>
  </si>
  <si>
    <t>QH11 (1)</t>
  </si>
  <si>
    <t>Table 52</t>
  </si>
  <si>
    <t>QA12</t>
  </si>
  <si>
    <t>Table 53</t>
  </si>
  <si>
    <t>QB12</t>
  </si>
  <si>
    <t>Table 54</t>
  </si>
  <si>
    <t>QD12</t>
  </si>
  <si>
    <t>Table 55</t>
  </si>
  <si>
    <t>QC12</t>
  </si>
  <si>
    <t>Table 56</t>
  </si>
  <si>
    <t>QE12</t>
  </si>
  <si>
    <t>Table 57</t>
  </si>
  <si>
    <t>QF12</t>
  </si>
  <si>
    <t>Table 58</t>
  </si>
  <si>
    <t>QG12</t>
  </si>
  <si>
    <t>Table 59</t>
  </si>
  <si>
    <t>QH12</t>
  </si>
  <si>
    <t>Table 60</t>
  </si>
  <si>
    <t>P1 (1)</t>
  </si>
  <si>
    <t>Table 61</t>
  </si>
  <si>
    <t>P1 (2)</t>
  </si>
  <si>
    <t>Table 62</t>
  </si>
  <si>
    <t>P1 (3)</t>
  </si>
  <si>
    <t>Table 63</t>
  </si>
  <si>
    <t>P1 (4)</t>
  </si>
  <si>
    <t>Table 64</t>
  </si>
  <si>
    <t>P1 (5)</t>
  </si>
  <si>
    <t>Table 65</t>
  </si>
  <si>
    <t>P1 (6)</t>
  </si>
  <si>
    <t>Table 66</t>
  </si>
  <si>
    <t>P1 (7)</t>
  </si>
  <si>
    <t>Table 67</t>
  </si>
  <si>
    <t>P1 (8)</t>
  </si>
  <si>
    <t>Table 68</t>
  </si>
  <si>
    <t>WSKA_KRA</t>
  </si>
  <si>
    <t>Table 69</t>
  </si>
  <si>
    <t>WSKA_MOR</t>
  </si>
  <si>
    <t>Table 70</t>
  </si>
  <si>
    <t>WSKA_SOK</t>
  </si>
  <si>
    <t>Table 71</t>
  </si>
  <si>
    <t>WSKA_TAR</t>
  </si>
  <si>
    <t>Table 72</t>
  </si>
  <si>
    <t>WSKB_KRA</t>
  </si>
  <si>
    <t>Table 73</t>
  </si>
  <si>
    <t>WSKB_MOR</t>
  </si>
  <si>
    <t>Table 74</t>
  </si>
  <si>
    <t>WSKB_SOK</t>
  </si>
  <si>
    <t>Table 75</t>
  </si>
  <si>
    <t>WSKB_TAR</t>
  </si>
  <si>
    <t>Table 76</t>
  </si>
  <si>
    <t>WSKC_KRA</t>
  </si>
  <si>
    <t>Table 77</t>
  </si>
  <si>
    <t>WSKC_MOR</t>
  </si>
  <si>
    <t>Table 78</t>
  </si>
  <si>
    <t>WSKC_BER</t>
  </si>
  <si>
    <t>Table 79</t>
  </si>
  <si>
    <t>WSKC_SOK</t>
  </si>
  <si>
    <t>Table 80</t>
  </si>
  <si>
    <t>WSKC_TAR</t>
  </si>
  <si>
    <t>Table 81</t>
  </si>
  <si>
    <t>WSKD_KRA</t>
  </si>
  <si>
    <t>Table 82</t>
  </si>
  <si>
    <t>WSKD_MOR</t>
  </si>
  <si>
    <t>Table 83</t>
  </si>
  <si>
    <t>WSKD_SOK</t>
  </si>
  <si>
    <t>Table 84</t>
  </si>
  <si>
    <t>WSKD_TAR</t>
  </si>
  <si>
    <t>Table 85</t>
  </si>
  <si>
    <t>WSKE_KRA</t>
  </si>
  <si>
    <t>Table 86</t>
  </si>
  <si>
    <t>WSKE_MOR</t>
  </si>
  <si>
    <t>Table 87</t>
  </si>
  <si>
    <t>WSKE_SOK</t>
  </si>
  <si>
    <t>Table 88</t>
  </si>
  <si>
    <t>WSKE_TAR</t>
  </si>
  <si>
    <t>Table 89</t>
  </si>
  <si>
    <t>WSKF_KRA</t>
  </si>
  <si>
    <t>Table 90</t>
  </si>
  <si>
    <t>WSKF_MOR</t>
  </si>
  <si>
    <t>Table 91</t>
  </si>
  <si>
    <t>WSKF_SOK</t>
  </si>
  <si>
    <t>Table 92</t>
  </si>
  <si>
    <t>WSKG_MOR</t>
  </si>
  <si>
    <t>Table 93</t>
  </si>
  <si>
    <t>WSKH_KRA</t>
  </si>
  <si>
    <t>Table 94</t>
  </si>
  <si>
    <t>WSKH_SOK</t>
  </si>
  <si>
    <t>Table 95</t>
  </si>
  <si>
    <t>WSKH_MOR</t>
  </si>
  <si>
    <t>Table 96</t>
  </si>
  <si>
    <t>WSKI_KRA</t>
  </si>
  <si>
    <t>Table 97</t>
  </si>
  <si>
    <t>WSKI_SOK</t>
  </si>
  <si>
    <t>Table 98</t>
  </si>
  <si>
    <t>WSKI_MOR</t>
  </si>
  <si>
    <t>Table 99</t>
  </si>
  <si>
    <t>WSKI_TAR</t>
  </si>
  <si>
    <t>Table 100</t>
  </si>
  <si>
    <t>WSKI_BER</t>
  </si>
  <si>
    <t>Table 101</t>
  </si>
  <si>
    <t>Table 102</t>
  </si>
  <si>
    <t>Table 103</t>
  </si>
  <si>
    <t>Table 104</t>
  </si>
  <si>
    <t>Table 105</t>
  </si>
  <si>
    <t>Table 106</t>
  </si>
  <si>
    <t>Q13CC</t>
  </si>
  <si>
    <t>Table 107</t>
  </si>
  <si>
    <t>PROFDEM_KRA</t>
  </si>
  <si>
    <t>Table 108</t>
  </si>
  <si>
    <t>PROFDEM_MOR</t>
  </si>
  <si>
    <t>Table 109</t>
  </si>
  <si>
    <t>PROFDEM_SOK</t>
  </si>
  <si>
    <t>Table 110</t>
  </si>
  <si>
    <t>PROFDEM_TAR</t>
  </si>
  <si>
    <t>Table 111</t>
  </si>
  <si>
    <t>KB1</t>
  </si>
  <si>
    <t>Table 112</t>
  </si>
  <si>
    <t>KB2</t>
  </si>
  <si>
    <t>Table 113</t>
  </si>
  <si>
    <t>KB3</t>
  </si>
  <si>
    <t>Table 114</t>
  </si>
  <si>
    <t>KC1</t>
  </si>
  <si>
    <t>Table 115</t>
  </si>
  <si>
    <t>KC2</t>
  </si>
  <si>
    <t>Table 116</t>
  </si>
  <si>
    <t>KC3</t>
  </si>
  <si>
    <t>Table 117</t>
  </si>
  <si>
    <t>PA4_1</t>
  </si>
  <si>
    <t>Table 118</t>
  </si>
  <si>
    <t>PA4_2</t>
  </si>
  <si>
    <t>Table 119</t>
  </si>
  <si>
    <t>PA4_3</t>
  </si>
  <si>
    <t>Table 120</t>
  </si>
  <si>
    <t>PA4_4</t>
  </si>
  <si>
    <t>Table 121</t>
  </si>
  <si>
    <t>PB4_1</t>
  </si>
  <si>
    <t>Table 122</t>
  </si>
  <si>
    <t>PB4_2</t>
  </si>
  <si>
    <t>Table 123</t>
  </si>
  <si>
    <t>PB4_3</t>
  </si>
  <si>
    <t>Table 124</t>
  </si>
  <si>
    <t>PB4_4</t>
  </si>
  <si>
    <t>Table 125</t>
  </si>
  <si>
    <t>PC4_1</t>
  </si>
  <si>
    <t>Table 126</t>
  </si>
  <si>
    <t>PC4_2</t>
  </si>
  <si>
    <t>Table 127</t>
  </si>
  <si>
    <t>PC4_3</t>
  </si>
  <si>
    <t>Table 128</t>
  </si>
  <si>
    <t>PC4_4</t>
  </si>
  <si>
    <t>Table 129</t>
  </si>
  <si>
    <t>PD4_1</t>
  </si>
  <si>
    <t>Table 130</t>
  </si>
  <si>
    <t>PD4_2</t>
  </si>
  <si>
    <t>Table 131</t>
  </si>
  <si>
    <t>PD4_3</t>
  </si>
  <si>
    <t>Table 132</t>
  </si>
  <si>
    <t>PD4_4</t>
  </si>
  <si>
    <t>Table 133</t>
  </si>
  <si>
    <t>PE4_1</t>
  </si>
  <si>
    <t>Table 134</t>
  </si>
  <si>
    <t>PE4_2</t>
  </si>
  <si>
    <t>Table 135</t>
  </si>
  <si>
    <t>PE4_3</t>
  </si>
  <si>
    <t>Table 136</t>
  </si>
  <si>
    <t>PE4_4</t>
  </si>
  <si>
    <t>Table 137</t>
  </si>
  <si>
    <t>PF4_1</t>
  </si>
  <si>
    <t>Table 138</t>
  </si>
  <si>
    <t>PF4_2</t>
  </si>
  <si>
    <t>Table 139</t>
  </si>
  <si>
    <t>PF4_3</t>
  </si>
  <si>
    <t>Table 140</t>
  </si>
  <si>
    <t>PF4_4</t>
  </si>
  <si>
    <t>Table 141</t>
  </si>
  <si>
    <t>PG4_1</t>
  </si>
  <si>
    <t>Table 142</t>
  </si>
  <si>
    <t>PG4_2</t>
  </si>
  <si>
    <t>Table 143</t>
  </si>
  <si>
    <t>PG4_3</t>
  </si>
  <si>
    <t>Table 144</t>
  </si>
  <si>
    <t>PG4_4</t>
  </si>
  <si>
    <t>Table 145</t>
  </si>
  <si>
    <t>PH4_1</t>
  </si>
  <si>
    <t>Table 146</t>
  </si>
  <si>
    <t>PH4_2</t>
  </si>
  <si>
    <t>Table 147</t>
  </si>
  <si>
    <t>PH4_3</t>
  </si>
  <si>
    <t>Table 148</t>
  </si>
  <si>
    <t>PH4_4</t>
  </si>
  <si>
    <t>Table 149</t>
  </si>
  <si>
    <t>QA1</t>
  </si>
  <si>
    <t>Table 150</t>
  </si>
  <si>
    <t>QB1</t>
  </si>
  <si>
    <t>Table 151</t>
  </si>
  <si>
    <t>QC1</t>
  </si>
  <si>
    <t>Table 152</t>
  </si>
  <si>
    <t>QD1</t>
  </si>
  <si>
    <t>Table 153</t>
  </si>
  <si>
    <t>QE1</t>
  </si>
  <si>
    <t>Table 154</t>
  </si>
  <si>
    <t>QF1</t>
  </si>
  <si>
    <t>Table 155</t>
  </si>
  <si>
    <t>QG1</t>
  </si>
  <si>
    <t>Table 156</t>
  </si>
  <si>
    <t>QH1</t>
  </si>
  <si>
    <t>Table 157</t>
  </si>
  <si>
    <t>QI1</t>
  </si>
  <si>
    <t>Table 158</t>
  </si>
  <si>
    <t>QA3</t>
  </si>
  <si>
    <t>Table 159</t>
  </si>
  <si>
    <t>QB3</t>
  </si>
  <si>
    <t>Table 160</t>
  </si>
  <si>
    <t>QC3</t>
  </si>
  <si>
    <t>Table 161</t>
  </si>
  <si>
    <t>QD3</t>
  </si>
  <si>
    <t>Table 162</t>
  </si>
  <si>
    <t>QE3</t>
  </si>
  <si>
    <t>Table 163</t>
  </si>
  <si>
    <t>QF3</t>
  </si>
  <si>
    <t>Table 164</t>
  </si>
  <si>
    <t>QG3</t>
  </si>
  <si>
    <t>Table 165</t>
  </si>
  <si>
    <t>QH3</t>
  </si>
  <si>
    <t>Table 166</t>
  </si>
  <si>
    <t>QI3</t>
  </si>
  <si>
    <t>Table 167</t>
  </si>
  <si>
    <t>QA7</t>
  </si>
  <si>
    <t>Table 168</t>
  </si>
  <si>
    <t>QB7</t>
  </si>
  <si>
    <t>Table 169</t>
  </si>
  <si>
    <t>QC7</t>
  </si>
  <si>
    <t>Table 170</t>
  </si>
  <si>
    <t>QD7</t>
  </si>
  <si>
    <t>Table 171</t>
  </si>
  <si>
    <t>QE7</t>
  </si>
  <si>
    <t>Table 172</t>
  </si>
  <si>
    <t>QF7</t>
  </si>
  <si>
    <t>Table 173</t>
  </si>
  <si>
    <t>QG7</t>
  </si>
  <si>
    <t>Table 174</t>
  </si>
  <si>
    <t>QH7</t>
  </si>
  <si>
    <t>Table 175</t>
  </si>
  <si>
    <t>QI7</t>
  </si>
  <si>
    <t>Table 176</t>
  </si>
  <si>
    <t>QA1 (1)</t>
  </si>
  <si>
    <t>Table 177</t>
  </si>
  <si>
    <t>QB1 (1)</t>
  </si>
  <si>
    <t>Table 178</t>
  </si>
  <si>
    <t>QC1 (1)</t>
  </si>
  <si>
    <t>Table 179</t>
  </si>
  <si>
    <t>QD1 (1)</t>
  </si>
  <si>
    <t>Table 180</t>
  </si>
  <si>
    <t>QE1 (1)</t>
  </si>
  <si>
    <t>Table 181</t>
  </si>
  <si>
    <t>QF1 (1)</t>
  </si>
  <si>
    <t>Table 182</t>
  </si>
  <si>
    <t>QG1 (1)</t>
  </si>
  <si>
    <t>Table 183</t>
  </si>
  <si>
    <t>QH1 (1)</t>
  </si>
  <si>
    <t>Table 184</t>
  </si>
  <si>
    <t>QI1 (1)</t>
  </si>
  <si>
    <t>Table 185</t>
  </si>
  <si>
    <t>QA3 (1)</t>
  </si>
  <si>
    <t>Table 186</t>
  </si>
  <si>
    <t>QB3 (1)</t>
  </si>
  <si>
    <t>Table 187</t>
  </si>
  <si>
    <t>QC3 (1)</t>
  </si>
  <si>
    <t>Table 188</t>
  </si>
  <si>
    <t>QD3 (1)</t>
  </si>
  <si>
    <t>Table 189</t>
  </si>
  <si>
    <t>QE3 (1)</t>
  </si>
  <si>
    <t>Table 190</t>
  </si>
  <si>
    <t>QF3 (1)</t>
  </si>
  <si>
    <t>Table 191</t>
  </si>
  <si>
    <t>QG3 (1)</t>
  </si>
  <si>
    <t>Table 192</t>
  </si>
  <si>
    <t>QH3 (1)</t>
  </si>
  <si>
    <t>Table 193</t>
  </si>
  <si>
    <t>QI3 (1)</t>
  </si>
  <si>
    <t>Table 194</t>
  </si>
  <si>
    <t>QA7 (1)</t>
  </si>
  <si>
    <t>Table 195</t>
  </si>
  <si>
    <t>QB7 (1)</t>
  </si>
  <si>
    <t>Table 196</t>
  </si>
  <si>
    <t>QC7 (1)</t>
  </si>
  <si>
    <t>Table 197</t>
  </si>
  <si>
    <t>QD7 (1)</t>
  </si>
  <si>
    <t>Table 198</t>
  </si>
  <si>
    <t>QE7 (1)</t>
  </si>
  <si>
    <t>Table 199</t>
  </si>
  <si>
    <t>QF7 (1)</t>
  </si>
  <si>
    <t>Table 200</t>
  </si>
  <si>
    <t>QG7 (1)</t>
  </si>
  <si>
    <t>Table 201</t>
  </si>
  <si>
    <t>QH7 (1)</t>
  </si>
  <si>
    <t>Table 202</t>
  </si>
  <si>
    <t>QI7 (1)</t>
  </si>
  <si>
    <t>Table 203</t>
  </si>
  <si>
    <t>QA9B</t>
  </si>
  <si>
    <t>Table 204</t>
  </si>
  <si>
    <t>QB9B</t>
  </si>
  <si>
    <t>Table 205</t>
  </si>
  <si>
    <t>QC9B</t>
  </si>
  <si>
    <t>Table 206</t>
  </si>
  <si>
    <t>QD9B</t>
  </si>
  <si>
    <t>Table 207</t>
  </si>
  <si>
    <t>QE9B</t>
  </si>
  <si>
    <t>Table 208</t>
  </si>
  <si>
    <t>QF9B</t>
  </si>
  <si>
    <t>Table 209</t>
  </si>
  <si>
    <t>QG9B</t>
  </si>
  <si>
    <t>Table 210</t>
  </si>
  <si>
    <t>QH9B</t>
  </si>
  <si>
    <t>Table 211</t>
  </si>
  <si>
    <t>QI9B</t>
  </si>
  <si>
    <t>Table 212</t>
  </si>
  <si>
    <t>WSKA_KRA (1)</t>
  </si>
  <si>
    <t>Table 213</t>
  </si>
  <si>
    <t>WSKB_KRA (1)</t>
  </si>
  <si>
    <t>Table 214</t>
  </si>
  <si>
    <t>WSKC_KRA (1)</t>
  </si>
  <si>
    <t>Table 215</t>
  </si>
  <si>
    <t>WSKD_KRA (1)</t>
  </si>
  <si>
    <t>Table 216</t>
  </si>
  <si>
    <t>WSKE_KRA (1)</t>
  </si>
  <si>
    <t>Table 217</t>
  </si>
  <si>
    <t>WSKF_KRA (1)</t>
  </si>
  <si>
    <t>Table 218</t>
  </si>
  <si>
    <t>WSKG_MOR (1)</t>
  </si>
  <si>
    <t>Table 219</t>
  </si>
  <si>
    <t>WSKH_MOR (1)</t>
  </si>
  <si>
    <t>Table 220</t>
  </si>
  <si>
    <t>WSKI_KRA (1)</t>
  </si>
  <si>
    <t>Table 221</t>
  </si>
  <si>
    <t>QA5</t>
  </si>
  <si>
    <t>Table 222</t>
  </si>
  <si>
    <t>QB5</t>
  </si>
  <si>
    <t>Table 223</t>
  </si>
  <si>
    <t>QC5</t>
  </si>
  <si>
    <t>Table 224</t>
  </si>
  <si>
    <t>QD5</t>
  </si>
  <si>
    <t>Table 225</t>
  </si>
  <si>
    <t>QE5</t>
  </si>
  <si>
    <t>Table 226</t>
  </si>
  <si>
    <t>QF5</t>
  </si>
  <si>
    <t>Table 227</t>
  </si>
  <si>
    <t>QG5</t>
  </si>
  <si>
    <t>Table 228</t>
  </si>
  <si>
    <t>QH5</t>
  </si>
  <si>
    <t>Table 229</t>
  </si>
  <si>
    <t>QI5</t>
  </si>
  <si>
    <t>Table 230</t>
  </si>
  <si>
    <t>QA7 (2)</t>
  </si>
  <si>
    <t>Table 231</t>
  </si>
  <si>
    <t>QB7 (2)</t>
  </si>
  <si>
    <t>Table 232</t>
  </si>
  <si>
    <t>QC7 (2)</t>
  </si>
  <si>
    <t>Table 233</t>
  </si>
  <si>
    <t>QD7 (2)</t>
  </si>
  <si>
    <t>Table 234</t>
  </si>
  <si>
    <t>QE7 (2)</t>
  </si>
  <si>
    <t>Table 235</t>
  </si>
  <si>
    <t>QF7 (2)</t>
  </si>
  <si>
    <t>Table 236</t>
  </si>
  <si>
    <t>QG7 (2)</t>
  </si>
  <si>
    <t>Table 237</t>
  </si>
  <si>
    <t>QH7 (2)</t>
  </si>
  <si>
    <t>Table 238</t>
  </si>
  <si>
    <t>QI7 (2)</t>
  </si>
  <si>
    <t>Table 239</t>
  </si>
  <si>
    <t>Q13A</t>
  </si>
  <si>
    <t>Table 240</t>
  </si>
  <si>
    <t>Q13B</t>
  </si>
  <si>
    <t>Table 241</t>
  </si>
  <si>
    <t>Q13C</t>
  </si>
  <si>
    <t>Table 242</t>
  </si>
  <si>
    <t>Q13D</t>
  </si>
  <si>
    <t>Table 243</t>
  </si>
  <si>
    <t>Q13E</t>
  </si>
  <si>
    <t>Table 244</t>
  </si>
  <si>
    <t>Q13F</t>
  </si>
  <si>
    <t>Table 245</t>
  </si>
  <si>
    <t>Q13G</t>
  </si>
  <si>
    <t>Table 246</t>
  </si>
  <si>
    <t>Q13H</t>
  </si>
  <si>
    <t>Table 247</t>
  </si>
  <si>
    <t>Q13I</t>
  </si>
  <si>
    <t>Table 248</t>
  </si>
  <si>
    <t>Q13A (1)</t>
  </si>
  <si>
    <t>Table 249</t>
  </si>
  <si>
    <t>Q13B (1)</t>
  </si>
  <si>
    <t>Table 250</t>
  </si>
  <si>
    <t>Q13C (1)</t>
  </si>
  <si>
    <t>Table 251</t>
  </si>
  <si>
    <t>Q13D (1)</t>
  </si>
  <si>
    <t>Table 252</t>
  </si>
  <si>
    <t>Q13E (1)</t>
  </si>
  <si>
    <t>Table 253</t>
  </si>
  <si>
    <t>Q13F (1)</t>
  </si>
  <si>
    <t>Table 254</t>
  </si>
  <si>
    <t>Q13G (1)</t>
  </si>
  <si>
    <t>Table 255</t>
  </si>
  <si>
    <t>Q13H (1)</t>
  </si>
  <si>
    <t>Table 256</t>
  </si>
  <si>
    <t>Q13I (1)</t>
  </si>
  <si>
    <t>Table 257</t>
  </si>
  <si>
    <t>PROFDEM_A</t>
  </si>
  <si>
    <t>Table 258</t>
  </si>
  <si>
    <t>PROFDEM_B</t>
  </si>
  <si>
    <t>Table 259</t>
  </si>
  <si>
    <t>PROFDEM_C</t>
  </si>
  <si>
    <t>Table 260</t>
  </si>
  <si>
    <t>PROFDEM_D</t>
  </si>
  <si>
    <t>Table 261</t>
  </si>
  <si>
    <t>PROFDEM_E</t>
  </si>
  <si>
    <t>Table 262</t>
  </si>
  <si>
    <t>PROFDEM_F</t>
  </si>
  <si>
    <t>Table 263</t>
  </si>
  <si>
    <t>PROFDEM_G</t>
  </si>
  <si>
    <t>Table 264</t>
  </si>
  <si>
    <t>PROFDEM_H</t>
  </si>
  <si>
    <t>Table 265</t>
  </si>
  <si>
    <t>PROFDEM_I</t>
  </si>
  <si>
    <t>Table 266</t>
  </si>
  <si>
    <t>Data Analysis Results</t>
  </si>
  <si>
    <t>Q10A. Wskaż miejsce, gdzie zazwyczaj kupujesz (WSTAW KATEGORIĘ).</t>
  </si>
  <si>
    <t>miejsce zakupu:</t>
  </si>
  <si>
    <t>zazwyczaj</t>
  </si>
  <si>
    <t>WĘDLINY NA KANAPKĘ.</t>
  </si>
  <si>
    <t>QB10A. Wskaż miejsce, gdzie zazwyczaj kupujesz KIEŁBASY TRADYCYJNE.</t>
  </si>
  <si>
    <t>QD10A. Wskaż miejsce, gdzie zazwyczaj kupujesz KIEŁBASY SUCHE.</t>
  </si>
  <si>
    <t>QC10A. Wskaż miejsce, gdzie zazwyczaj kupujesz PARÓWKI.</t>
  </si>
  <si>
    <t>QE10A. Wskaż miejsce, gdzie zazwyczaj kupujesz KABANOSY.</t>
  </si>
  <si>
    <t>QF10A. Wskaż miejsce, gdzie zazwyczaj kupujesz KONSERWY MIĘSNE.</t>
  </si>
  <si>
    <t>QG10A. Wskaż miejsce, gdzie zazwyczaj kupujesz PRODUKTY MIĘSNE LUB DROBIOWE GOTOWE DO SPOŻYCIA</t>
  </si>
  <si>
    <t>QH10A. Wskaż miejsce, gdzie zazwyczaj kupujesz PRODUKTY MIĘSNE LUB DROBIOWE GOTOWE DO PODGRZANIA</t>
  </si>
  <si>
    <t>Q10B. Wskaż miejsce, w którym ostatnio kupiłeś(aś) (WSTAW KATEGORIĘ).</t>
  </si>
  <si>
    <t>ostatnio</t>
  </si>
  <si>
    <t>QB10B. Wskaż miejsce, w którym ostatnio kupiłeś(aś) KIEŁBASY TRADYCYJNE.</t>
  </si>
  <si>
    <t>QD10B. Wskaż miejsce, w którym ostatnio kupiłeś(aś) KIEŁBASY SUCHE.</t>
  </si>
  <si>
    <t>QC10B. Wskaż miejsce, w którym ostatnio kupiłeś(aś) PARÓWKI.</t>
  </si>
  <si>
    <t>QE10B. Wskaż miejsce, w którym ostatnio kupiłeś(aś) KABANOSY.</t>
  </si>
  <si>
    <t>QF10B. Wskaż miejsce, w którym ostatnio kupiłeś(aś) KONSERWY MIĘSNE.</t>
  </si>
  <si>
    <t>QG10B. Wskaż miejsce, w którym ostatnio kupiłeś(aś) PRODUKTY MIĘSNE LUB DROBIOWE GOTOWE DO SPOŻYCIA</t>
  </si>
  <si>
    <t>QH10B. Wskaż miejsce, w którym ostatnio kupiłeś(aś) PRODUKTY MIĘSNE LUB DROBIOWE GOTOWE DO PODGRZANIA</t>
  </si>
  <si>
    <t>Q11. W jakich okolicznościach zdarza Ci się jeść (WSTAW KATEGORIĘ)?</t>
  </si>
  <si>
    <t>Okoliczności jedzenia</t>
  </si>
  <si>
    <t>(1\2)</t>
  </si>
  <si>
    <t>okoliczności jedzenia</t>
  </si>
  <si>
    <t>(2\2)</t>
  </si>
  <si>
    <t>Q12. W jaki sposób zdarza Ci się jeść (WSTAW KATEGORIĘ)?</t>
  </si>
  <si>
    <t>Sposoby jedzenia</t>
  </si>
  <si>
    <t>a-</t>
  </si>
  <si>
    <t>QB12. W jaki sposób zdarza Ci się jeść (WSTAW KATEGORIĘ)?</t>
  </si>
  <si>
    <t>QD12. W jaki sposób zdarza Ci się jeść (WSTAW KATEGORIĘ)?</t>
  </si>
  <si>
    <t>QC12. W jaki sposób zdarza Ci się jeść (WSTAW KATEGORIĘ)?</t>
  </si>
  <si>
    <t>QE12. W jaki sposób zdarza Ci się jeść (WSTAW KATEGORIĘ)?</t>
  </si>
  <si>
    <t>QF12. W jaki sposób zdarza Ci się jeść (WSTAW KATEGORIĘ)?</t>
  </si>
  <si>
    <t>QG12. W jaki sposób zdarza Ci się jeść (WSTAW KATEGORIĘ)?</t>
  </si>
  <si>
    <t>QH12. W jaki sposób zdarza Ci się jeść (WSTAW KATEGORIĘ)?</t>
  </si>
  <si>
    <t>współkorzystanie z kategorii</t>
  </si>
  <si>
    <t>P1. KTÓRE Z TYCH PRODUKTÓW KUPIŁEŚ\AŚ W CIĄGU OSTATNICH 6 MIESIĘCY? (SEP) WSPÓŁKORZYSTANIE Z KATEGORII WĘDLINY NA KANAPKĘ</t>
  </si>
  <si>
    <t>P1. KTÓRE Z TYCH PRODUKTÓW KUPIŁEŚ\AŚ W CIĄGU OSTATNICH 6 MIESIĘCY? (SEP) WSPÓŁKORZYSTANIE Z KATEGORII KIEŁBASY TRADYCYJNE</t>
  </si>
  <si>
    <t>P1. KTÓRE Z TYCH PRODUKTÓW KUPIŁEŚ\AŚ W CIĄGU OSTATNICH 6 MIESIĘCY? (SEP) WSPÓŁKORZYSTANIE Z KATEGORII KIEŁBASY SUCHE</t>
  </si>
  <si>
    <t>P1. KTÓRE Z TYCH PRODUKTÓW KUPIŁEŚ\AŚ W CIĄGU OSTATNICH 6 MIESIĘCY? (SEP) WSPÓŁKORZYSTANIE Z KATEGORII PARÓWKI</t>
  </si>
  <si>
    <t>P1. KTÓRE Z TYCH PRODUKTÓW KUPIŁEŚ\AŚ W CIĄGU OSTATNICH 6 MIESIĘCY? (SEP) WSPÓŁKORZYSTANIE Z KATEGORII KABANOSY</t>
  </si>
  <si>
    <t>P1. KTÓRE Z TYCH PRODUKTÓW KUPIŁEŚ\AŚ W CIĄGU OSTATNICH 6 MIESIĘCY? (SEP) WSPÓŁKORZYSTANIE Z KATEGORII KONSERWY MIĘSNE</t>
  </si>
  <si>
    <t>P1. KTÓRE Z TYCH PRODUKTÓW KUPIŁEŚ\AŚ W CIĄGU OSTATNICH 6 MIESIĘCY? (SEP) WSPÓŁKORZYSTANIE Z KATEGORII PRODUKTY MIĘSNE LUB DROBIOWE GOTOWE DO SPOŻYCIA PO PODGRZANIU</t>
  </si>
  <si>
    <t>P1. KTÓRE Z TYCH PRODUKTÓW KUPIŁEŚ\AŚ W CIĄGU OSTATNICH 6 MIESIĘCY? (SEP) WSPÓŁKORZYSTANIE Z KATEGORII PÓŁPRODUKTY MIĘSNE LUB DROBIOWE PRZYGOTOWANE DO GOTOWANIA, PIECZENIA LUB NA GRILLA</t>
  </si>
  <si>
    <t>podstawowe wskaźniki</t>
  </si>
  <si>
    <t>Konwersja WSPOMAGANA vs TRIAL</t>
  </si>
  <si>
    <t xml:space="preserve">Konwersja TRIAL vs Zakup last 3m </t>
  </si>
  <si>
    <t>Konwersja Zakup last 3m vs Zakup last 1m</t>
  </si>
  <si>
    <t>Konwersja Zakup last 1m vs MOP</t>
  </si>
  <si>
    <t>297/ 262/ 298/ 266/ 260/ 197/ 299</t>
  </si>
  <si>
    <t>297/ 262/ 298/ 266/ 260/ 299</t>
  </si>
  <si>
    <t>298/ 299</t>
  </si>
  <si>
    <t>2139/ 2676/ 2107/ 2276</t>
  </si>
  <si>
    <t>PROFDEM_KRA.</t>
  </si>
  <si>
    <t>Profil demograficzny użytkowników marki</t>
  </si>
  <si>
    <t>297/ 262/ 266/ 298/ 260/ 197/ 299</t>
  </si>
  <si>
    <t>ogółem_PROFDEM_KRA. (sep) Profil demograficzny użytkowników marki (sep) a- (sep) KRAKUS</t>
  </si>
  <si>
    <t>ogółem_Płeć</t>
  </si>
  <si>
    <t>ogółem_Wiek</t>
  </si>
  <si>
    <t>ogółem_WIELKOŚĆ MIEJSCOWOŚCI ZAMIESZKANIA</t>
  </si>
  <si>
    <t>ogółem_Wykształcenie</t>
  </si>
  <si>
    <t>ogółem_Status zawodowy</t>
  </si>
  <si>
    <t>ogółem_Ocena sytuacji gospodarstwa domowego</t>
  </si>
  <si>
    <t>ogółem_Miesięczne dochody netto gospodarstwa domowego</t>
  </si>
  <si>
    <t>ogółem_STAN CYWILNY</t>
  </si>
  <si>
    <t>PROFDEM_MOR.</t>
  </si>
  <si>
    <t>ogółem_PROFDEM_MOR. (sep) Profil demograficzny użytkowników marki (sep) a- (sep) MORLINY</t>
  </si>
  <si>
    <t>PROFDEM_SOK.</t>
  </si>
  <si>
    <t>ogółem_PROFDEM_SOK. (sep) Profil demograficzny użytkowników marki (sep) a- (sep) SOKOŁÓW</t>
  </si>
  <si>
    <t>PROFDEM_TAR.</t>
  </si>
  <si>
    <t>ogółem_PROFDEM_TAR. (sep) Profil demograficzny użytkowników marki (sep) a- (sep) TARCZYŃSKI</t>
  </si>
  <si>
    <t>KB1. Czy kiedykolwiek widziałeś(aś) tę reklamę w telewizji\w internecie?</t>
  </si>
  <si>
    <t>FRANKI</t>
  </si>
  <si>
    <t>FRANKI_REKLAMA1</t>
  </si>
  <si>
    <t>-/ -/ -/ -</t>
  </si>
  <si>
    <t>KB2. Czy pamiętasz, która marka była reklamowana tym spotem?</t>
  </si>
  <si>
    <t>KB3. Po obejrzeniu tej reklamy, na ile byłbyś chętny\byłabyś chętna kupić ten produkt?</t>
  </si>
  <si>
    <t>KC1. Czy kiedykolwiek widziałeś(aś) tę reklamę w telewizji\w internecie?</t>
  </si>
  <si>
    <t>BERLINKI_REKLAMA1</t>
  </si>
  <si>
    <t>298/ 300/ 298/ 327</t>
  </si>
  <si>
    <t>KC2. Czy pamiętasz, która marka była reklamowana tym spotem?</t>
  </si>
  <si>
    <t>162/ 106/ 116/ 133</t>
  </si>
  <si>
    <t>KC3. Po obejrzeniu tej reklamy, na ile byłbyś chętny\byłabyś chętna kupić ten produkt?</t>
  </si>
  <si>
    <t>PA4_1. Jak często jedzone są WĘDLINY NA KANAPKĘ przez osoby w gospodarstwie domowym? - Ja</t>
  </si>
  <si>
    <t>Ja</t>
  </si>
  <si>
    <t>PA4_2. Jak często jedzone są WĘDLINY NA KANAPKĘ przez osoby w gospodarstwie domowym? - Mąż\żona\partner\partnerka</t>
  </si>
  <si>
    <t>Mąż\żona\partner\partnerka</t>
  </si>
  <si>
    <t>PA4_3. Jak często jedzone są WĘDLINY NA KANAPKĘ przez osoby w gospodarstwie domowym? - Dziecko</t>
  </si>
  <si>
    <t>Dziecko</t>
  </si>
  <si>
    <t>PA4_4. Jak często jedzone są WĘDLINY NA KANAPKĘ przez osoby w gospodarstwie domowym? - Inny członek gospodarstwa domowego</t>
  </si>
  <si>
    <t>Inny członek gospodarstwa domowego</t>
  </si>
  <si>
    <t>PB4_1. Ja (Jak często jedzone są KIEŁBASY TRADYCYJNE przez osoby w gospodarstwie domowym?)</t>
  </si>
  <si>
    <t>PB4_2. Mąż\żona\partner\partnerka (Jak często jedzone są KIEŁBASY TRADYCYJNE przez osoby w gospodarstwie domowym?)</t>
  </si>
  <si>
    <t>PB4_3. Dziecko (Jak często jedzone są KIEŁBASY TRADYCYJNE przez osoby w gospodarstwie domowym?)</t>
  </si>
  <si>
    <t>PB4_4. Inny członek gospodarstwa domowego (Jak często jedzone są KIEŁBASY TRADYCYJNE przez osoby w gospodarstwie domowym?)</t>
  </si>
  <si>
    <t>PC4_1. Ja (Jak często jedzone są PARÓWKI przez osoby w gospodarstwie domowym?)</t>
  </si>
  <si>
    <t>PC4_2. Mąż\żona\partner\partnerka (Jak często jedzone są PARÓWKI przez osoby w gospodarstwie domowym?)</t>
  </si>
  <si>
    <t>PC4_3. Dziecko (Jak często jedzone są PARÓWKI przez osoby w gospodarstwie domowym?)</t>
  </si>
  <si>
    <t>PC4_4. Inny członek gospodarstwa domowego (Jak często jedzone są PARÓWKI przez osoby w gospodarstwie domowym?)</t>
  </si>
  <si>
    <t>PD4_1. Ja (Jak często jedzone są KIEŁBASY SUCHE przez osoby w gospodarstwie domowym?)</t>
  </si>
  <si>
    <t>PD4_2. Mąż\żona\partner\partnerka (Jak często jedzone są KIEŁBASY SUCHE przez osoby w gospodarstwie domowym?)</t>
  </si>
  <si>
    <t>PD4_3. Dziecko (Jak często jedzone są KIEŁBASY SUCHE przez osoby w gospodarstwie domowym?)</t>
  </si>
  <si>
    <t>PD4_4. Inny członek gospodarstwa domowego (Jak często jedzone są KIEŁBASY SUCHE przez osoby w gospodarstwie domowym?)</t>
  </si>
  <si>
    <t>PE4_1. Ja (Jak często jedzone są KABANOSY przez osoby w gospodarstwie domowym?)</t>
  </si>
  <si>
    <t>PE4_2. Mąż\żona\partner\partnerka (Jak często jedzone są KABANOSY przez osoby w gospodarstwie domowym?)</t>
  </si>
  <si>
    <t>PE4_3. Dziecko (Jak często jedzone są KABANOSY przez osoby w gospodarstwie domowym?)</t>
  </si>
  <si>
    <t>PE4_4. Inny członek gospodarstwa domowego (Jak często jedzone są KABANOSY przez osoby w gospodarstwie domowym?)</t>
  </si>
  <si>
    <t>PF4_1. Ja (Jak często jedzone są KONSERWY MIĘSNE przez osoby w gospodarstwie domowym?)</t>
  </si>
  <si>
    <t>PF4_2. Mąż\żona\partner\partnerka (Jak często jedzone są KONSERWY MIĘSNE przez osoby w gospodarstwie domowym?)</t>
  </si>
  <si>
    <t>PF4_3. Dziecko (Jak często jedzone są KONSERWY MIĘSNE przez osoby w gospodarstwie domowym?)</t>
  </si>
  <si>
    <t>PF4_4. Inny członek gospodarstwa domowego (Jak często jedzone są KONSERWY MIĘSNE przez osoby w gospodarstwie domowym?)</t>
  </si>
  <si>
    <t>PG4_1. Ja (Jak często jedzone są PRODUKTY MIĘSNE LUB DROBIOWE GOTOWE DO SPOŻYCIA przez osoby w gospodarstwie domowym?)</t>
  </si>
  <si>
    <t>PG4_2. Mąż\żona\partner\partnerka (Jak często jedzone są PRODUKTY MIĘSNE LUB DROBIOWE GOTOWE DO SPOŻYCIA przez osoby w gospodarstwie domowym?)</t>
  </si>
  <si>
    <t>PG4_3. Dziecko (Jak często jedzone są PRODUKTY MIĘSNE LUB DROBIOWE GOTOWE DO SPOŻYCIA przez osoby w gospodarstwie domowym?)</t>
  </si>
  <si>
    <t>PG4_4. Inny członek gospodarstwa domowego (Jak często jedzone są PRODUKTY MIĘSNE LUB DROBIOWE GOTOWE DO SPOŻYCIA przez osoby w gospodarstwie domowym?)</t>
  </si>
  <si>
    <t>PH4_1. Ja (Jak często jedzone są PRODUKTY MIĘSNE LUB DROBIOWE GOTOWE DO PODGRZANIA przez osoby w gospodarstwie domowym?)</t>
  </si>
  <si>
    <t>PH4_2. Mąż\żona\partner\partnerka (Jak często jedzone są PRODUKTY MIĘSNE LUB DROBIOWE GOTOWE DO PODGRZANIA przez osoby w gospodarstwie domowym?)</t>
  </si>
  <si>
    <t>PH4_3. Dziecko (Jak często jedzone są PRODUKTY MIĘSNE LUB DROBIOWE GOTOWE DO PODGRZANIA przez osoby w gospodarstwie domowym?)</t>
  </si>
  <si>
    <t>PH4_4. Inny członek gospodarstwa domowego (Jak często jedzone są PRODUKTY MIĘSNE LUB DROBIOWE GOTOWE DO PODGRZANIA przez osoby w gospodarstwie domowym?)</t>
  </si>
  <si>
    <t>Q1. Wymień wszystkie marki WĘDLIN NA KANAPKĘ, które przychodzą Ci do głowy.</t>
  </si>
  <si>
    <t>QB1. Wymień wszystkie marki KIEŁBAS TRADYCYJNYCH, które przychodzą Ci do głowy.</t>
  </si>
  <si>
    <t>QC1. Wymień wszystkie marki PARÓWEK, które przychodzą Ci do głowy.</t>
  </si>
  <si>
    <t>QD1. Wymień wszystkie marki KIEŁBAS SUCHYCH, które przychodzą Ci do głowy.</t>
  </si>
  <si>
    <t>QE1. Wymień wszystkie marki KABANOSÓW, które przychodzą Ci do głowy.</t>
  </si>
  <si>
    <t>QF1. Wymień wszystkie marki KONSERW MIĘSNYCH, które przychodzą Ci do głowy.</t>
  </si>
  <si>
    <t>QG1. Wymień wszystkie marki PRODUKTÓW MIĘSNYCH LUB DROBIOWYCH GOTOWYCH DO SPOŻYCIA, które przychodzą Ci do głowy.</t>
  </si>
  <si>
    <t>QH1. Wymień wszystkie marki PRODUKTÓW MIĘSNYCH LUB DROBIOWYCH GOTOWYCH DO PODGRZANIA, które przychodzą Ci do głowy. - ToM.</t>
  </si>
  <si>
    <t>QI1. Jakie marki wędlin, kiełbas, kabanosów, parówek, konserw, gotowych produktów \ półproduktów bądź innych wyrobów mięsnych Pan(i) zna?</t>
  </si>
  <si>
    <t>Q3. Wskaż wszystkie marki WĘDLIN NA KANAPKĘ, które zdarzyło Ci się kiedykolwiek kupić.</t>
  </si>
  <si>
    <t>QB3. Wskaż wszystkie marki KIEŁBAS TRADYCYJNYCH, które zdarzyło Ci się kiedykolwiek kupić.</t>
  </si>
  <si>
    <t>QC3. Wskaż wszystkie marki PARÓWEK, które zdarzyło Ci się kiedykolwiek kupić.</t>
  </si>
  <si>
    <t>QD3. Wskaż wszystkie marki KIEŁBAS SUCHYCH, które zdarzyło Ci się kiedykolwiek kupić.</t>
  </si>
  <si>
    <t>QE3. Wskaż wszystkie marki KABANOSÓW, które zdarzyło Ci się kiedykolwiek kupić.</t>
  </si>
  <si>
    <t>QF3. Wskaż wszystkie marki KONSERW MIĘSNYCH, które zdarzyło Ci się kiedykolwiek kupić.</t>
  </si>
  <si>
    <t>QG3. Wskaż wszystkie marki PRODUKTÓW MIĘSNYCH LUB DROBIOWYCH GOTOWYCH DO SPOŻYCIA, które zdarzyło Ci się kiedykolwiek kupić.</t>
  </si>
  <si>
    <t>QH3. Wskaż wszystkie marki PRODUKTÓW MIĘSNYCH LUB DROBIOWYCH GOTOWYCH DO PODGRZANIA, które zdarzyło Ci się kiedykolwiek kupić.</t>
  </si>
  <si>
    <t>QI3. Produkty których z tych marek kupił(a) Pan(i) kiedykolwiek?</t>
  </si>
  <si>
    <t>Q7. A którą markę WĘDLIN NA KANAPKĘ kupujesz jeśli ta, którą kupujesz najczęściej, jest niedostępna?</t>
  </si>
  <si>
    <t>QB7. A którą markę KIEŁBAS TRADYCYJNYCH kupujesz jeśli ta, którą kupujesz najczęściej, jest niedostępna?</t>
  </si>
  <si>
    <t>QC7.A którą markę PARÓWEK kupujesz jeśli ta, którą kupujesz najczęściej, jest niedostępna?</t>
  </si>
  <si>
    <t>QD7. A którą markę KIEŁBAS SUCHYCH kupujesz jeśli ta, którą kupujesz najczęściej, jest niedostępna?</t>
  </si>
  <si>
    <t>QE7. A którą markę KABANOSÓW kupujesz jeśli ta, którą kupujesz najczęściej, jest niedostępna?</t>
  </si>
  <si>
    <t>QF7. A którą markę KONSERW MIĘSNYCH kupujesz jeśli ta, którą kupujesz najczęściej, jest niedostępna?</t>
  </si>
  <si>
    <t>QG7. A którą markę PRODUKTÓW MIĘSNYCH LUB DROBIOWYCH GOTOWYCH DO SPOŻYCIA kupujesz jeśli ta, którą kupujesz najczęściej, jest niedostępna?</t>
  </si>
  <si>
    <t>QH7. A którą markę PRODUKTÓW MIĘSNYCH LUB DROBIOWYCH GOTOWYCH DO PODGRZANIA kupujesz jeśli ta, którą kupujesz najczęściej, jest niedostępna?</t>
  </si>
  <si>
    <t>QI7. A którą markę kupuje Pan(i) gdy ta, którą kupuje Pan(i) najczęściej, jest niedostępna?</t>
  </si>
  <si>
    <t>Q9B. A której z poniższych marek WĘDLIN NA KANAPKĘ, nigdy byś nie kupił?</t>
  </si>
  <si>
    <t>QB9B. A której z poniższych marek KIEŁBAS TRADYCYJNYCH, nigdy byś nie kupił?</t>
  </si>
  <si>
    <t>QC9B. A której z poniższych marek PARÓWEK, nigdy byś nie kupił?</t>
  </si>
  <si>
    <t>QD9B. A której z poniższych marek KIEŁBAS SUCHYCH, nigdy byś nie kupił?</t>
  </si>
  <si>
    <t>KIEŁBASE SUCHE</t>
  </si>
  <si>
    <t>QE9B. A której z poniższych marek KABANOSÓW, nigdy byś nie kupił?</t>
  </si>
  <si>
    <t>QF9B. A której z poniższych marek KONSERW MIĘSNYCH, nigdy byś nie kupił?</t>
  </si>
  <si>
    <t>QG9B. A której z poniższych marek PRODUKTÓW MIĘSNYCH LUB DROBIOWYCH GOTOWYCH DO SPOŻYCIA, nigdy byś nie kupił?</t>
  </si>
  <si>
    <t>QH9B. A której z poniższych marek PRODUKTÓW MIĘSNYCH LUB DROBIOWYCH GOTOWYCH DO PODGRZANIA, nigdy byś nie kupił?</t>
  </si>
  <si>
    <t>QI9B. A której z poniższych marek wędlin, kiełbas, kabanosów, parówek, konserw, gotowych produktów \ półproduktów lub innych wyrobów mięsnych., nigdy byś nie kupił?</t>
  </si>
  <si>
    <t>Q5. Wskaż wszystkie marki WĘDLIN NA KANAPKĘ, które zdarzyło Ci się kupić w ostatnim miesiącu.</t>
  </si>
  <si>
    <t>QB5. Wskaż wszystkie marki KIEŁBAS TRADYCYJNYCH, które zdarzyło Ci się kupić w ostatnim miesiącu.</t>
  </si>
  <si>
    <t>QC5. Wskaż wszystkie marki PARÓWEK, które zdarzyło Ci się kupić w ostatnim miesiącu.</t>
  </si>
  <si>
    <t>QD5. Wskaż wszystkie marki KIEŁBAS SUCHYCH, które zdarzyło Ci się kupić w ostatnim miesiącu.</t>
  </si>
  <si>
    <t>QE5. Wskaż wszystkie marki KABANOSÓW, które zdarzyło Ci się kupić w ostatnim miesiącu.</t>
  </si>
  <si>
    <t>QF5. Wskaż wszystkie marki KONSERW MIĘSNYCH, które zdarzyło Ci się kupić w ostatnim miesiącu.</t>
  </si>
  <si>
    <t>QG5. Wskaż wszystkie marki PRODUKTÓW MIĘSNYCH LUB DROBIOWYCH GOTOWYCH DO SPOŻYCIA, które zdarzyło Ci się kupić w ostatnim miesiącu.</t>
  </si>
  <si>
    <t>QH5. Wskaż wszystkie marki PRODUKTÓW MIĘSNYCH LUB DROBIOWYCH GOTOWYCH DO PODGRZANIA, które zdarzyło Ci się kupić w ostatnim miesiącu.</t>
  </si>
  <si>
    <t>QI5. Produkty których z tych marek kupił(a) Pan(i) w ostatnim miesiącu.</t>
  </si>
  <si>
    <t>Q13A. Krakus - wizerunek</t>
  </si>
  <si>
    <t>Q13B. Krakus - wizerunek</t>
  </si>
  <si>
    <t>Q13C. Berlinki - wizerunek</t>
  </si>
  <si>
    <t>/ / /</t>
  </si>
  <si>
    <t>Q13D. Krakus - wizerunek</t>
  </si>
  <si>
    <t>Q13E. Krakus - wizerunek</t>
  </si>
  <si>
    <t>Q13F. Krakus - wizerunek</t>
  </si>
  <si>
    <t>Q13G. Morliny - wizerunek</t>
  </si>
  <si>
    <t>Convenienice</t>
  </si>
  <si>
    <t>Q13H. Krakus - wizerunek</t>
  </si>
  <si>
    <t>Mięso Semi</t>
  </si>
  <si>
    <t>Q13I. Krakus - wizerunek</t>
  </si>
  <si>
    <t>Marki parasolowe</t>
  </si>
  <si>
    <t>PROFDEM_A. Profile demograficzne</t>
  </si>
  <si>
    <t>297/ 68/ 41/ 77/ 50</t>
  </si>
  <si>
    <t>ogółem_PROFDEM_A. Profile demograficzne (sep) WĘDLINY NA KANAPKĘ</t>
  </si>
  <si>
    <t>PROFDEM_B. Profile demograficzne</t>
  </si>
  <si>
    <t>262/ 34/ 62/ 65/ 57</t>
  </si>
  <si>
    <t>ogółem_PROFDEM_B. Profile demograficzne (sep) KIEŁBASY TRADYCYJNE</t>
  </si>
  <si>
    <t>PROFDEM_C. Profile demograficzne</t>
  </si>
  <si>
    <t>298/ 100/ 17/ 29/ 31/ 33</t>
  </si>
  <si>
    <t>ogółem_PROFDEM_C. Profile demograficzne (sep) PARÓWKI</t>
  </si>
  <si>
    <t>PROFDEM_D. Profile demograficzne</t>
  </si>
  <si>
    <t>266/ 71/ 37/ 38/ 55</t>
  </si>
  <si>
    <t>ogółem_PROFDEM_D. Profile demograficzne (sep) KIEŁBASY SUCHE</t>
  </si>
  <si>
    <t>PROFDEM_E. Profile demograficzne</t>
  </si>
  <si>
    <t>260/ 36/ 15/ 23/ 151</t>
  </si>
  <si>
    <t>ogółem_PROFDEM_E. Profile demograficzne (sep) KABANOSY</t>
  </si>
  <si>
    <t>PROFDEM_F. Profile demograficzne</t>
  </si>
  <si>
    <t>197/ 78/ 19/ 31</t>
  </si>
  <si>
    <t>ogółem_PROFDEM_F. Profile demograficzne (sep) KONSERWY MIĘSNE</t>
  </si>
  <si>
    <t>PROFDEM_G. Profile demograficzne</t>
  </si>
  <si>
    <t>-/ -</t>
  </si>
  <si>
    <t>ogółem_PROFDEM_G. Profile demograficzne (sep) CONVENIENCE</t>
  </si>
  <si>
    <t>PROFDEM_H. Profile demograficzne</t>
  </si>
  <si>
    <t>ogółem_PROFDEM_H. Profile demograficzne (sep) MIĘSO SEMI</t>
  </si>
  <si>
    <t>PROFDEM_I. Profile demograficzne</t>
  </si>
  <si>
    <t>299/ 58/ 51/ 93/ 46</t>
  </si>
  <si>
    <t>ogółem_PROFDEM_I. Profile demograficzne (sep) MARKI PARASOLOWE</t>
  </si>
  <si>
    <t>[KAT]</t>
  </si>
  <si>
    <t>[HLAB]</t>
  </si>
  <si>
    <t>[VLAB]</t>
  </si>
  <si>
    <t>[DATA]</t>
  </si>
  <si>
    <t>[SAMPLE_SIZE]</t>
  </si>
  <si>
    <t>N-&gt;</t>
  </si>
  <si>
    <t>NORMALIZACJA WIERSZOWA</t>
  </si>
  <si>
    <t>ŚREDNIA DLA WYMIARU</t>
  </si>
  <si>
    <t>NORMALIZACJA KOLUMNOWA</t>
  </si>
  <si>
    <t>OBLICZENIA DO SIŁY STATEMENTÓW</t>
  </si>
  <si>
    <t>SIŁA STATEMENTÓW</t>
  </si>
  <si>
    <t>DO_POSORTOWANIA PO SILE STATEMENTÓW</t>
  </si>
  <si>
    <t>PLUSY</t>
  </si>
  <si>
    <t>MINUSY</t>
  </si>
  <si>
    <t>Wędliny na kanapkę tej marki są naturalne</t>
  </si>
  <si>
    <t>Wędliny na kanapkę tej marki są oparte o tradycyjne receptury</t>
  </si>
  <si>
    <t>Wędliny na kanapkę tej marki są warte swojej ceny</t>
  </si>
  <si>
    <t>Wędliny na kanapkę tej marki są wszędzie dostępne</t>
  </si>
  <si>
    <t>Wędliny na kanapkę tej marki są najwyższej jakości</t>
  </si>
  <si>
    <t>Wędliny na kanapkę tej marki świetnie smakują</t>
  </si>
  <si>
    <t>Wędliny na kanapkę tej marki są inne niż wędliny na kanapkę pozostałych marek</t>
  </si>
  <si>
    <t>To marka, która ma szeroką ofertę wędliny na kanapkę</t>
  </si>
  <si>
    <t>Wędliny na kanapkę tej marki są wzorem dobrych wędliny na kanapkę</t>
  </si>
  <si>
    <t/>
  </si>
  <si>
    <t>ENDPLUS</t>
  </si>
  <si>
    <t>ENDMINUS</t>
  </si>
  <si>
    <t>ENDCAT</t>
  </si>
  <si>
    <t>ENDCOL</t>
  </si>
  <si>
    <t>Kiełbasy tradycyjne tej marki świetnie smakują</t>
  </si>
  <si>
    <t>Kiełbasy tradycyjne tej marki są inne niż Kiełbasy tradycyjne pozostałych marek</t>
  </si>
  <si>
    <t>Kiełbasy tradycyjne tej marki są najwyższej jakości</t>
  </si>
  <si>
    <t>Kiełbasy tradycyjne tej marki są wszędzie dostępne</t>
  </si>
  <si>
    <t>Kiełbasy tradycyjne tej marki są naturalne</t>
  </si>
  <si>
    <t>Kiełbasy tradycyjne tej marki są idelane na grill</t>
  </si>
  <si>
    <t>Kiełbasy tradycyjne tej marki są warte swojej ceny</t>
  </si>
  <si>
    <t>Kiełbasy tradycyjne tej marki są oparte o tradycyjne receptury</t>
  </si>
  <si>
    <t>Kiełbasy tradycyjne tej marki są wzorem dobrych kiełbasy tradycyjne</t>
  </si>
  <si>
    <t>To marka, która ma szeroką ofertę kiełbasy tradycyjne</t>
  </si>
  <si>
    <t>Parówki tej marki są przede wszystkim dla dzieci</t>
  </si>
  <si>
    <t>Parówki tej marki są inne niż Parówki pozostałych marek</t>
  </si>
  <si>
    <t>Parówki tej marki są wszędzie dostępne</t>
  </si>
  <si>
    <t>Parówki tej marki są naturalne</t>
  </si>
  <si>
    <t>Parówki tej marki są warte swojej ceny</t>
  </si>
  <si>
    <t>Parówki tej marki są najwyższej jakości</t>
  </si>
  <si>
    <t>Parówki tej marki świetnie smakują</t>
  </si>
  <si>
    <t>To marka, która ma szeroką ofertę parówki</t>
  </si>
  <si>
    <t>Parówki tej marki są wzorem dobrych parówki</t>
  </si>
  <si>
    <t>Kiełbasy suche tej marki są oparte o tradycyjne receptury</t>
  </si>
  <si>
    <t>Kiełbasy suche tej marki są wszędzie dostępne</t>
  </si>
  <si>
    <t>Kiełbasy suche tej marki świetnie smakują</t>
  </si>
  <si>
    <t>Kiełbasy suche tej marki są naturalne</t>
  </si>
  <si>
    <t>Kiełbasy suche tej marki są inne niż Kiełbasy suche pozostałych marek</t>
  </si>
  <si>
    <t>Kiełbasy suche tej marki są warte swojej ceny</t>
  </si>
  <si>
    <t>Kiełbasy suche tej marki są najwyższej jakości</t>
  </si>
  <si>
    <t>To marka, która ma szeroką ofertę kiełbasy suche</t>
  </si>
  <si>
    <t>Kiełbasy suche tej marki są wzorem dobrych kiełbasy suche</t>
  </si>
  <si>
    <t>Kabanosy tej marki są przede wszystkim dla mężczyzn</t>
  </si>
  <si>
    <t>Kabanosy tej marki są wszędzie dostępne</t>
  </si>
  <si>
    <t>Kabanosy tej marki są inne niż Kabanosy pozostałych marek</t>
  </si>
  <si>
    <t>Kabanosy tej marki są naturalne</t>
  </si>
  <si>
    <t>Kabanosy tej marki są idealne na imprezę</t>
  </si>
  <si>
    <t>Kabanosy tej marki świetnie smakują</t>
  </si>
  <si>
    <t>Kabanosy tej marki są warte swojej ceny</t>
  </si>
  <si>
    <t>Kabanosy tej marki są najwyższej jakości</t>
  </si>
  <si>
    <t>Kabanosy tej marki są wzorem dobrych kabanosy</t>
  </si>
  <si>
    <t>To marka, która ma szeroką ofertę kabanosy</t>
  </si>
  <si>
    <t>Konserwy mięsne tej marki są wszędzie dostępne</t>
  </si>
  <si>
    <t>Konserwy mięsne tej marki są oparte o tradycyjne receptury</t>
  </si>
  <si>
    <t>Konserwy mięsne tej marki są naturalne</t>
  </si>
  <si>
    <t>Konserwy mięsne tej marki świetnie smakują</t>
  </si>
  <si>
    <t>Konserwy mięsne tej marki są najwyższej jakości</t>
  </si>
  <si>
    <t>Konserwy mięsne tej marki są inne niż Konserwy mięsne pozostałych marek</t>
  </si>
  <si>
    <t>Konserwy mięsne tej marki są warte swojej ceny</t>
  </si>
  <si>
    <t>Konserwy mięsne tej marki są przede wszystkim dla mężczyzn</t>
  </si>
  <si>
    <t>To marka, która ma szeroką ofertę konserwy mięsne</t>
  </si>
  <si>
    <t>Konserwy mięsne tej marki są wzorem dobrych konserwy mięsne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</si>
</sst>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%\+"/>
    <numFmt numFmtId="165" formatCode="###%\-"/>
    <numFmt numFmtId="166" formatCode="###%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8" fillId="4" borderId="0" xfId="0" applyNumberFormat="1" applyFont="1" applyFill="1" applyAlignment="1">
      <alignment horizontal="center" vertical="center" wrapText="1"/>
    </xf>
    <xf numFmtId="9" fontId="8" fillId="5" borderId="0" xfId="0" applyNumberFormat="1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8" fillId="5" borderId="1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8" fillId="5" borderId="0" xfId="0" applyNumberFormat="1" applyFont="1" applyFill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65" fontId="8" fillId="4" borderId="0" xfId="0" applyNumberFormat="1" applyFont="1" applyFill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9" fontId="7" fillId="0" borderId="0" xfId="0" applyNumberFormat="1" applyFont="1" applyBorder="1" applyAlignment="1">
      <alignment horizontal="center" vertical="center" wrapText="1"/>
    </xf>
    <xf numFmtId="9" fontId="7" fillId="3" borderId="0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9" fontId="7" fillId="3" borderId="8" xfId="0" applyNumberFormat="1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0" fillId="8" borderId="0" xfId="0" applyFill="1"/>
    <xf numFmtId="9" fontId="0" fillId="0" borderId="0" xfId="0" applyNumberFormat="1"/>
    <xf numFmtId="1" fontId="0" fillId="0" borderId="0" xfId="0" applyNumberFormat="1"/>
    <xf numFmtId="1" fontId="0" fillId="8" borderId="0" xfId="0" applyNumberFormat="1" applyFill="1"/>
    <xf numFmtId="0" fontId="0" fillId="9" borderId="0" xfId="0" applyFill="1"/>
    <xf numFmtId="1" fontId="0" fillId="9" borderId="0" xfId="0" applyNumberFormat="1" applyFill="1"/>
  </cellXfs>
  <cellStyles count="2">
    <cellStyle name="Hiperłącze" xfId="1" builtinId="8"/>
    <cellStyle name="Normalny" xfId="0" builtinId="0"/>
  </cellStyles>
  <dxfs count="18"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sharedStrings" Target="sharedStrings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65" Type="http://schemas.openxmlformats.org/officeDocument/2006/relationships/worksheet" Target="worksheets/sheet265.xml"/><Relationship Id="rId281" Type="http://schemas.openxmlformats.org/officeDocument/2006/relationships/calcChain" Target="calcChain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71" Type="http://schemas.openxmlformats.org/officeDocument/2006/relationships/worksheet" Target="worksheets/sheet271.xml"/><Relationship Id="rId276" Type="http://schemas.openxmlformats.org/officeDocument/2006/relationships/worksheet" Target="worksheets/sheet276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theme" Target="theme/theme1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CA73F-4D3A-4B05-8454-3809958D5838}">
  <dimension ref="B2:W558"/>
  <sheetViews>
    <sheetView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29" customWidth="1"/>
    <col min="2" max="2" width="17.140625" style="29" customWidth="1"/>
    <col min="3" max="3" width="4.7109375" style="29" customWidth="1"/>
    <col min="4" max="4" width="19" style="29" customWidth="1"/>
    <col min="5" max="5" width="50.7109375" style="35" customWidth="1"/>
    <col min="6" max="16384" width="20.7109375" style="29"/>
  </cols>
  <sheetData>
    <row r="2" spans="2:6" ht="19.5" x14ac:dyDescent="0.3">
      <c r="B2" s="34" t="s">
        <v>1325</v>
      </c>
    </row>
    <row r="4" spans="2:6" x14ac:dyDescent="0.25">
      <c r="B4" s="30" t="s">
        <v>794</v>
      </c>
      <c r="C4" s="35" t="s">
        <v>795</v>
      </c>
    </row>
    <row r="5" spans="2:6" x14ac:dyDescent="0.25">
      <c r="B5" s="31" t="s">
        <v>100</v>
      </c>
      <c r="C5" s="35" t="s">
        <v>796</v>
      </c>
    </row>
    <row r="7" spans="2:6" s="32" customFormat="1" x14ac:dyDescent="0.25">
      <c r="B7" s="32" t="s">
        <v>797</v>
      </c>
      <c r="D7" s="32" t="s">
        <v>798</v>
      </c>
      <c r="E7" s="36" t="s">
        <v>799</v>
      </c>
      <c r="F7" s="32" t="s">
        <v>800</v>
      </c>
    </row>
    <row r="8" spans="2:6" ht="5.0999999999999996" customHeight="1" x14ac:dyDescent="0.25"/>
    <row r="9" spans="2:6" s="33" customFormat="1" x14ac:dyDescent="0.25">
      <c r="E9" s="37"/>
      <c r="F9" s="33" t="s">
        <v>4</v>
      </c>
    </row>
    <row r="10" spans="2:6" x14ac:dyDescent="0.25">
      <c r="B10" s="29" t="s">
        <v>6</v>
      </c>
      <c r="C10" s="29" t="s">
        <v>801</v>
      </c>
      <c r="D10" s="29" t="s">
        <v>802</v>
      </c>
      <c r="E10" s="38" t="s">
        <v>6</v>
      </c>
    </row>
    <row r="11" spans="2:6" x14ac:dyDescent="0.25">
      <c r="B11" s="29" t="s">
        <v>18</v>
      </c>
      <c r="C11" s="29" t="s">
        <v>801</v>
      </c>
      <c r="D11" s="29" t="s">
        <v>803</v>
      </c>
      <c r="E11" s="38" t="s">
        <v>18</v>
      </c>
    </row>
    <row r="12" spans="2:6" x14ac:dyDescent="0.25">
      <c r="B12" s="29" t="s">
        <v>22</v>
      </c>
      <c r="C12" s="29" t="s">
        <v>801</v>
      </c>
      <c r="D12" s="29" t="s">
        <v>804</v>
      </c>
      <c r="E12" s="38" t="s">
        <v>22</v>
      </c>
    </row>
    <row r="13" spans="2:6" x14ac:dyDescent="0.25">
      <c r="B13" s="29" t="s">
        <v>805</v>
      </c>
      <c r="C13" s="29" t="s">
        <v>801</v>
      </c>
      <c r="D13" s="29" t="s">
        <v>806</v>
      </c>
      <c r="E13" s="38" t="s">
        <v>29</v>
      </c>
    </row>
    <row r="14" spans="2:6" x14ac:dyDescent="0.25">
      <c r="B14" s="29" t="s">
        <v>807</v>
      </c>
      <c r="C14" s="29" t="s">
        <v>801</v>
      </c>
      <c r="D14" s="29" t="s">
        <v>808</v>
      </c>
      <c r="E14" s="38" t="s">
        <v>39</v>
      </c>
    </row>
    <row r="15" spans="2:6" x14ac:dyDescent="0.25">
      <c r="B15" s="29" t="s">
        <v>809</v>
      </c>
      <c r="C15" s="29" t="s">
        <v>801</v>
      </c>
      <c r="D15" s="29" t="s">
        <v>810</v>
      </c>
      <c r="E15" s="38" t="s">
        <v>42</v>
      </c>
    </row>
    <row r="16" spans="2:6" x14ac:dyDescent="0.25">
      <c r="B16" s="29" t="s">
        <v>811</v>
      </c>
      <c r="C16" s="29" t="s">
        <v>801</v>
      </c>
      <c r="D16" s="29" t="s">
        <v>812</v>
      </c>
      <c r="E16" s="38" t="s">
        <v>51</v>
      </c>
    </row>
    <row r="17" spans="2:9" x14ac:dyDescent="0.25">
      <c r="B17" s="29" t="s">
        <v>55</v>
      </c>
      <c r="C17" s="29" t="s">
        <v>801</v>
      </c>
      <c r="D17" s="29" t="s">
        <v>813</v>
      </c>
      <c r="E17" s="38" t="s">
        <v>55</v>
      </c>
    </row>
    <row r="18" spans="2:9" x14ac:dyDescent="0.25">
      <c r="B18" s="29" t="s">
        <v>814</v>
      </c>
      <c r="C18" s="29" t="s">
        <v>801</v>
      </c>
      <c r="D18" s="29" t="s">
        <v>815</v>
      </c>
      <c r="E18" s="38" t="s">
        <v>61</v>
      </c>
    </row>
    <row r="19" spans="2:9" x14ac:dyDescent="0.25">
      <c r="B19" s="29" t="s">
        <v>816</v>
      </c>
      <c r="C19" s="29" t="s">
        <v>801</v>
      </c>
      <c r="D19" s="29" t="s">
        <v>817</v>
      </c>
      <c r="E19" s="38" t="s">
        <v>69</v>
      </c>
    </row>
    <row r="20" spans="2:9" x14ac:dyDescent="0.25">
      <c r="B20" s="29" t="s">
        <v>818</v>
      </c>
      <c r="C20" s="29" t="s">
        <v>801</v>
      </c>
      <c r="D20" s="29" t="s">
        <v>819</v>
      </c>
      <c r="E20" s="38" t="s">
        <v>77</v>
      </c>
    </row>
    <row r="21" spans="2:9" ht="5.0999999999999996" customHeight="1" x14ac:dyDescent="0.25"/>
    <row r="22" spans="2:9" s="33" customFormat="1" ht="30" x14ac:dyDescent="0.25">
      <c r="E22" s="37"/>
      <c r="F22" s="33" t="s">
        <v>87</v>
      </c>
      <c r="G22" s="33" t="s">
        <v>88</v>
      </c>
      <c r="H22" s="33" t="s">
        <v>89</v>
      </c>
      <c r="I22" s="33" t="s">
        <v>90</v>
      </c>
    </row>
    <row r="23" spans="2:9" x14ac:dyDescent="0.25">
      <c r="B23" s="29" t="s">
        <v>820</v>
      </c>
      <c r="C23" s="29" t="s">
        <v>801</v>
      </c>
      <c r="D23" s="29" t="s">
        <v>821</v>
      </c>
      <c r="E23" s="38" t="s">
        <v>98</v>
      </c>
    </row>
    <row r="24" spans="2:9" x14ac:dyDescent="0.25">
      <c r="B24" s="29" t="s">
        <v>822</v>
      </c>
      <c r="C24" s="29" t="s">
        <v>801</v>
      </c>
      <c r="D24" s="29" t="s">
        <v>823</v>
      </c>
      <c r="E24" s="38" t="s">
        <v>115</v>
      </c>
    </row>
    <row r="25" spans="2:9" x14ac:dyDescent="0.25">
      <c r="B25" s="29" t="s">
        <v>824</v>
      </c>
      <c r="C25" s="29" t="s">
        <v>801</v>
      </c>
      <c r="D25" s="29" t="s">
        <v>825</v>
      </c>
      <c r="E25" s="38" t="s">
        <v>124</v>
      </c>
    </row>
    <row r="26" spans="2:9" x14ac:dyDescent="0.25">
      <c r="B26" s="29" t="s">
        <v>826</v>
      </c>
      <c r="C26" s="29" t="s">
        <v>801</v>
      </c>
      <c r="D26" s="29" t="s">
        <v>827</v>
      </c>
      <c r="E26" s="38" t="s">
        <v>126</v>
      </c>
    </row>
    <row r="27" spans="2:9" x14ac:dyDescent="0.25">
      <c r="B27" s="29" t="s">
        <v>828</v>
      </c>
      <c r="C27" s="29" t="s">
        <v>801</v>
      </c>
      <c r="D27" s="29" t="s">
        <v>829</v>
      </c>
      <c r="E27" s="38" t="s">
        <v>128</v>
      </c>
    </row>
    <row r="28" spans="2:9" x14ac:dyDescent="0.25">
      <c r="B28" s="29" t="s">
        <v>830</v>
      </c>
      <c r="C28" s="29" t="s">
        <v>801</v>
      </c>
      <c r="D28" s="29" t="s">
        <v>831</v>
      </c>
      <c r="E28" s="38" t="s">
        <v>130</v>
      </c>
    </row>
    <row r="29" spans="2:9" x14ac:dyDescent="0.25">
      <c r="B29" s="29" t="s">
        <v>832</v>
      </c>
      <c r="C29" s="29" t="s">
        <v>801</v>
      </c>
      <c r="D29" s="29" t="s">
        <v>833</v>
      </c>
      <c r="E29" s="38" t="s">
        <v>132</v>
      </c>
    </row>
    <row r="30" spans="2:9" x14ac:dyDescent="0.25">
      <c r="B30" s="29" t="s">
        <v>834</v>
      </c>
      <c r="C30" s="29" t="s">
        <v>801</v>
      </c>
      <c r="D30" s="29" t="s">
        <v>835</v>
      </c>
      <c r="E30" s="38" t="s">
        <v>134</v>
      </c>
    </row>
    <row r="31" spans="2:9" x14ac:dyDescent="0.25">
      <c r="B31" s="29" t="s">
        <v>836</v>
      </c>
      <c r="C31" s="29" t="s">
        <v>801</v>
      </c>
      <c r="D31" s="29" t="s">
        <v>837</v>
      </c>
      <c r="E31" s="38" t="s">
        <v>136</v>
      </c>
    </row>
    <row r="32" spans="2:9" x14ac:dyDescent="0.25">
      <c r="B32" s="29" t="s">
        <v>838</v>
      </c>
      <c r="C32" s="29" t="s">
        <v>801</v>
      </c>
      <c r="D32" s="29" t="s">
        <v>839</v>
      </c>
      <c r="E32" s="38" t="s">
        <v>138</v>
      </c>
    </row>
    <row r="33" spans="2:5" x14ac:dyDescent="0.25">
      <c r="B33" s="29" t="s">
        <v>840</v>
      </c>
      <c r="C33" s="29" t="s">
        <v>801</v>
      </c>
      <c r="D33" s="29" t="s">
        <v>841</v>
      </c>
      <c r="E33" s="38" t="s">
        <v>140</v>
      </c>
    </row>
    <row r="34" spans="2:5" x14ac:dyDescent="0.25">
      <c r="B34" s="29" t="s">
        <v>842</v>
      </c>
      <c r="C34" s="29" t="s">
        <v>801</v>
      </c>
      <c r="D34" s="29" t="s">
        <v>843</v>
      </c>
      <c r="E34" s="38" t="s">
        <v>142</v>
      </c>
    </row>
    <row r="35" spans="2:5" x14ac:dyDescent="0.25">
      <c r="B35" s="29" t="s">
        <v>844</v>
      </c>
      <c r="C35" s="29" t="s">
        <v>801</v>
      </c>
      <c r="D35" s="29" t="s">
        <v>845</v>
      </c>
      <c r="E35" s="38" t="s">
        <v>144</v>
      </c>
    </row>
    <row r="36" spans="2:5" x14ac:dyDescent="0.25">
      <c r="B36" s="29" t="s">
        <v>846</v>
      </c>
      <c r="C36" s="29" t="s">
        <v>801</v>
      </c>
      <c r="D36" s="29" t="s">
        <v>847</v>
      </c>
      <c r="E36" s="38" t="s">
        <v>146</v>
      </c>
    </row>
    <row r="37" spans="2:5" x14ac:dyDescent="0.25">
      <c r="B37" s="29" t="s">
        <v>848</v>
      </c>
      <c r="C37" s="29" t="s">
        <v>801</v>
      </c>
      <c r="D37" s="29" t="s">
        <v>849</v>
      </c>
      <c r="E37" s="38" t="s">
        <v>148</v>
      </c>
    </row>
    <row r="38" spans="2:5" x14ac:dyDescent="0.25">
      <c r="B38" s="29" t="s">
        <v>850</v>
      </c>
      <c r="C38" s="29" t="s">
        <v>801</v>
      </c>
      <c r="D38" s="29" t="s">
        <v>851</v>
      </c>
      <c r="E38" s="38" t="s">
        <v>150</v>
      </c>
    </row>
    <row r="39" spans="2:5" x14ac:dyDescent="0.25">
      <c r="B39" s="29" t="s">
        <v>852</v>
      </c>
      <c r="C39" s="29" t="s">
        <v>801</v>
      </c>
      <c r="D39" s="29" t="s">
        <v>853</v>
      </c>
      <c r="E39" s="38" t="s">
        <v>152</v>
      </c>
    </row>
    <row r="40" spans="2:5" x14ac:dyDescent="0.25">
      <c r="B40" s="29" t="s">
        <v>854</v>
      </c>
      <c r="C40" s="29" t="s">
        <v>801</v>
      </c>
      <c r="D40" s="29" t="s">
        <v>855</v>
      </c>
      <c r="E40" s="38" t="s">
        <v>154</v>
      </c>
    </row>
    <row r="41" spans="2:5" x14ac:dyDescent="0.25">
      <c r="B41" s="29" t="s">
        <v>856</v>
      </c>
      <c r="C41" s="29" t="s">
        <v>801</v>
      </c>
      <c r="D41" s="29" t="s">
        <v>857</v>
      </c>
      <c r="E41" s="38" t="s">
        <v>175</v>
      </c>
    </row>
    <row r="42" spans="2:5" x14ac:dyDescent="0.25">
      <c r="B42" s="29" t="s">
        <v>858</v>
      </c>
      <c r="C42" s="29" t="s">
        <v>801</v>
      </c>
      <c r="D42" s="29" t="s">
        <v>859</v>
      </c>
      <c r="E42" s="38" t="s">
        <v>177</v>
      </c>
    </row>
    <row r="43" spans="2:5" x14ac:dyDescent="0.25">
      <c r="B43" s="29" t="s">
        <v>860</v>
      </c>
      <c r="C43" s="29" t="s">
        <v>801</v>
      </c>
      <c r="D43" s="29" t="s">
        <v>861</v>
      </c>
      <c r="E43" s="38" t="s">
        <v>179</v>
      </c>
    </row>
    <row r="44" spans="2:5" x14ac:dyDescent="0.25">
      <c r="B44" s="29" t="s">
        <v>862</v>
      </c>
      <c r="C44" s="29" t="s">
        <v>801</v>
      </c>
      <c r="D44" s="29" t="s">
        <v>863</v>
      </c>
      <c r="E44" s="38" t="s">
        <v>181</v>
      </c>
    </row>
    <row r="45" spans="2:5" x14ac:dyDescent="0.25">
      <c r="B45" s="29" t="s">
        <v>864</v>
      </c>
      <c r="C45" s="29" t="s">
        <v>801</v>
      </c>
      <c r="D45" s="29" t="s">
        <v>865</v>
      </c>
      <c r="E45" s="38" t="s">
        <v>181</v>
      </c>
    </row>
    <row r="46" spans="2:5" x14ac:dyDescent="0.25">
      <c r="B46" s="29" t="s">
        <v>866</v>
      </c>
      <c r="C46" s="29" t="s">
        <v>801</v>
      </c>
      <c r="D46" s="29" t="s">
        <v>867</v>
      </c>
      <c r="E46" s="38" t="s">
        <v>184</v>
      </c>
    </row>
    <row r="47" spans="2:5" x14ac:dyDescent="0.25">
      <c r="B47" s="29" t="s">
        <v>868</v>
      </c>
      <c r="C47" s="29" t="s">
        <v>801</v>
      </c>
      <c r="D47" s="29" t="s">
        <v>869</v>
      </c>
      <c r="E47" s="38" t="s">
        <v>186</v>
      </c>
    </row>
    <row r="48" spans="2:5" x14ac:dyDescent="0.25">
      <c r="B48" s="29" t="s">
        <v>870</v>
      </c>
      <c r="C48" s="29" t="s">
        <v>801</v>
      </c>
      <c r="D48" s="29" t="s">
        <v>871</v>
      </c>
      <c r="E48" s="38" t="s">
        <v>186</v>
      </c>
    </row>
    <row r="49" spans="2:5" x14ac:dyDescent="0.25">
      <c r="B49" s="29" t="s">
        <v>872</v>
      </c>
      <c r="C49" s="29" t="s">
        <v>801</v>
      </c>
      <c r="D49" s="29" t="s">
        <v>873</v>
      </c>
      <c r="E49" s="38" t="s">
        <v>189</v>
      </c>
    </row>
    <row r="50" spans="2:5" x14ac:dyDescent="0.25">
      <c r="B50" s="29" t="s">
        <v>874</v>
      </c>
      <c r="C50" s="29" t="s">
        <v>801</v>
      </c>
      <c r="D50" s="29" t="s">
        <v>875</v>
      </c>
      <c r="E50" s="38" t="s">
        <v>191</v>
      </c>
    </row>
    <row r="51" spans="2:5" x14ac:dyDescent="0.25">
      <c r="B51" s="29" t="s">
        <v>876</v>
      </c>
      <c r="C51" s="29" t="s">
        <v>801</v>
      </c>
      <c r="D51" s="29" t="s">
        <v>877</v>
      </c>
      <c r="E51" s="38" t="s">
        <v>191</v>
      </c>
    </row>
    <row r="52" spans="2:5" x14ac:dyDescent="0.25">
      <c r="B52" s="29" t="s">
        <v>878</v>
      </c>
      <c r="C52" s="29" t="s">
        <v>801</v>
      </c>
      <c r="D52" s="29" t="s">
        <v>879</v>
      </c>
      <c r="E52" s="38" t="s">
        <v>194</v>
      </c>
    </row>
    <row r="53" spans="2:5" x14ac:dyDescent="0.25">
      <c r="B53" s="29" t="s">
        <v>880</v>
      </c>
      <c r="C53" s="29" t="s">
        <v>801</v>
      </c>
      <c r="D53" s="29" t="s">
        <v>881</v>
      </c>
      <c r="E53" s="38" t="s">
        <v>196</v>
      </c>
    </row>
    <row r="54" spans="2:5" x14ac:dyDescent="0.25">
      <c r="B54" s="29" t="s">
        <v>882</v>
      </c>
      <c r="C54" s="29" t="s">
        <v>801</v>
      </c>
      <c r="D54" s="29" t="s">
        <v>883</v>
      </c>
      <c r="E54" s="38" t="s">
        <v>196</v>
      </c>
    </row>
    <row r="55" spans="2:5" x14ac:dyDescent="0.25">
      <c r="B55" s="29" t="s">
        <v>884</v>
      </c>
      <c r="C55" s="29" t="s">
        <v>801</v>
      </c>
      <c r="D55" s="29" t="s">
        <v>885</v>
      </c>
      <c r="E55" s="38" t="s">
        <v>199</v>
      </c>
    </row>
    <row r="56" spans="2:5" x14ac:dyDescent="0.25">
      <c r="B56" s="29" t="s">
        <v>886</v>
      </c>
      <c r="C56" s="29" t="s">
        <v>801</v>
      </c>
      <c r="D56" s="29" t="s">
        <v>887</v>
      </c>
      <c r="E56" s="38" t="s">
        <v>201</v>
      </c>
    </row>
    <row r="57" spans="2:5" x14ac:dyDescent="0.25">
      <c r="B57" s="29" t="s">
        <v>888</v>
      </c>
      <c r="C57" s="29" t="s">
        <v>801</v>
      </c>
      <c r="D57" s="29" t="s">
        <v>889</v>
      </c>
      <c r="E57" s="38" t="s">
        <v>201</v>
      </c>
    </row>
    <row r="58" spans="2:5" x14ac:dyDescent="0.25">
      <c r="B58" s="29" t="s">
        <v>890</v>
      </c>
      <c r="C58" s="29" t="s">
        <v>801</v>
      </c>
      <c r="D58" s="29" t="s">
        <v>891</v>
      </c>
      <c r="E58" s="38" t="s">
        <v>204</v>
      </c>
    </row>
    <row r="59" spans="2:5" x14ac:dyDescent="0.25">
      <c r="B59" s="29" t="s">
        <v>892</v>
      </c>
      <c r="C59" s="29" t="s">
        <v>801</v>
      </c>
      <c r="D59" s="29" t="s">
        <v>893</v>
      </c>
      <c r="E59" s="38" t="s">
        <v>206</v>
      </c>
    </row>
    <row r="60" spans="2:5" x14ac:dyDescent="0.25">
      <c r="B60" s="29" t="s">
        <v>894</v>
      </c>
      <c r="C60" s="29" t="s">
        <v>801</v>
      </c>
      <c r="D60" s="29" t="s">
        <v>895</v>
      </c>
      <c r="E60" s="38" t="s">
        <v>206</v>
      </c>
    </row>
    <row r="61" spans="2:5" x14ac:dyDescent="0.25">
      <c r="B61" s="29" t="s">
        <v>896</v>
      </c>
      <c r="C61" s="29" t="s">
        <v>801</v>
      </c>
      <c r="D61" s="29" t="s">
        <v>897</v>
      </c>
      <c r="E61" s="38" t="s">
        <v>209</v>
      </c>
    </row>
    <row r="62" spans="2:5" x14ac:dyDescent="0.25">
      <c r="B62" s="29" t="s">
        <v>898</v>
      </c>
      <c r="C62" s="29" t="s">
        <v>801</v>
      </c>
      <c r="D62" s="29" t="s">
        <v>899</v>
      </c>
      <c r="E62" s="38" t="s">
        <v>211</v>
      </c>
    </row>
    <row r="63" spans="2:5" x14ac:dyDescent="0.25">
      <c r="B63" s="29" t="s">
        <v>900</v>
      </c>
      <c r="C63" s="29" t="s">
        <v>801</v>
      </c>
      <c r="D63" s="29" t="s">
        <v>901</v>
      </c>
      <c r="E63" s="38" t="s">
        <v>211</v>
      </c>
    </row>
    <row r="64" spans="2:5" x14ac:dyDescent="0.25">
      <c r="B64" s="29" t="s">
        <v>902</v>
      </c>
      <c r="C64" s="29" t="s">
        <v>801</v>
      </c>
      <c r="D64" s="29" t="s">
        <v>903</v>
      </c>
      <c r="E64" s="38" t="s">
        <v>214</v>
      </c>
    </row>
    <row r="65" spans="2:5" x14ac:dyDescent="0.25">
      <c r="B65" s="29" t="s">
        <v>904</v>
      </c>
      <c r="C65" s="29" t="s">
        <v>801</v>
      </c>
      <c r="D65" s="29" t="s">
        <v>905</v>
      </c>
      <c r="E65" s="38" t="s">
        <v>227</v>
      </c>
    </row>
    <row r="66" spans="2:5" x14ac:dyDescent="0.25">
      <c r="B66" s="29" t="s">
        <v>906</v>
      </c>
      <c r="C66" s="29" t="s">
        <v>801</v>
      </c>
      <c r="D66" s="29" t="s">
        <v>907</v>
      </c>
      <c r="E66" s="38" t="s">
        <v>229</v>
      </c>
    </row>
    <row r="67" spans="2:5" x14ac:dyDescent="0.25">
      <c r="B67" s="29" t="s">
        <v>908</v>
      </c>
      <c r="C67" s="29" t="s">
        <v>801</v>
      </c>
      <c r="D67" s="29" t="s">
        <v>909</v>
      </c>
      <c r="E67" s="38" t="s">
        <v>231</v>
      </c>
    </row>
    <row r="68" spans="2:5" x14ac:dyDescent="0.25">
      <c r="B68" s="29" t="s">
        <v>910</v>
      </c>
      <c r="C68" s="29" t="s">
        <v>801</v>
      </c>
      <c r="D68" s="29" t="s">
        <v>911</v>
      </c>
      <c r="E68" s="38" t="s">
        <v>233</v>
      </c>
    </row>
    <row r="69" spans="2:5" x14ac:dyDescent="0.25">
      <c r="B69" s="29" t="s">
        <v>912</v>
      </c>
      <c r="C69" s="29" t="s">
        <v>801</v>
      </c>
      <c r="D69" s="29" t="s">
        <v>913</v>
      </c>
      <c r="E69" s="38" t="s">
        <v>235</v>
      </c>
    </row>
    <row r="70" spans="2:5" x14ac:dyDescent="0.25">
      <c r="B70" s="29" t="s">
        <v>914</v>
      </c>
      <c r="C70" s="29" t="s">
        <v>801</v>
      </c>
      <c r="D70" s="29" t="s">
        <v>915</v>
      </c>
      <c r="E70" s="38" t="s">
        <v>237</v>
      </c>
    </row>
    <row r="71" spans="2:5" x14ac:dyDescent="0.25">
      <c r="B71" s="29" t="s">
        <v>916</v>
      </c>
      <c r="C71" s="29" t="s">
        <v>801</v>
      </c>
      <c r="D71" s="29" t="s">
        <v>917</v>
      </c>
      <c r="E71" s="38" t="s">
        <v>239</v>
      </c>
    </row>
    <row r="72" spans="2:5" x14ac:dyDescent="0.25">
      <c r="B72" s="29" t="s">
        <v>918</v>
      </c>
      <c r="C72" s="29" t="s">
        <v>801</v>
      </c>
      <c r="D72" s="29" t="s">
        <v>919</v>
      </c>
      <c r="E72" s="38" t="s">
        <v>241</v>
      </c>
    </row>
    <row r="73" spans="2:5" x14ac:dyDescent="0.25">
      <c r="B73" s="29" t="s">
        <v>920</v>
      </c>
      <c r="C73" s="29" t="s">
        <v>801</v>
      </c>
      <c r="D73" s="29" t="s">
        <v>921</v>
      </c>
      <c r="E73" s="38" t="s">
        <v>241</v>
      </c>
    </row>
    <row r="74" spans="2:5" x14ac:dyDescent="0.25">
      <c r="B74" s="29" t="s">
        <v>922</v>
      </c>
      <c r="C74" s="29" t="s">
        <v>801</v>
      </c>
      <c r="D74" s="29" t="s">
        <v>923</v>
      </c>
      <c r="E74" s="38" t="s">
        <v>241</v>
      </c>
    </row>
    <row r="75" spans="2:5" x14ac:dyDescent="0.25">
      <c r="B75" s="29" t="s">
        <v>924</v>
      </c>
      <c r="C75" s="29" t="s">
        <v>801</v>
      </c>
      <c r="D75" s="29" t="s">
        <v>925</v>
      </c>
      <c r="E75" s="38" t="s">
        <v>241</v>
      </c>
    </row>
    <row r="76" spans="2:5" x14ac:dyDescent="0.25">
      <c r="B76" s="29" t="s">
        <v>926</v>
      </c>
      <c r="C76" s="29" t="s">
        <v>801</v>
      </c>
      <c r="D76" s="29" t="s">
        <v>927</v>
      </c>
      <c r="E76" s="38" t="s">
        <v>241</v>
      </c>
    </row>
    <row r="77" spans="2:5" x14ac:dyDescent="0.25">
      <c r="B77" s="29" t="s">
        <v>928</v>
      </c>
      <c r="C77" s="29" t="s">
        <v>801</v>
      </c>
      <c r="D77" s="29" t="s">
        <v>929</v>
      </c>
      <c r="E77" s="38" t="s">
        <v>241</v>
      </c>
    </row>
    <row r="78" spans="2:5" x14ac:dyDescent="0.25">
      <c r="B78" s="29" t="s">
        <v>930</v>
      </c>
      <c r="C78" s="29" t="s">
        <v>801</v>
      </c>
      <c r="D78" s="29" t="s">
        <v>931</v>
      </c>
      <c r="E78" s="38" t="s">
        <v>241</v>
      </c>
    </row>
    <row r="79" spans="2:5" x14ac:dyDescent="0.25">
      <c r="B79" s="29" t="s">
        <v>932</v>
      </c>
      <c r="C79" s="29" t="s">
        <v>801</v>
      </c>
      <c r="D79" s="29" t="s">
        <v>933</v>
      </c>
      <c r="E79" s="38" t="s">
        <v>241</v>
      </c>
    </row>
    <row r="80" spans="2:5" x14ac:dyDescent="0.25">
      <c r="B80" s="29" t="s">
        <v>934</v>
      </c>
      <c r="C80" s="29" t="s">
        <v>801</v>
      </c>
      <c r="D80" s="29" t="s">
        <v>935</v>
      </c>
      <c r="E80" s="38" t="s">
        <v>266</v>
      </c>
    </row>
    <row r="81" spans="2:5" x14ac:dyDescent="0.25">
      <c r="E81" s="38" t="s">
        <v>278</v>
      </c>
    </row>
    <row r="82" spans="2:5" x14ac:dyDescent="0.25">
      <c r="B82" s="29" t="s">
        <v>936</v>
      </c>
      <c r="C82" s="29" t="s">
        <v>801</v>
      </c>
      <c r="D82" s="29" t="s">
        <v>937</v>
      </c>
      <c r="E82" s="38" t="s">
        <v>291</v>
      </c>
    </row>
    <row r="83" spans="2:5" x14ac:dyDescent="0.25">
      <c r="E83" s="38" t="s">
        <v>278</v>
      </c>
    </row>
    <row r="84" spans="2:5" x14ac:dyDescent="0.25">
      <c r="B84" s="29" t="s">
        <v>938</v>
      </c>
      <c r="C84" s="29" t="s">
        <v>801</v>
      </c>
      <c r="D84" s="29" t="s">
        <v>939</v>
      </c>
      <c r="E84" s="38" t="s">
        <v>293</v>
      </c>
    </row>
    <row r="85" spans="2:5" x14ac:dyDescent="0.25">
      <c r="E85" s="38" t="s">
        <v>278</v>
      </c>
    </row>
    <row r="86" spans="2:5" x14ac:dyDescent="0.25">
      <c r="B86" s="29" t="s">
        <v>940</v>
      </c>
      <c r="C86" s="29" t="s">
        <v>801</v>
      </c>
      <c r="D86" s="29" t="s">
        <v>941</v>
      </c>
      <c r="E86" s="38" t="s">
        <v>295</v>
      </c>
    </row>
    <row r="87" spans="2:5" x14ac:dyDescent="0.25">
      <c r="E87" s="38" t="s">
        <v>278</v>
      </c>
    </row>
    <row r="88" spans="2:5" x14ac:dyDescent="0.25">
      <c r="B88" s="29" t="s">
        <v>942</v>
      </c>
      <c r="C88" s="29" t="s">
        <v>801</v>
      </c>
      <c r="D88" s="29" t="s">
        <v>943</v>
      </c>
      <c r="E88" s="38" t="s">
        <v>297</v>
      </c>
    </row>
    <row r="89" spans="2:5" x14ac:dyDescent="0.25">
      <c r="E89" s="38" t="s">
        <v>278</v>
      </c>
    </row>
    <row r="90" spans="2:5" x14ac:dyDescent="0.25">
      <c r="B90" s="29" t="s">
        <v>944</v>
      </c>
      <c r="C90" s="29" t="s">
        <v>801</v>
      </c>
      <c r="D90" s="29" t="s">
        <v>945</v>
      </c>
      <c r="E90" s="38" t="s">
        <v>299</v>
      </c>
    </row>
    <row r="91" spans="2:5" x14ac:dyDescent="0.25">
      <c r="E91" s="38" t="s">
        <v>278</v>
      </c>
    </row>
    <row r="92" spans="2:5" x14ac:dyDescent="0.25">
      <c r="B92" s="29" t="s">
        <v>946</v>
      </c>
      <c r="C92" s="29" t="s">
        <v>801</v>
      </c>
      <c r="D92" s="29" t="s">
        <v>947</v>
      </c>
      <c r="E92" s="38" t="s">
        <v>301</v>
      </c>
    </row>
    <row r="93" spans="2:5" x14ac:dyDescent="0.25">
      <c r="E93" s="38" t="s">
        <v>278</v>
      </c>
    </row>
    <row r="94" spans="2:5" x14ac:dyDescent="0.25">
      <c r="B94" s="29" t="s">
        <v>948</v>
      </c>
      <c r="C94" s="29" t="s">
        <v>801</v>
      </c>
      <c r="D94" s="29" t="s">
        <v>949</v>
      </c>
      <c r="E94" s="38" t="s">
        <v>303</v>
      </c>
    </row>
    <row r="95" spans="2:5" x14ac:dyDescent="0.25">
      <c r="E95" s="38" t="s">
        <v>278</v>
      </c>
    </row>
    <row r="96" spans="2:5" x14ac:dyDescent="0.25">
      <c r="B96" s="29" t="s">
        <v>950</v>
      </c>
      <c r="C96" s="29" t="s">
        <v>801</v>
      </c>
      <c r="D96" s="29" t="s">
        <v>951</v>
      </c>
      <c r="E96" s="38" t="s">
        <v>305</v>
      </c>
    </row>
    <row r="97" spans="2:5" x14ac:dyDescent="0.25">
      <c r="E97" s="38" t="s">
        <v>278</v>
      </c>
    </row>
    <row r="98" spans="2:5" x14ac:dyDescent="0.25">
      <c r="B98" s="29" t="s">
        <v>952</v>
      </c>
      <c r="C98" s="29" t="s">
        <v>801</v>
      </c>
      <c r="D98" s="29" t="s">
        <v>953</v>
      </c>
      <c r="E98" s="38" t="s">
        <v>307</v>
      </c>
    </row>
    <row r="99" spans="2:5" x14ac:dyDescent="0.25">
      <c r="E99" s="38" t="s">
        <v>278</v>
      </c>
    </row>
    <row r="100" spans="2:5" x14ac:dyDescent="0.25">
      <c r="B100" s="29" t="s">
        <v>954</v>
      </c>
      <c r="C100" s="29" t="s">
        <v>801</v>
      </c>
      <c r="D100" s="29" t="s">
        <v>955</v>
      </c>
      <c r="E100" s="38" t="s">
        <v>309</v>
      </c>
    </row>
    <row r="101" spans="2:5" x14ac:dyDescent="0.25">
      <c r="E101" s="38" t="s">
        <v>278</v>
      </c>
    </row>
    <row r="102" spans="2:5" x14ac:dyDescent="0.25">
      <c r="B102" s="29" t="s">
        <v>956</v>
      </c>
      <c r="C102" s="29" t="s">
        <v>801</v>
      </c>
      <c r="D102" s="29" t="s">
        <v>957</v>
      </c>
      <c r="E102" s="38" t="s">
        <v>311</v>
      </c>
    </row>
    <row r="103" spans="2:5" x14ac:dyDescent="0.25">
      <c r="E103" s="38" t="s">
        <v>278</v>
      </c>
    </row>
    <row r="104" spans="2:5" x14ac:dyDescent="0.25">
      <c r="B104" s="29" t="s">
        <v>958</v>
      </c>
      <c r="C104" s="29" t="s">
        <v>801</v>
      </c>
      <c r="D104" s="29" t="s">
        <v>959</v>
      </c>
      <c r="E104" s="38" t="s">
        <v>313</v>
      </c>
    </row>
    <row r="105" spans="2:5" x14ac:dyDescent="0.25">
      <c r="E105" s="38" t="s">
        <v>278</v>
      </c>
    </row>
    <row r="106" spans="2:5" x14ac:dyDescent="0.25">
      <c r="B106" s="29" t="s">
        <v>960</v>
      </c>
      <c r="C106" s="29" t="s">
        <v>801</v>
      </c>
      <c r="D106" s="29" t="s">
        <v>961</v>
      </c>
      <c r="E106" s="38" t="s">
        <v>315</v>
      </c>
    </row>
    <row r="107" spans="2:5" x14ac:dyDescent="0.25">
      <c r="E107" s="38" t="s">
        <v>278</v>
      </c>
    </row>
    <row r="108" spans="2:5" x14ac:dyDescent="0.25">
      <c r="B108" s="29" t="s">
        <v>962</v>
      </c>
      <c r="C108" s="29" t="s">
        <v>801</v>
      </c>
      <c r="D108" s="29" t="s">
        <v>963</v>
      </c>
      <c r="E108" s="38" t="s">
        <v>317</v>
      </c>
    </row>
    <row r="109" spans="2:5" x14ac:dyDescent="0.25">
      <c r="E109" s="38" t="s">
        <v>278</v>
      </c>
    </row>
    <row r="110" spans="2:5" x14ac:dyDescent="0.25">
      <c r="B110" s="29" t="s">
        <v>964</v>
      </c>
      <c r="C110" s="29" t="s">
        <v>801</v>
      </c>
      <c r="D110" s="29" t="s">
        <v>965</v>
      </c>
      <c r="E110" s="38" t="s">
        <v>319</v>
      </c>
    </row>
    <row r="111" spans="2:5" x14ac:dyDescent="0.25">
      <c r="E111" s="38" t="s">
        <v>278</v>
      </c>
    </row>
    <row r="112" spans="2:5" x14ac:dyDescent="0.25">
      <c r="B112" s="29" t="s">
        <v>966</v>
      </c>
      <c r="C112" s="29" t="s">
        <v>801</v>
      </c>
      <c r="D112" s="29" t="s">
        <v>967</v>
      </c>
      <c r="E112" s="38" t="s">
        <v>321</v>
      </c>
    </row>
    <row r="113" spans="2:5" x14ac:dyDescent="0.25">
      <c r="E113" s="38" t="s">
        <v>278</v>
      </c>
    </row>
    <row r="114" spans="2:5" x14ac:dyDescent="0.25">
      <c r="B114" s="29" t="s">
        <v>968</v>
      </c>
      <c r="C114" s="29" t="s">
        <v>801</v>
      </c>
      <c r="D114" s="29" t="s">
        <v>969</v>
      </c>
      <c r="E114" s="38" t="s">
        <v>323</v>
      </c>
    </row>
    <row r="115" spans="2:5" x14ac:dyDescent="0.25">
      <c r="E115" s="38" t="s">
        <v>278</v>
      </c>
    </row>
    <row r="116" spans="2:5" x14ac:dyDescent="0.25">
      <c r="B116" s="29" t="s">
        <v>970</v>
      </c>
      <c r="C116" s="29" t="s">
        <v>801</v>
      </c>
      <c r="D116" s="29" t="s">
        <v>971</v>
      </c>
      <c r="E116" s="38" t="s">
        <v>325</v>
      </c>
    </row>
    <row r="117" spans="2:5" x14ac:dyDescent="0.25">
      <c r="E117" s="38" t="s">
        <v>278</v>
      </c>
    </row>
    <row r="118" spans="2:5" x14ac:dyDescent="0.25">
      <c r="B118" s="29" t="s">
        <v>972</v>
      </c>
      <c r="C118" s="29" t="s">
        <v>801</v>
      </c>
      <c r="D118" s="29" t="s">
        <v>973</v>
      </c>
      <c r="E118" s="38" t="s">
        <v>327</v>
      </c>
    </row>
    <row r="119" spans="2:5" x14ac:dyDescent="0.25">
      <c r="E119" s="38" t="s">
        <v>278</v>
      </c>
    </row>
    <row r="120" spans="2:5" x14ac:dyDescent="0.25">
      <c r="B120" s="29" t="s">
        <v>974</v>
      </c>
      <c r="C120" s="29" t="s">
        <v>801</v>
      </c>
      <c r="D120" s="29" t="s">
        <v>975</v>
      </c>
      <c r="E120" s="38" t="s">
        <v>329</v>
      </c>
    </row>
    <row r="121" spans="2:5" x14ac:dyDescent="0.25">
      <c r="E121" s="38" t="s">
        <v>278</v>
      </c>
    </row>
    <row r="122" spans="2:5" x14ac:dyDescent="0.25">
      <c r="B122" s="29" t="s">
        <v>976</v>
      </c>
      <c r="C122" s="29" t="s">
        <v>801</v>
      </c>
      <c r="D122" s="29" t="s">
        <v>977</v>
      </c>
      <c r="E122" s="38" t="s">
        <v>331</v>
      </c>
    </row>
    <row r="123" spans="2:5" x14ac:dyDescent="0.25">
      <c r="E123" s="38" t="s">
        <v>278</v>
      </c>
    </row>
    <row r="124" spans="2:5" x14ac:dyDescent="0.25">
      <c r="B124" s="29" t="s">
        <v>978</v>
      </c>
      <c r="C124" s="29" t="s">
        <v>801</v>
      </c>
      <c r="D124" s="29" t="s">
        <v>979</v>
      </c>
      <c r="E124" s="38" t="s">
        <v>333</v>
      </c>
    </row>
    <row r="125" spans="2:5" x14ac:dyDescent="0.25">
      <c r="E125" s="38" t="s">
        <v>278</v>
      </c>
    </row>
    <row r="126" spans="2:5" x14ac:dyDescent="0.25">
      <c r="B126" s="29" t="s">
        <v>980</v>
      </c>
      <c r="C126" s="29" t="s">
        <v>801</v>
      </c>
      <c r="D126" s="29" t="s">
        <v>981</v>
      </c>
      <c r="E126" s="38" t="s">
        <v>335</v>
      </c>
    </row>
    <row r="127" spans="2:5" x14ac:dyDescent="0.25">
      <c r="E127" s="38" t="s">
        <v>278</v>
      </c>
    </row>
    <row r="128" spans="2:5" x14ac:dyDescent="0.25">
      <c r="B128" s="29" t="s">
        <v>982</v>
      </c>
      <c r="C128" s="29" t="s">
        <v>801</v>
      </c>
      <c r="D128" s="29" t="s">
        <v>983</v>
      </c>
      <c r="E128" s="38" t="s">
        <v>337</v>
      </c>
    </row>
    <row r="129" spans="2:5" x14ac:dyDescent="0.25">
      <c r="E129" s="38" t="s">
        <v>278</v>
      </c>
    </row>
    <row r="130" spans="2:5" x14ac:dyDescent="0.25">
      <c r="B130" s="29" t="s">
        <v>984</v>
      </c>
      <c r="C130" s="29" t="s">
        <v>801</v>
      </c>
      <c r="D130" s="29" t="s">
        <v>985</v>
      </c>
      <c r="E130" s="38" t="s">
        <v>339</v>
      </c>
    </row>
    <row r="131" spans="2:5" x14ac:dyDescent="0.25">
      <c r="E131" s="38" t="s">
        <v>278</v>
      </c>
    </row>
    <row r="132" spans="2:5" x14ac:dyDescent="0.25">
      <c r="B132" s="29" t="s">
        <v>986</v>
      </c>
      <c r="C132" s="29" t="s">
        <v>801</v>
      </c>
      <c r="D132" s="29" t="s">
        <v>987</v>
      </c>
      <c r="E132" s="38" t="s">
        <v>341</v>
      </c>
    </row>
    <row r="133" spans="2:5" x14ac:dyDescent="0.25">
      <c r="E133" s="38" t="s">
        <v>278</v>
      </c>
    </row>
    <row r="134" spans="2:5" x14ac:dyDescent="0.25">
      <c r="B134" s="29" t="s">
        <v>988</v>
      </c>
      <c r="C134" s="29" t="s">
        <v>801</v>
      </c>
      <c r="D134" s="29" t="s">
        <v>989</v>
      </c>
      <c r="E134" s="38" t="s">
        <v>343</v>
      </c>
    </row>
    <row r="135" spans="2:5" x14ac:dyDescent="0.25">
      <c r="E135" s="38" t="s">
        <v>278</v>
      </c>
    </row>
    <row r="136" spans="2:5" x14ac:dyDescent="0.25">
      <c r="B136" s="29" t="s">
        <v>990</v>
      </c>
      <c r="C136" s="29" t="s">
        <v>801</v>
      </c>
      <c r="D136" s="29" t="s">
        <v>991</v>
      </c>
      <c r="E136" s="38" t="s">
        <v>345</v>
      </c>
    </row>
    <row r="137" spans="2:5" x14ac:dyDescent="0.25">
      <c r="E137" s="38" t="s">
        <v>278</v>
      </c>
    </row>
    <row r="138" spans="2:5" x14ac:dyDescent="0.25">
      <c r="B138" s="29" t="s">
        <v>992</v>
      </c>
      <c r="C138" s="29" t="s">
        <v>801</v>
      </c>
      <c r="D138" s="29" t="s">
        <v>993</v>
      </c>
      <c r="E138" s="38" t="s">
        <v>347</v>
      </c>
    </row>
    <row r="139" spans="2:5" x14ac:dyDescent="0.25">
      <c r="E139" s="38" t="s">
        <v>278</v>
      </c>
    </row>
    <row r="140" spans="2:5" x14ac:dyDescent="0.25">
      <c r="B140" s="29" t="s">
        <v>994</v>
      </c>
      <c r="C140" s="29" t="s">
        <v>801</v>
      </c>
      <c r="D140" s="29" t="s">
        <v>995</v>
      </c>
      <c r="E140" s="38" t="s">
        <v>349</v>
      </c>
    </row>
    <row r="141" spans="2:5" x14ac:dyDescent="0.25">
      <c r="E141" s="38" t="s">
        <v>278</v>
      </c>
    </row>
    <row r="142" spans="2:5" x14ac:dyDescent="0.25">
      <c r="B142" s="29" t="s">
        <v>996</v>
      </c>
      <c r="C142" s="29" t="s">
        <v>801</v>
      </c>
      <c r="D142" s="29" t="s">
        <v>997</v>
      </c>
      <c r="E142" s="38" t="s">
        <v>351</v>
      </c>
    </row>
    <row r="143" spans="2:5" x14ac:dyDescent="0.25">
      <c r="E143" s="38" t="s">
        <v>278</v>
      </c>
    </row>
    <row r="144" spans="2:5" x14ac:dyDescent="0.25">
      <c r="B144" s="29" t="s">
        <v>998</v>
      </c>
      <c r="C144" s="29" t="s">
        <v>801</v>
      </c>
      <c r="D144" s="29" t="s">
        <v>999</v>
      </c>
      <c r="E144" s="38" t="s">
        <v>353</v>
      </c>
    </row>
    <row r="145" spans="2:14" x14ac:dyDescent="0.25">
      <c r="E145" s="38" t="s">
        <v>278</v>
      </c>
    </row>
    <row r="146" spans="2:14" ht="5.0999999999999996" customHeight="1" x14ac:dyDescent="0.25"/>
    <row r="147" spans="2:14" s="33" customFormat="1" x14ac:dyDescent="0.25">
      <c r="E147" s="37"/>
      <c r="F147" s="33" t="s">
        <v>355</v>
      </c>
      <c r="G147" s="33" t="s">
        <v>355</v>
      </c>
      <c r="H147" s="33" t="s">
        <v>355</v>
      </c>
      <c r="I147" s="33" t="s">
        <v>355</v>
      </c>
      <c r="J147" s="33" t="s">
        <v>355</v>
      </c>
      <c r="K147" s="33" t="s">
        <v>355</v>
      </c>
      <c r="L147" s="33" t="s">
        <v>355</v>
      </c>
      <c r="M147" s="33" t="s">
        <v>355</v>
      </c>
      <c r="N147" s="33" t="s">
        <v>355</v>
      </c>
    </row>
    <row r="148" spans="2:14" x14ac:dyDescent="0.25">
      <c r="B148" s="29" t="s">
        <v>363</v>
      </c>
      <c r="C148" s="29" t="s">
        <v>801</v>
      </c>
      <c r="D148" s="29" t="s">
        <v>1000</v>
      </c>
      <c r="E148" s="38" t="s">
        <v>363</v>
      </c>
    </row>
    <row r="149" spans="2:14" x14ac:dyDescent="0.25">
      <c r="E149" s="38" t="s">
        <v>355</v>
      </c>
    </row>
    <row r="150" spans="2:14" ht="5.0999999999999996" customHeight="1" x14ac:dyDescent="0.25"/>
    <row r="151" spans="2:14" s="33" customFormat="1" x14ac:dyDescent="0.25">
      <c r="E151" s="37"/>
      <c r="F151" s="33" t="s">
        <v>387</v>
      </c>
      <c r="G151" s="33" t="s">
        <v>387</v>
      </c>
      <c r="H151" s="33" t="s">
        <v>387</v>
      </c>
      <c r="I151" s="33" t="s">
        <v>387</v>
      </c>
      <c r="J151" s="33" t="s">
        <v>387</v>
      </c>
      <c r="K151" s="33" t="s">
        <v>387</v>
      </c>
      <c r="L151" s="33" t="s">
        <v>387</v>
      </c>
      <c r="M151" s="33" t="s">
        <v>387</v>
      </c>
      <c r="N151" s="33" t="s">
        <v>387</v>
      </c>
    </row>
    <row r="152" spans="2:14" x14ac:dyDescent="0.25">
      <c r="B152" s="29" t="s">
        <v>388</v>
      </c>
      <c r="C152" s="29" t="s">
        <v>801</v>
      </c>
      <c r="D152" s="29" t="s">
        <v>1001</v>
      </c>
      <c r="E152" s="38" t="s">
        <v>388</v>
      </c>
    </row>
    <row r="153" spans="2:14" x14ac:dyDescent="0.25">
      <c r="E153" s="38" t="s">
        <v>387</v>
      </c>
    </row>
    <row r="154" spans="2:14" ht="5.0999999999999996" customHeight="1" x14ac:dyDescent="0.25"/>
    <row r="155" spans="2:14" s="33" customFormat="1" x14ac:dyDescent="0.25">
      <c r="E155" s="37"/>
      <c r="F155" s="33" t="s">
        <v>390</v>
      </c>
      <c r="G155" s="33" t="s">
        <v>390</v>
      </c>
      <c r="H155" s="33" t="s">
        <v>390</v>
      </c>
      <c r="I155" s="33" t="s">
        <v>390</v>
      </c>
      <c r="J155" s="33" t="s">
        <v>390</v>
      </c>
      <c r="K155" s="33" t="s">
        <v>390</v>
      </c>
      <c r="L155" s="33" t="s">
        <v>390</v>
      </c>
      <c r="M155" s="33" t="s">
        <v>390</v>
      </c>
      <c r="N155" s="33" t="s">
        <v>390</v>
      </c>
    </row>
    <row r="156" spans="2:14" x14ac:dyDescent="0.25">
      <c r="B156" s="29" t="s">
        <v>391</v>
      </c>
      <c r="C156" s="29" t="s">
        <v>801</v>
      </c>
      <c r="D156" s="29" t="s">
        <v>1002</v>
      </c>
      <c r="E156" s="38" t="s">
        <v>391</v>
      </c>
    </row>
    <row r="157" spans="2:14" x14ac:dyDescent="0.25">
      <c r="E157" s="38" t="s">
        <v>390</v>
      </c>
    </row>
    <row r="158" spans="2:14" ht="5.0999999999999996" customHeight="1" x14ac:dyDescent="0.25"/>
    <row r="159" spans="2:14" s="33" customFormat="1" x14ac:dyDescent="0.25">
      <c r="E159" s="37"/>
      <c r="F159" s="33" t="s">
        <v>393</v>
      </c>
      <c r="G159" s="33" t="s">
        <v>393</v>
      </c>
      <c r="H159" s="33" t="s">
        <v>393</v>
      </c>
      <c r="I159" s="33" t="s">
        <v>393</v>
      </c>
      <c r="J159" s="33" t="s">
        <v>393</v>
      </c>
      <c r="K159" s="33" t="s">
        <v>393</v>
      </c>
      <c r="L159" s="33" t="s">
        <v>393</v>
      </c>
    </row>
    <row r="160" spans="2:14" x14ac:dyDescent="0.25">
      <c r="B160" s="29" t="s">
        <v>394</v>
      </c>
      <c r="C160" s="29" t="s">
        <v>801</v>
      </c>
      <c r="D160" s="29" t="s">
        <v>1003</v>
      </c>
      <c r="E160" s="38" t="s">
        <v>394</v>
      </c>
    </row>
    <row r="161" spans="2:13" x14ac:dyDescent="0.25">
      <c r="E161" s="38" t="s">
        <v>393</v>
      </c>
    </row>
    <row r="162" spans="2:13" ht="5.0999999999999996" customHeight="1" x14ac:dyDescent="0.25"/>
    <row r="163" spans="2:13" s="33" customFormat="1" x14ac:dyDescent="0.25">
      <c r="E163" s="37"/>
      <c r="F163" s="33" t="s">
        <v>396</v>
      </c>
      <c r="G163" s="33" t="s">
        <v>396</v>
      </c>
      <c r="H163" s="33" t="s">
        <v>396</v>
      </c>
    </row>
    <row r="164" spans="2:13" x14ac:dyDescent="0.25">
      <c r="B164" s="29" t="s">
        <v>397</v>
      </c>
      <c r="C164" s="29" t="s">
        <v>801</v>
      </c>
      <c r="D164" s="29" t="s">
        <v>1004</v>
      </c>
      <c r="E164" s="38" t="s">
        <v>397</v>
      </c>
    </row>
    <row r="165" spans="2:13" x14ac:dyDescent="0.25">
      <c r="E165" s="38" t="s">
        <v>396</v>
      </c>
    </row>
    <row r="166" spans="2:13" ht="5.0999999999999996" customHeight="1" x14ac:dyDescent="0.25"/>
    <row r="167" spans="2:13" s="33" customFormat="1" ht="30" x14ac:dyDescent="0.25">
      <c r="E167" s="37"/>
      <c r="F167" s="33" t="s">
        <v>87</v>
      </c>
      <c r="G167" s="33" t="s">
        <v>88</v>
      </c>
      <c r="H167" s="33" t="s">
        <v>89</v>
      </c>
      <c r="I167" s="33" t="s">
        <v>90</v>
      </c>
      <c r="J167" s="33" t="s">
        <v>87</v>
      </c>
      <c r="K167" s="33" t="s">
        <v>88</v>
      </c>
      <c r="L167" s="33" t="s">
        <v>89</v>
      </c>
      <c r="M167" s="33" t="s">
        <v>90</v>
      </c>
    </row>
    <row r="168" spans="2:13" x14ac:dyDescent="0.25">
      <c r="B168" s="29" t="s">
        <v>1005</v>
      </c>
      <c r="C168" s="29" t="s">
        <v>801</v>
      </c>
      <c r="D168" s="29" t="s">
        <v>1006</v>
      </c>
      <c r="E168" s="38" t="s">
        <v>400</v>
      </c>
    </row>
    <row r="169" spans="2:13" x14ac:dyDescent="0.25">
      <c r="E169" s="38" t="s">
        <v>396</v>
      </c>
    </row>
    <row r="170" spans="2:13" ht="5.0999999999999996" customHeight="1" x14ac:dyDescent="0.25"/>
    <row r="171" spans="2:13" s="33" customFormat="1" ht="60" x14ac:dyDescent="0.25">
      <c r="E171" s="37"/>
      <c r="F171" s="33" t="s">
        <v>402</v>
      </c>
    </row>
    <row r="172" spans="2:13" x14ac:dyDescent="0.25">
      <c r="B172" s="29" t="s">
        <v>1007</v>
      </c>
      <c r="C172" s="29" t="s">
        <v>801</v>
      </c>
      <c r="D172" s="29" t="s">
        <v>1008</v>
      </c>
      <c r="E172" s="38" t="s">
        <v>402</v>
      </c>
    </row>
    <row r="173" spans="2:13" x14ac:dyDescent="0.25">
      <c r="E173" s="38" t="s">
        <v>18</v>
      </c>
    </row>
    <row r="174" spans="2:13" x14ac:dyDescent="0.25">
      <c r="E174" s="38" t="s">
        <v>22</v>
      </c>
    </row>
    <row r="175" spans="2:13" x14ac:dyDescent="0.25">
      <c r="E175" s="38" t="s">
        <v>404</v>
      </c>
    </row>
    <row r="176" spans="2:13" x14ac:dyDescent="0.25">
      <c r="E176" s="38" t="s">
        <v>55</v>
      </c>
    </row>
    <row r="177" spans="2:6" x14ac:dyDescent="0.25">
      <c r="E177" s="38" t="s">
        <v>69</v>
      </c>
    </row>
    <row r="178" spans="2:6" x14ac:dyDescent="0.25">
      <c r="E178" s="38" t="s">
        <v>61</v>
      </c>
    </row>
    <row r="179" spans="2:6" x14ac:dyDescent="0.25">
      <c r="E179" s="38" t="s">
        <v>77</v>
      </c>
    </row>
    <row r="180" spans="2:6" x14ac:dyDescent="0.25">
      <c r="E180" s="38" t="s">
        <v>414</v>
      </c>
    </row>
    <row r="181" spans="2:6" ht="5.0999999999999996" customHeight="1" x14ac:dyDescent="0.25"/>
    <row r="182" spans="2:6" s="33" customFormat="1" ht="90" x14ac:dyDescent="0.25">
      <c r="E182" s="37"/>
      <c r="F182" s="33" t="s">
        <v>416</v>
      </c>
    </row>
    <row r="183" spans="2:6" x14ac:dyDescent="0.25">
      <c r="B183" s="29" t="s">
        <v>1009</v>
      </c>
      <c r="C183" s="29" t="s">
        <v>801</v>
      </c>
      <c r="D183" s="29" t="s">
        <v>1010</v>
      </c>
      <c r="E183" s="38" t="s">
        <v>416</v>
      </c>
    </row>
    <row r="184" spans="2:6" x14ac:dyDescent="0.25">
      <c r="E184" s="38" t="s">
        <v>18</v>
      </c>
    </row>
    <row r="185" spans="2:6" x14ac:dyDescent="0.25">
      <c r="E185" s="38" t="s">
        <v>22</v>
      </c>
    </row>
    <row r="186" spans="2:6" x14ac:dyDescent="0.25">
      <c r="E186" s="38" t="s">
        <v>404</v>
      </c>
    </row>
    <row r="187" spans="2:6" x14ac:dyDescent="0.25">
      <c r="E187" s="38" t="s">
        <v>55</v>
      </c>
    </row>
    <row r="188" spans="2:6" x14ac:dyDescent="0.25">
      <c r="E188" s="38" t="s">
        <v>69</v>
      </c>
    </row>
    <row r="189" spans="2:6" x14ac:dyDescent="0.25">
      <c r="E189" s="38" t="s">
        <v>61</v>
      </c>
    </row>
    <row r="190" spans="2:6" x14ac:dyDescent="0.25">
      <c r="E190" s="38" t="s">
        <v>77</v>
      </c>
    </row>
    <row r="191" spans="2:6" x14ac:dyDescent="0.25">
      <c r="E191" s="38" t="s">
        <v>414</v>
      </c>
    </row>
    <row r="192" spans="2:6" ht="5.0999999999999996" customHeight="1" x14ac:dyDescent="0.25"/>
    <row r="193" spans="2:6" s="33" customFormat="1" ht="75" x14ac:dyDescent="0.25">
      <c r="E193" s="37"/>
      <c r="F193" s="33" t="s">
        <v>419</v>
      </c>
    </row>
    <row r="194" spans="2:6" x14ac:dyDescent="0.25">
      <c r="B194" s="29" t="s">
        <v>1011</v>
      </c>
      <c r="C194" s="29" t="s">
        <v>801</v>
      </c>
      <c r="D194" s="29" t="s">
        <v>1012</v>
      </c>
      <c r="E194" s="38" t="s">
        <v>419</v>
      </c>
    </row>
    <row r="195" spans="2:6" x14ac:dyDescent="0.25">
      <c r="E195" s="38" t="s">
        <v>18</v>
      </c>
    </row>
    <row r="196" spans="2:6" x14ac:dyDescent="0.25">
      <c r="E196" s="38" t="s">
        <v>22</v>
      </c>
    </row>
    <row r="197" spans="2:6" x14ac:dyDescent="0.25">
      <c r="E197" s="38" t="s">
        <v>404</v>
      </c>
    </row>
    <row r="198" spans="2:6" x14ac:dyDescent="0.25">
      <c r="E198" s="38" t="s">
        <v>55</v>
      </c>
    </row>
    <row r="199" spans="2:6" x14ac:dyDescent="0.25">
      <c r="E199" s="38" t="s">
        <v>69</v>
      </c>
    </row>
    <row r="200" spans="2:6" x14ac:dyDescent="0.25">
      <c r="E200" s="38" t="s">
        <v>61</v>
      </c>
    </row>
    <row r="201" spans="2:6" x14ac:dyDescent="0.25">
      <c r="E201" s="38" t="s">
        <v>77</v>
      </c>
    </row>
    <row r="202" spans="2:6" x14ac:dyDescent="0.25">
      <c r="E202" s="38" t="s">
        <v>414</v>
      </c>
    </row>
    <row r="203" spans="2:6" ht="5.0999999999999996" customHeight="1" x14ac:dyDescent="0.25"/>
    <row r="204" spans="2:6" s="33" customFormat="1" ht="75" x14ac:dyDescent="0.25">
      <c r="E204" s="37"/>
      <c r="F204" s="33" t="s">
        <v>421</v>
      </c>
    </row>
    <row r="205" spans="2:6" x14ac:dyDescent="0.25">
      <c r="B205" s="29" t="s">
        <v>1013</v>
      </c>
      <c r="C205" s="29" t="s">
        <v>801</v>
      </c>
      <c r="D205" s="29" t="s">
        <v>1014</v>
      </c>
      <c r="E205" s="38" t="s">
        <v>421</v>
      </c>
    </row>
    <row r="206" spans="2:6" x14ac:dyDescent="0.25">
      <c r="E206" s="38" t="s">
        <v>18</v>
      </c>
    </row>
    <row r="207" spans="2:6" x14ac:dyDescent="0.25">
      <c r="E207" s="38" t="s">
        <v>22</v>
      </c>
    </row>
    <row r="208" spans="2:6" x14ac:dyDescent="0.25">
      <c r="E208" s="38" t="s">
        <v>404</v>
      </c>
    </row>
    <row r="209" spans="2:9" x14ac:dyDescent="0.25">
      <c r="E209" s="38" t="s">
        <v>55</v>
      </c>
    </row>
    <row r="210" spans="2:9" x14ac:dyDescent="0.25">
      <c r="E210" s="38" t="s">
        <v>69</v>
      </c>
    </row>
    <row r="211" spans="2:9" x14ac:dyDescent="0.25">
      <c r="E211" s="38" t="s">
        <v>61</v>
      </c>
    </row>
    <row r="212" spans="2:9" x14ac:dyDescent="0.25">
      <c r="E212" s="38" t="s">
        <v>77</v>
      </c>
    </row>
    <row r="213" spans="2:9" x14ac:dyDescent="0.25">
      <c r="E213" s="38" t="s">
        <v>414</v>
      </c>
    </row>
    <row r="214" spans="2:9" ht="5.0999999999999996" customHeight="1" x14ac:dyDescent="0.25"/>
    <row r="215" spans="2:9" s="33" customFormat="1" ht="30" x14ac:dyDescent="0.25">
      <c r="E215" s="37"/>
      <c r="F215" s="33" t="s">
        <v>87</v>
      </c>
      <c r="G215" s="33" t="s">
        <v>88</v>
      </c>
      <c r="H215" s="33" t="s">
        <v>89</v>
      </c>
      <c r="I215" s="33" t="s">
        <v>90</v>
      </c>
    </row>
    <row r="216" spans="2:9" x14ac:dyDescent="0.25">
      <c r="B216" s="29" t="s">
        <v>1015</v>
      </c>
      <c r="C216" s="29" t="s">
        <v>801</v>
      </c>
      <c r="D216" s="29" t="s">
        <v>1016</v>
      </c>
      <c r="E216" s="38" t="s">
        <v>423</v>
      </c>
    </row>
    <row r="217" spans="2:9" x14ac:dyDescent="0.25">
      <c r="B217" s="29" t="s">
        <v>1017</v>
      </c>
      <c r="C217" s="29" t="s">
        <v>801</v>
      </c>
      <c r="D217" s="29" t="s">
        <v>1018</v>
      </c>
      <c r="E217" s="38" t="s">
        <v>426</v>
      </c>
    </row>
    <row r="218" spans="2:9" x14ac:dyDescent="0.25">
      <c r="B218" s="29" t="s">
        <v>1019</v>
      </c>
      <c r="C218" s="29" t="s">
        <v>801</v>
      </c>
      <c r="D218" s="29" t="s">
        <v>1020</v>
      </c>
      <c r="E218" s="38" t="s">
        <v>428</v>
      </c>
    </row>
    <row r="219" spans="2:9" x14ac:dyDescent="0.25">
      <c r="B219" s="29" t="s">
        <v>1021</v>
      </c>
      <c r="C219" s="29" t="s">
        <v>801</v>
      </c>
      <c r="D219" s="29" t="s">
        <v>1022</v>
      </c>
      <c r="E219" s="38" t="s">
        <v>438</v>
      </c>
    </row>
    <row r="220" spans="2:9" x14ac:dyDescent="0.25">
      <c r="B220" s="29" t="s">
        <v>1023</v>
      </c>
      <c r="C220" s="29" t="s">
        <v>801</v>
      </c>
      <c r="D220" s="29" t="s">
        <v>1024</v>
      </c>
      <c r="E220" s="38" t="s">
        <v>440</v>
      </c>
    </row>
    <row r="221" spans="2:9" x14ac:dyDescent="0.25">
      <c r="B221" s="29" t="s">
        <v>1025</v>
      </c>
      <c r="C221" s="29" t="s">
        <v>801</v>
      </c>
      <c r="D221" s="29" t="s">
        <v>1026</v>
      </c>
      <c r="E221" s="38" t="s">
        <v>464</v>
      </c>
    </row>
    <row r="222" spans="2:9" x14ac:dyDescent="0.25">
      <c r="B222" s="29" t="s">
        <v>1027</v>
      </c>
      <c r="C222" s="29" t="s">
        <v>801</v>
      </c>
      <c r="D222" s="29" t="s">
        <v>1028</v>
      </c>
      <c r="E222" s="38" t="s">
        <v>471</v>
      </c>
    </row>
    <row r="223" spans="2:9" x14ac:dyDescent="0.25">
      <c r="B223" s="29" t="s">
        <v>1029</v>
      </c>
      <c r="C223" s="29" t="s">
        <v>801</v>
      </c>
      <c r="D223" s="29" t="s">
        <v>1030</v>
      </c>
      <c r="E223" s="38" t="s">
        <v>480</v>
      </c>
    </row>
    <row r="224" spans="2:9" x14ac:dyDescent="0.25">
      <c r="B224" s="29" t="s">
        <v>1031</v>
      </c>
      <c r="C224" s="29" t="s">
        <v>801</v>
      </c>
      <c r="D224" s="29" t="s">
        <v>1032</v>
      </c>
      <c r="E224" s="38" t="s">
        <v>482</v>
      </c>
    </row>
    <row r="225" spans="2:5" x14ac:dyDescent="0.25">
      <c r="B225" s="29" t="s">
        <v>1033</v>
      </c>
      <c r="C225" s="29" t="s">
        <v>801</v>
      </c>
      <c r="D225" s="29" t="s">
        <v>1034</v>
      </c>
      <c r="E225" s="38" t="s">
        <v>484</v>
      </c>
    </row>
    <row r="226" spans="2:5" x14ac:dyDescent="0.25">
      <c r="B226" s="29" t="s">
        <v>1035</v>
      </c>
      <c r="C226" s="29" t="s">
        <v>801</v>
      </c>
      <c r="D226" s="29" t="s">
        <v>1036</v>
      </c>
      <c r="E226" s="38" t="s">
        <v>486</v>
      </c>
    </row>
    <row r="227" spans="2:5" x14ac:dyDescent="0.25">
      <c r="B227" s="29" t="s">
        <v>1037</v>
      </c>
      <c r="C227" s="29" t="s">
        <v>801</v>
      </c>
      <c r="D227" s="29" t="s">
        <v>1038</v>
      </c>
      <c r="E227" s="38" t="s">
        <v>488</v>
      </c>
    </row>
    <row r="228" spans="2:5" x14ac:dyDescent="0.25">
      <c r="B228" s="29" t="s">
        <v>1039</v>
      </c>
      <c r="C228" s="29" t="s">
        <v>801</v>
      </c>
      <c r="D228" s="29" t="s">
        <v>1040</v>
      </c>
      <c r="E228" s="38" t="s">
        <v>490</v>
      </c>
    </row>
    <row r="229" spans="2:5" x14ac:dyDescent="0.25">
      <c r="B229" s="29" t="s">
        <v>1041</v>
      </c>
      <c r="C229" s="29" t="s">
        <v>801</v>
      </c>
      <c r="D229" s="29" t="s">
        <v>1042</v>
      </c>
      <c r="E229" s="38" t="s">
        <v>492</v>
      </c>
    </row>
    <row r="230" spans="2:5" x14ac:dyDescent="0.25">
      <c r="B230" s="29" t="s">
        <v>1043</v>
      </c>
      <c r="C230" s="29" t="s">
        <v>801</v>
      </c>
      <c r="D230" s="29" t="s">
        <v>1044</v>
      </c>
      <c r="E230" s="38" t="s">
        <v>494</v>
      </c>
    </row>
    <row r="231" spans="2:5" x14ac:dyDescent="0.25">
      <c r="B231" s="29" t="s">
        <v>1045</v>
      </c>
      <c r="C231" s="29" t="s">
        <v>801</v>
      </c>
      <c r="D231" s="29" t="s">
        <v>1046</v>
      </c>
      <c r="E231" s="38" t="s">
        <v>496</v>
      </c>
    </row>
    <row r="232" spans="2:5" x14ac:dyDescent="0.25">
      <c r="B232" s="29" t="s">
        <v>1047</v>
      </c>
      <c r="C232" s="29" t="s">
        <v>801</v>
      </c>
      <c r="D232" s="29" t="s">
        <v>1048</v>
      </c>
      <c r="E232" s="38" t="s">
        <v>498</v>
      </c>
    </row>
    <row r="233" spans="2:5" x14ac:dyDescent="0.25">
      <c r="B233" s="29" t="s">
        <v>1049</v>
      </c>
      <c r="C233" s="29" t="s">
        <v>801</v>
      </c>
      <c r="D233" s="29" t="s">
        <v>1050</v>
      </c>
      <c r="E233" s="38" t="s">
        <v>500</v>
      </c>
    </row>
    <row r="234" spans="2:5" x14ac:dyDescent="0.25">
      <c r="B234" s="29" t="s">
        <v>1051</v>
      </c>
      <c r="C234" s="29" t="s">
        <v>801</v>
      </c>
      <c r="D234" s="29" t="s">
        <v>1052</v>
      </c>
      <c r="E234" s="38" t="s">
        <v>502</v>
      </c>
    </row>
    <row r="235" spans="2:5" x14ac:dyDescent="0.25">
      <c r="B235" s="29" t="s">
        <v>1053</v>
      </c>
      <c r="C235" s="29" t="s">
        <v>801</v>
      </c>
      <c r="D235" s="29" t="s">
        <v>1054</v>
      </c>
      <c r="E235" s="38" t="s">
        <v>504</v>
      </c>
    </row>
    <row r="236" spans="2:5" x14ac:dyDescent="0.25">
      <c r="B236" s="29" t="s">
        <v>1055</v>
      </c>
      <c r="C236" s="29" t="s">
        <v>801</v>
      </c>
      <c r="D236" s="29" t="s">
        <v>1056</v>
      </c>
      <c r="E236" s="38" t="s">
        <v>506</v>
      </c>
    </row>
    <row r="237" spans="2:5" x14ac:dyDescent="0.25">
      <c r="B237" s="29" t="s">
        <v>1057</v>
      </c>
      <c r="C237" s="29" t="s">
        <v>801</v>
      </c>
      <c r="D237" s="29" t="s">
        <v>1058</v>
      </c>
      <c r="E237" s="38" t="s">
        <v>508</v>
      </c>
    </row>
    <row r="238" spans="2:5" x14ac:dyDescent="0.25">
      <c r="B238" s="29" t="s">
        <v>1059</v>
      </c>
      <c r="C238" s="29" t="s">
        <v>801</v>
      </c>
      <c r="D238" s="29" t="s">
        <v>1060</v>
      </c>
      <c r="E238" s="38" t="s">
        <v>510</v>
      </c>
    </row>
    <row r="239" spans="2:5" x14ac:dyDescent="0.25">
      <c r="B239" s="29" t="s">
        <v>1061</v>
      </c>
      <c r="C239" s="29" t="s">
        <v>801</v>
      </c>
      <c r="D239" s="29" t="s">
        <v>1062</v>
      </c>
      <c r="E239" s="38" t="s">
        <v>512</v>
      </c>
    </row>
    <row r="240" spans="2:5" x14ac:dyDescent="0.25">
      <c r="B240" s="29" t="s">
        <v>1063</v>
      </c>
      <c r="C240" s="29" t="s">
        <v>801</v>
      </c>
      <c r="D240" s="29" t="s">
        <v>1064</v>
      </c>
      <c r="E240" s="38" t="s">
        <v>514</v>
      </c>
    </row>
    <row r="241" spans="2:8" x14ac:dyDescent="0.25">
      <c r="B241" s="29" t="s">
        <v>1065</v>
      </c>
      <c r="C241" s="29" t="s">
        <v>801</v>
      </c>
      <c r="D241" s="29" t="s">
        <v>1066</v>
      </c>
      <c r="E241" s="38" t="s">
        <v>516</v>
      </c>
    </row>
    <row r="242" spans="2:8" x14ac:dyDescent="0.25">
      <c r="B242" s="29" t="s">
        <v>1067</v>
      </c>
      <c r="C242" s="29" t="s">
        <v>801</v>
      </c>
      <c r="D242" s="29" t="s">
        <v>1068</v>
      </c>
      <c r="E242" s="38" t="s">
        <v>518</v>
      </c>
    </row>
    <row r="243" spans="2:8" x14ac:dyDescent="0.25">
      <c r="B243" s="29" t="s">
        <v>1069</v>
      </c>
      <c r="C243" s="29" t="s">
        <v>801</v>
      </c>
      <c r="D243" s="29" t="s">
        <v>1070</v>
      </c>
      <c r="E243" s="38" t="s">
        <v>520</v>
      </c>
    </row>
    <row r="244" spans="2:8" x14ac:dyDescent="0.25">
      <c r="B244" s="29" t="s">
        <v>1071</v>
      </c>
      <c r="C244" s="29" t="s">
        <v>801</v>
      </c>
      <c r="D244" s="29" t="s">
        <v>1072</v>
      </c>
      <c r="E244" s="38" t="s">
        <v>522</v>
      </c>
    </row>
    <row r="245" spans="2:8" x14ac:dyDescent="0.25">
      <c r="B245" s="29" t="s">
        <v>1073</v>
      </c>
      <c r="C245" s="29" t="s">
        <v>801</v>
      </c>
      <c r="D245" s="29" t="s">
        <v>1074</v>
      </c>
      <c r="E245" s="38" t="s">
        <v>524</v>
      </c>
    </row>
    <row r="246" spans="2:8" x14ac:dyDescent="0.25">
      <c r="B246" s="29" t="s">
        <v>1075</v>
      </c>
      <c r="C246" s="29" t="s">
        <v>801</v>
      </c>
      <c r="D246" s="29" t="s">
        <v>1076</v>
      </c>
      <c r="E246" s="38" t="s">
        <v>526</v>
      </c>
    </row>
    <row r="247" spans="2:8" x14ac:dyDescent="0.25">
      <c r="B247" s="29" t="s">
        <v>1077</v>
      </c>
      <c r="C247" s="29" t="s">
        <v>801</v>
      </c>
      <c r="D247" s="29" t="s">
        <v>1078</v>
      </c>
      <c r="E247" s="38" t="s">
        <v>528</v>
      </c>
    </row>
    <row r="248" spans="2:8" x14ac:dyDescent="0.25">
      <c r="B248" s="29" t="s">
        <v>1079</v>
      </c>
      <c r="C248" s="29" t="s">
        <v>801</v>
      </c>
      <c r="D248" s="29" t="s">
        <v>1080</v>
      </c>
      <c r="E248" s="38" t="s">
        <v>530</v>
      </c>
    </row>
    <row r="249" spans="2:8" x14ac:dyDescent="0.25">
      <c r="B249" s="29" t="s">
        <v>1081</v>
      </c>
      <c r="C249" s="29" t="s">
        <v>801</v>
      </c>
      <c r="D249" s="29" t="s">
        <v>1082</v>
      </c>
      <c r="E249" s="38" t="s">
        <v>532</v>
      </c>
    </row>
    <row r="250" spans="2:8" x14ac:dyDescent="0.25">
      <c r="B250" s="29" t="s">
        <v>1083</v>
      </c>
      <c r="C250" s="29" t="s">
        <v>801</v>
      </c>
      <c r="D250" s="29" t="s">
        <v>1084</v>
      </c>
      <c r="E250" s="38" t="s">
        <v>534</v>
      </c>
    </row>
    <row r="251" spans="2:8" x14ac:dyDescent="0.25">
      <c r="B251" s="29" t="s">
        <v>1085</v>
      </c>
      <c r="C251" s="29" t="s">
        <v>801</v>
      </c>
      <c r="D251" s="29" t="s">
        <v>1086</v>
      </c>
      <c r="E251" s="38" t="s">
        <v>536</v>
      </c>
    </row>
    <row r="252" spans="2:8" x14ac:dyDescent="0.25">
      <c r="B252" s="29" t="s">
        <v>1087</v>
      </c>
      <c r="C252" s="29" t="s">
        <v>801</v>
      </c>
      <c r="D252" s="29" t="s">
        <v>1088</v>
      </c>
      <c r="E252" s="38" t="s">
        <v>538</v>
      </c>
    </row>
    <row r="253" spans="2:8" x14ac:dyDescent="0.25">
      <c r="B253" s="29" t="s">
        <v>1089</v>
      </c>
      <c r="C253" s="29" t="s">
        <v>801</v>
      </c>
      <c r="D253" s="29" t="s">
        <v>1090</v>
      </c>
      <c r="E253" s="38" t="s">
        <v>540</v>
      </c>
    </row>
    <row r="254" spans="2:8" ht="5.0999999999999996" customHeight="1" x14ac:dyDescent="0.25"/>
    <row r="255" spans="2:8" s="33" customFormat="1" x14ac:dyDescent="0.25">
      <c r="E255" s="37"/>
      <c r="F255" s="33" t="s">
        <v>4</v>
      </c>
      <c r="G255" s="33" t="s">
        <v>4</v>
      </c>
      <c r="H255" s="33" t="s">
        <v>4</v>
      </c>
    </row>
    <row r="256" spans="2:8" x14ac:dyDescent="0.25">
      <c r="B256" s="29" t="s">
        <v>1091</v>
      </c>
      <c r="C256" s="29" t="s">
        <v>801</v>
      </c>
      <c r="D256" s="29" t="s">
        <v>1092</v>
      </c>
      <c r="E256" s="38" t="s">
        <v>542</v>
      </c>
    </row>
    <row r="257" spans="2:9" x14ac:dyDescent="0.25">
      <c r="B257" s="29" t="s">
        <v>1093</v>
      </c>
      <c r="C257" s="29" t="s">
        <v>801</v>
      </c>
      <c r="D257" s="29" t="s">
        <v>1094</v>
      </c>
      <c r="E257" s="38" t="s">
        <v>555</v>
      </c>
    </row>
    <row r="258" spans="2:9" x14ac:dyDescent="0.25">
      <c r="B258" s="29" t="s">
        <v>1095</v>
      </c>
      <c r="C258" s="29" t="s">
        <v>801</v>
      </c>
      <c r="D258" s="29" t="s">
        <v>1096</v>
      </c>
      <c r="E258" s="38" t="s">
        <v>558</v>
      </c>
    </row>
    <row r="259" spans="2:9" x14ac:dyDescent="0.25">
      <c r="B259" s="29" t="s">
        <v>1097</v>
      </c>
      <c r="C259" s="29" t="s">
        <v>801</v>
      </c>
      <c r="D259" s="29" t="s">
        <v>1098</v>
      </c>
      <c r="E259" s="38" t="s">
        <v>560</v>
      </c>
    </row>
    <row r="260" spans="2:9" x14ac:dyDescent="0.25">
      <c r="B260" s="29" t="s">
        <v>1099</v>
      </c>
      <c r="C260" s="29" t="s">
        <v>801</v>
      </c>
      <c r="D260" s="29" t="s">
        <v>1100</v>
      </c>
      <c r="E260" s="38" t="s">
        <v>562</v>
      </c>
    </row>
    <row r="261" spans="2:9" x14ac:dyDescent="0.25">
      <c r="B261" s="29" t="s">
        <v>1101</v>
      </c>
      <c r="C261" s="29" t="s">
        <v>801</v>
      </c>
      <c r="D261" s="29" t="s">
        <v>1102</v>
      </c>
      <c r="E261" s="38" t="s">
        <v>565</v>
      </c>
    </row>
    <row r="262" spans="2:9" x14ac:dyDescent="0.25">
      <c r="B262" s="29" t="s">
        <v>1103</v>
      </c>
      <c r="C262" s="29" t="s">
        <v>801</v>
      </c>
      <c r="D262" s="29" t="s">
        <v>1104</v>
      </c>
      <c r="E262" s="38" t="s">
        <v>571</v>
      </c>
    </row>
    <row r="263" spans="2:9" x14ac:dyDescent="0.25">
      <c r="B263" s="29" t="s">
        <v>1105</v>
      </c>
      <c r="C263" s="29" t="s">
        <v>801</v>
      </c>
      <c r="D263" s="29" t="s">
        <v>1106</v>
      </c>
      <c r="E263" s="38" t="s">
        <v>573</v>
      </c>
    </row>
    <row r="264" spans="2:9" x14ac:dyDescent="0.25">
      <c r="B264" s="29" t="s">
        <v>1107</v>
      </c>
      <c r="C264" s="29" t="s">
        <v>801</v>
      </c>
      <c r="D264" s="29" t="s">
        <v>1108</v>
      </c>
      <c r="E264" s="38" t="s">
        <v>575</v>
      </c>
    </row>
    <row r="265" spans="2:9" ht="5.0999999999999996" customHeight="1" x14ac:dyDescent="0.25"/>
    <row r="266" spans="2:9" s="33" customFormat="1" x14ac:dyDescent="0.25">
      <c r="E266" s="37"/>
      <c r="F266" s="33" t="s">
        <v>4</v>
      </c>
      <c r="G266" s="33" t="s">
        <v>4</v>
      </c>
      <c r="H266" s="33" t="s">
        <v>4</v>
      </c>
      <c r="I266" s="33" t="s">
        <v>4</v>
      </c>
    </row>
    <row r="267" spans="2:9" x14ac:dyDescent="0.25">
      <c r="B267" s="29" t="s">
        <v>1109</v>
      </c>
      <c r="C267" s="29" t="s">
        <v>801</v>
      </c>
      <c r="D267" s="29" t="s">
        <v>1110</v>
      </c>
      <c r="E267" s="38" t="s">
        <v>580</v>
      </c>
    </row>
    <row r="268" spans="2:9" x14ac:dyDescent="0.25">
      <c r="B268" s="29" t="s">
        <v>1111</v>
      </c>
      <c r="C268" s="29" t="s">
        <v>801</v>
      </c>
      <c r="D268" s="29" t="s">
        <v>1112</v>
      </c>
      <c r="E268" s="38" t="s">
        <v>583</v>
      </c>
    </row>
    <row r="269" spans="2:9" x14ac:dyDescent="0.25">
      <c r="B269" s="29" t="s">
        <v>1113</v>
      </c>
      <c r="C269" s="29" t="s">
        <v>801</v>
      </c>
      <c r="D269" s="29" t="s">
        <v>1114</v>
      </c>
      <c r="E269" s="38" t="s">
        <v>585</v>
      </c>
    </row>
    <row r="270" spans="2:9" x14ac:dyDescent="0.25">
      <c r="B270" s="29" t="s">
        <v>1115</v>
      </c>
      <c r="C270" s="29" t="s">
        <v>801</v>
      </c>
      <c r="D270" s="29" t="s">
        <v>1116</v>
      </c>
      <c r="E270" s="38" t="s">
        <v>587</v>
      </c>
    </row>
    <row r="271" spans="2:9" x14ac:dyDescent="0.25">
      <c r="B271" s="29" t="s">
        <v>1117</v>
      </c>
      <c r="C271" s="29" t="s">
        <v>801</v>
      </c>
      <c r="D271" s="29" t="s">
        <v>1118</v>
      </c>
      <c r="E271" s="38" t="s">
        <v>589</v>
      </c>
    </row>
    <row r="272" spans="2:9" x14ac:dyDescent="0.25">
      <c r="B272" s="29" t="s">
        <v>1119</v>
      </c>
      <c r="C272" s="29" t="s">
        <v>801</v>
      </c>
      <c r="D272" s="29" t="s">
        <v>1120</v>
      </c>
      <c r="E272" s="38" t="s">
        <v>591</v>
      </c>
    </row>
    <row r="273" spans="2:11" x14ac:dyDescent="0.25">
      <c r="B273" s="29" t="s">
        <v>1121</v>
      </c>
      <c r="C273" s="29" t="s">
        <v>801</v>
      </c>
      <c r="D273" s="29" t="s">
        <v>1122</v>
      </c>
      <c r="E273" s="38" t="s">
        <v>593</v>
      </c>
    </row>
    <row r="274" spans="2:11" x14ac:dyDescent="0.25">
      <c r="B274" s="29" t="s">
        <v>1123</v>
      </c>
      <c r="C274" s="29" t="s">
        <v>801</v>
      </c>
      <c r="D274" s="29" t="s">
        <v>1124</v>
      </c>
      <c r="E274" s="38" t="s">
        <v>595</v>
      </c>
    </row>
    <row r="275" spans="2:11" x14ac:dyDescent="0.25">
      <c r="B275" s="29" t="s">
        <v>1125</v>
      </c>
      <c r="C275" s="29" t="s">
        <v>801</v>
      </c>
      <c r="D275" s="29" t="s">
        <v>1126</v>
      </c>
      <c r="E275" s="38" t="s">
        <v>597</v>
      </c>
    </row>
    <row r="276" spans="2:11" x14ac:dyDescent="0.25">
      <c r="B276" s="29" t="s">
        <v>1127</v>
      </c>
      <c r="C276" s="29" t="s">
        <v>801</v>
      </c>
      <c r="D276" s="29" t="s">
        <v>1128</v>
      </c>
      <c r="E276" s="38" t="s">
        <v>600</v>
      </c>
    </row>
    <row r="277" spans="2:11" x14ac:dyDescent="0.25">
      <c r="B277" s="29" t="s">
        <v>1129</v>
      </c>
      <c r="C277" s="29" t="s">
        <v>801</v>
      </c>
      <c r="D277" s="29" t="s">
        <v>1130</v>
      </c>
      <c r="E277" s="38" t="s">
        <v>603</v>
      </c>
    </row>
    <row r="278" spans="2:11" x14ac:dyDescent="0.25">
      <c r="B278" s="29" t="s">
        <v>1131</v>
      </c>
      <c r="C278" s="29" t="s">
        <v>801</v>
      </c>
      <c r="D278" s="29" t="s">
        <v>1132</v>
      </c>
      <c r="E278" s="38" t="s">
        <v>605</v>
      </c>
    </row>
    <row r="279" spans="2:11" x14ac:dyDescent="0.25">
      <c r="B279" s="29" t="s">
        <v>1133</v>
      </c>
      <c r="C279" s="29" t="s">
        <v>801</v>
      </c>
      <c r="D279" s="29" t="s">
        <v>1134</v>
      </c>
      <c r="E279" s="38" t="s">
        <v>607</v>
      </c>
    </row>
    <row r="280" spans="2:11" x14ac:dyDescent="0.25">
      <c r="B280" s="29" t="s">
        <v>1135</v>
      </c>
      <c r="C280" s="29" t="s">
        <v>801</v>
      </c>
      <c r="D280" s="29" t="s">
        <v>1136</v>
      </c>
      <c r="E280" s="38" t="s">
        <v>609</v>
      </c>
    </row>
    <row r="281" spans="2:11" x14ac:dyDescent="0.25">
      <c r="B281" s="29" t="s">
        <v>1137</v>
      </c>
      <c r="C281" s="29" t="s">
        <v>801</v>
      </c>
      <c r="D281" s="29" t="s">
        <v>1138</v>
      </c>
      <c r="E281" s="38" t="s">
        <v>611</v>
      </c>
    </row>
    <row r="282" spans="2:11" x14ac:dyDescent="0.25">
      <c r="B282" s="29" t="s">
        <v>1139</v>
      </c>
      <c r="C282" s="29" t="s">
        <v>801</v>
      </c>
      <c r="D282" s="29" t="s">
        <v>1140</v>
      </c>
      <c r="E282" s="38" t="s">
        <v>613</v>
      </c>
    </row>
    <row r="283" spans="2:11" x14ac:dyDescent="0.25">
      <c r="B283" s="29" t="s">
        <v>1141</v>
      </c>
      <c r="C283" s="29" t="s">
        <v>801</v>
      </c>
      <c r="D283" s="29" t="s">
        <v>1142</v>
      </c>
      <c r="E283" s="38" t="s">
        <v>615</v>
      </c>
    </row>
    <row r="284" spans="2:11" x14ac:dyDescent="0.25">
      <c r="B284" s="29" t="s">
        <v>1143</v>
      </c>
      <c r="C284" s="29" t="s">
        <v>801</v>
      </c>
      <c r="D284" s="29" t="s">
        <v>1144</v>
      </c>
      <c r="E284" s="38" t="s">
        <v>617</v>
      </c>
    </row>
    <row r="285" spans="2:11" ht="5.0999999999999996" customHeight="1" x14ac:dyDescent="0.25"/>
    <row r="286" spans="2:11" s="33" customFormat="1" ht="30" x14ac:dyDescent="0.25">
      <c r="E286" s="37"/>
      <c r="F286" s="33" t="s">
        <v>87</v>
      </c>
      <c r="G286" s="33" t="s">
        <v>90</v>
      </c>
      <c r="H286" s="33" t="s">
        <v>87</v>
      </c>
      <c r="I286" s="33" t="s">
        <v>90</v>
      </c>
      <c r="J286" s="33" t="s">
        <v>87</v>
      </c>
      <c r="K286" s="33" t="s">
        <v>90</v>
      </c>
    </row>
    <row r="287" spans="2:11" x14ac:dyDescent="0.25">
      <c r="B287" s="29" t="s">
        <v>1145</v>
      </c>
      <c r="C287" s="29" t="s">
        <v>801</v>
      </c>
      <c r="D287" s="29" t="s">
        <v>1146</v>
      </c>
      <c r="E287" s="38" t="s">
        <v>542</v>
      </c>
    </row>
    <row r="288" spans="2:11" x14ac:dyDescent="0.25">
      <c r="B288" s="29" t="s">
        <v>1147</v>
      </c>
      <c r="C288" s="29" t="s">
        <v>801</v>
      </c>
      <c r="D288" s="29" t="s">
        <v>1148</v>
      </c>
      <c r="E288" s="38" t="s">
        <v>555</v>
      </c>
    </row>
    <row r="289" spans="2:13" x14ac:dyDescent="0.25">
      <c r="B289" s="29" t="s">
        <v>1149</v>
      </c>
      <c r="C289" s="29" t="s">
        <v>801</v>
      </c>
      <c r="D289" s="29" t="s">
        <v>1150</v>
      </c>
      <c r="E289" s="38" t="s">
        <v>558</v>
      </c>
    </row>
    <row r="290" spans="2:13" x14ac:dyDescent="0.25">
      <c r="B290" s="29" t="s">
        <v>1151</v>
      </c>
      <c r="C290" s="29" t="s">
        <v>801</v>
      </c>
      <c r="D290" s="29" t="s">
        <v>1152</v>
      </c>
      <c r="E290" s="38" t="s">
        <v>560</v>
      </c>
    </row>
    <row r="291" spans="2:13" x14ac:dyDescent="0.25">
      <c r="B291" s="29" t="s">
        <v>1153</v>
      </c>
      <c r="C291" s="29" t="s">
        <v>801</v>
      </c>
      <c r="D291" s="29" t="s">
        <v>1154</v>
      </c>
      <c r="E291" s="38" t="s">
        <v>562</v>
      </c>
    </row>
    <row r="292" spans="2:13" x14ac:dyDescent="0.25">
      <c r="B292" s="29" t="s">
        <v>1155</v>
      </c>
      <c r="C292" s="29" t="s">
        <v>801</v>
      </c>
      <c r="D292" s="29" t="s">
        <v>1156</v>
      </c>
      <c r="E292" s="38" t="s">
        <v>565</v>
      </c>
    </row>
    <row r="293" spans="2:13" x14ac:dyDescent="0.25">
      <c r="B293" s="29" t="s">
        <v>1157</v>
      </c>
      <c r="C293" s="29" t="s">
        <v>801</v>
      </c>
      <c r="D293" s="29" t="s">
        <v>1158</v>
      </c>
      <c r="E293" s="38" t="s">
        <v>571</v>
      </c>
    </row>
    <row r="294" spans="2:13" x14ac:dyDescent="0.25">
      <c r="B294" s="29" t="s">
        <v>1159</v>
      </c>
      <c r="C294" s="29" t="s">
        <v>801</v>
      </c>
      <c r="D294" s="29" t="s">
        <v>1160</v>
      </c>
      <c r="E294" s="38" t="s">
        <v>573</v>
      </c>
    </row>
    <row r="295" spans="2:13" x14ac:dyDescent="0.25">
      <c r="B295" s="29" t="s">
        <v>1161</v>
      </c>
      <c r="C295" s="29" t="s">
        <v>801</v>
      </c>
      <c r="D295" s="29" t="s">
        <v>1162</v>
      </c>
      <c r="E295" s="38" t="s">
        <v>575</v>
      </c>
    </row>
    <row r="296" spans="2:13" ht="5.0999999999999996" customHeight="1" x14ac:dyDescent="0.25"/>
    <row r="297" spans="2:13" s="33" customFormat="1" ht="30" x14ac:dyDescent="0.25">
      <c r="E297" s="37"/>
      <c r="F297" s="33" t="s">
        <v>87</v>
      </c>
      <c r="G297" s="33" t="s">
        <v>90</v>
      </c>
      <c r="H297" s="33" t="s">
        <v>87</v>
      </c>
      <c r="I297" s="33" t="s">
        <v>90</v>
      </c>
      <c r="J297" s="33" t="s">
        <v>87</v>
      </c>
      <c r="K297" s="33" t="s">
        <v>90</v>
      </c>
      <c r="L297" s="33" t="s">
        <v>87</v>
      </c>
      <c r="M297" s="33" t="s">
        <v>90</v>
      </c>
    </row>
    <row r="298" spans="2:13" x14ac:dyDescent="0.25">
      <c r="B298" s="29" t="s">
        <v>1163</v>
      </c>
      <c r="C298" s="29" t="s">
        <v>801</v>
      </c>
      <c r="D298" s="29" t="s">
        <v>1164</v>
      </c>
      <c r="E298" s="38" t="s">
        <v>580</v>
      </c>
    </row>
    <row r="299" spans="2:13" x14ac:dyDescent="0.25">
      <c r="B299" s="29" t="s">
        <v>1165</v>
      </c>
      <c r="C299" s="29" t="s">
        <v>801</v>
      </c>
      <c r="D299" s="29" t="s">
        <v>1166</v>
      </c>
      <c r="E299" s="38" t="s">
        <v>583</v>
      </c>
    </row>
    <row r="300" spans="2:13" x14ac:dyDescent="0.25">
      <c r="B300" s="29" t="s">
        <v>1167</v>
      </c>
      <c r="C300" s="29" t="s">
        <v>801</v>
      </c>
      <c r="D300" s="29" t="s">
        <v>1168</v>
      </c>
      <c r="E300" s="38" t="s">
        <v>585</v>
      </c>
    </row>
    <row r="301" spans="2:13" x14ac:dyDescent="0.25">
      <c r="B301" s="29" t="s">
        <v>1169</v>
      </c>
      <c r="C301" s="29" t="s">
        <v>801</v>
      </c>
      <c r="D301" s="29" t="s">
        <v>1170</v>
      </c>
      <c r="E301" s="38" t="s">
        <v>587</v>
      </c>
    </row>
    <row r="302" spans="2:13" x14ac:dyDescent="0.25">
      <c r="B302" s="29" t="s">
        <v>1171</v>
      </c>
      <c r="C302" s="29" t="s">
        <v>801</v>
      </c>
      <c r="D302" s="29" t="s">
        <v>1172</v>
      </c>
      <c r="E302" s="38" t="s">
        <v>589</v>
      </c>
    </row>
    <row r="303" spans="2:13" x14ac:dyDescent="0.25">
      <c r="B303" s="29" t="s">
        <v>1173</v>
      </c>
      <c r="C303" s="29" t="s">
        <v>801</v>
      </c>
      <c r="D303" s="29" t="s">
        <v>1174</v>
      </c>
      <c r="E303" s="38" t="s">
        <v>591</v>
      </c>
    </row>
    <row r="304" spans="2:13" x14ac:dyDescent="0.25">
      <c r="B304" s="29" t="s">
        <v>1175</v>
      </c>
      <c r="C304" s="29" t="s">
        <v>801</v>
      </c>
      <c r="D304" s="29" t="s">
        <v>1176</v>
      </c>
      <c r="E304" s="38" t="s">
        <v>593</v>
      </c>
    </row>
    <row r="305" spans="2:11" x14ac:dyDescent="0.25">
      <c r="B305" s="29" t="s">
        <v>1177</v>
      </c>
      <c r="C305" s="29" t="s">
        <v>801</v>
      </c>
      <c r="D305" s="29" t="s">
        <v>1178</v>
      </c>
      <c r="E305" s="38" t="s">
        <v>595</v>
      </c>
    </row>
    <row r="306" spans="2:11" x14ac:dyDescent="0.25">
      <c r="B306" s="29" t="s">
        <v>1179</v>
      </c>
      <c r="C306" s="29" t="s">
        <v>801</v>
      </c>
      <c r="D306" s="29" t="s">
        <v>1180</v>
      </c>
      <c r="E306" s="38" t="s">
        <v>597</v>
      </c>
    </row>
    <row r="307" spans="2:11" ht="5.0999999999999996" customHeight="1" x14ac:dyDescent="0.25"/>
    <row r="308" spans="2:11" s="33" customFormat="1" ht="30" x14ac:dyDescent="0.25">
      <c r="E308" s="37"/>
      <c r="F308" s="33" t="s">
        <v>87</v>
      </c>
      <c r="G308" s="33" t="s">
        <v>90</v>
      </c>
      <c r="H308" s="33" t="s">
        <v>87</v>
      </c>
      <c r="I308" s="33" t="s">
        <v>90</v>
      </c>
      <c r="J308" s="33" t="s">
        <v>87</v>
      </c>
      <c r="K308" s="33" t="s">
        <v>90</v>
      </c>
    </row>
    <row r="309" spans="2:11" x14ac:dyDescent="0.25">
      <c r="B309" s="29" t="s">
        <v>1181</v>
      </c>
      <c r="C309" s="29" t="s">
        <v>801</v>
      </c>
      <c r="D309" s="29" t="s">
        <v>1182</v>
      </c>
      <c r="E309" s="38" t="s">
        <v>600</v>
      </c>
    </row>
    <row r="310" spans="2:11" x14ac:dyDescent="0.25">
      <c r="B310" s="29" t="s">
        <v>1183</v>
      </c>
      <c r="C310" s="29" t="s">
        <v>801</v>
      </c>
      <c r="D310" s="29" t="s">
        <v>1184</v>
      </c>
      <c r="E310" s="38" t="s">
        <v>603</v>
      </c>
    </row>
    <row r="311" spans="2:11" x14ac:dyDescent="0.25">
      <c r="B311" s="29" t="s">
        <v>1185</v>
      </c>
      <c r="C311" s="29" t="s">
        <v>801</v>
      </c>
      <c r="D311" s="29" t="s">
        <v>1186</v>
      </c>
      <c r="E311" s="38" t="s">
        <v>605</v>
      </c>
    </row>
    <row r="312" spans="2:11" x14ac:dyDescent="0.25">
      <c r="B312" s="29" t="s">
        <v>1187</v>
      </c>
      <c r="C312" s="29" t="s">
        <v>801</v>
      </c>
      <c r="D312" s="29" t="s">
        <v>1188</v>
      </c>
      <c r="E312" s="38" t="s">
        <v>607</v>
      </c>
    </row>
    <row r="313" spans="2:11" x14ac:dyDescent="0.25">
      <c r="B313" s="29" t="s">
        <v>1189</v>
      </c>
      <c r="C313" s="29" t="s">
        <v>801</v>
      </c>
      <c r="D313" s="29" t="s">
        <v>1190</v>
      </c>
      <c r="E313" s="38" t="s">
        <v>609</v>
      </c>
    </row>
    <row r="314" spans="2:11" x14ac:dyDescent="0.25">
      <c r="B314" s="29" t="s">
        <v>1191</v>
      </c>
      <c r="C314" s="29" t="s">
        <v>801</v>
      </c>
      <c r="D314" s="29" t="s">
        <v>1192</v>
      </c>
      <c r="E314" s="38" t="s">
        <v>611</v>
      </c>
    </row>
    <row r="315" spans="2:11" x14ac:dyDescent="0.25">
      <c r="B315" s="29" t="s">
        <v>1193</v>
      </c>
      <c r="C315" s="29" t="s">
        <v>801</v>
      </c>
      <c r="D315" s="29" t="s">
        <v>1194</v>
      </c>
      <c r="E315" s="38" t="s">
        <v>613</v>
      </c>
    </row>
    <row r="316" spans="2:11" x14ac:dyDescent="0.25">
      <c r="B316" s="29" t="s">
        <v>1195</v>
      </c>
      <c r="C316" s="29" t="s">
        <v>801</v>
      </c>
      <c r="D316" s="29" t="s">
        <v>1196</v>
      </c>
      <c r="E316" s="38" t="s">
        <v>615</v>
      </c>
    </row>
    <row r="317" spans="2:11" x14ac:dyDescent="0.25">
      <c r="B317" s="29" t="s">
        <v>1197</v>
      </c>
      <c r="C317" s="29" t="s">
        <v>801</v>
      </c>
      <c r="D317" s="29" t="s">
        <v>1198</v>
      </c>
      <c r="E317" s="38" t="s">
        <v>617</v>
      </c>
    </row>
    <row r="318" spans="2:11" ht="5.0999999999999996" customHeight="1" x14ac:dyDescent="0.25"/>
    <row r="319" spans="2:11" s="33" customFormat="1" ht="30" x14ac:dyDescent="0.25">
      <c r="E319" s="37"/>
      <c r="F319" s="33" t="s">
        <v>87</v>
      </c>
      <c r="G319" s="33" t="s">
        <v>90</v>
      </c>
    </row>
    <row r="320" spans="2:11" x14ac:dyDescent="0.25">
      <c r="B320" s="29" t="s">
        <v>1199</v>
      </c>
      <c r="C320" s="29" t="s">
        <v>801</v>
      </c>
      <c r="D320" s="29" t="s">
        <v>1200</v>
      </c>
      <c r="E320" s="38" t="s">
        <v>648</v>
      </c>
    </row>
    <row r="321" spans="2:9" x14ac:dyDescent="0.25">
      <c r="B321" s="29" t="s">
        <v>1201</v>
      </c>
      <c r="C321" s="29" t="s">
        <v>801</v>
      </c>
      <c r="D321" s="29" t="s">
        <v>1202</v>
      </c>
      <c r="E321" s="38" t="s">
        <v>651</v>
      </c>
    </row>
    <row r="322" spans="2:9" x14ac:dyDescent="0.25">
      <c r="B322" s="29" t="s">
        <v>1203</v>
      </c>
      <c r="C322" s="29" t="s">
        <v>801</v>
      </c>
      <c r="D322" s="29" t="s">
        <v>1204</v>
      </c>
      <c r="E322" s="38" t="s">
        <v>653</v>
      </c>
    </row>
    <row r="323" spans="2:9" x14ac:dyDescent="0.25">
      <c r="B323" s="29" t="s">
        <v>1205</v>
      </c>
      <c r="C323" s="29" t="s">
        <v>801</v>
      </c>
      <c r="D323" s="29" t="s">
        <v>1206</v>
      </c>
      <c r="E323" s="38" t="s">
        <v>655</v>
      </c>
    </row>
    <row r="324" spans="2:9" x14ac:dyDescent="0.25">
      <c r="B324" s="29" t="s">
        <v>1207</v>
      </c>
      <c r="C324" s="29" t="s">
        <v>801</v>
      </c>
      <c r="D324" s="29" t="s">
        <v>1208</v>
      </c>
      <c r="E324" s="38" t="s">
        <v>657</v>
      </c>
    </row>
    <row r="325" spans="2:9" x14ac:dyDescent="0.25">
      <c r="B325" s="29" t="s">
        <v>1209</v>
      </c>
      <c r="C325" s="29" t="s">
        <v>801</v>
      </c>
      <c r="D325" s="29" t="s">
        <v>1210</v>
      </c>
      <c r="E325" s="38" t="s">
        <v>659</v>
      </c>
    </row>
    <row r="326" spans="2:9" x14ac:dyDescent="0.25">
      <c r="B326" s="29" t="s">
        <v>1211</v>
      </c>
      <c r="C326" s="29" t="s">
        <v>801</v>
      </c>
      <c r="D326" s="29" t="s">
        <v>1212</v>
      </c>
      <c r="E326" s="38" t="s">
        <v>661</v>
      </c>
    </row>
    <row r="327" spans="2:9" x14ac:dyDescent="0.25">
      <c r="B327" s="29" t="s">
        <v>1213</v>
      </c>
      <c r="C327" s="29" t="s">
        <v>801</v>
      </c>
      <c r="D327" s="29" t="s">
        <v>1214</v>
      </c>
      <c r="E327" s="38" t="s">
        <v>663</v>
      </c>
    </row>
    <row r="328" spans="2:9" x14ac:dyDescent="0.25">
      <c r="B328" s="29" t="s">
        <v>1215</v>
      </c>
      <c r="C328" s="29" t="s">
        <v>801</v>
      </c>
      <c r="D328" s="29" t="s">
        <v>1216</v>
      </c>
      <c r="E328" s="38" t="s">
        <v>665</v>
      </c>
    </row>
    <row r="329" spans="2:9" ht="5.0999999999999996" customHeight="1" x14ac:dyDescent="0.25"/>
    <row r="330" spans="2:9" s="33" customFormat="1" x14ac:dyDescent="0.25">
      <c r="E330" s="37"/>
      <c r="F330" s="33" t="s">
        <v>355</v>
      </c>
      <c r="G330" s="33" t="s">
        <v>387</v>
      </c>
      <c r="H330" s="33" t="s">
        <v>667</v>
      </c>
      <c r="I330" s="33" t="s">
        <v>668</v>
      </c>
    </row>
    <row r="331" spans="2:9" x14ac:dyDescent="0.25">
      <c r="B331" s="29" t="s">
        <v>1217</v>
      </c>
      <c r="C331" s="29" t="s">
        <v>801</v>
      </c>
      <c r="D331" s="29" t="s">
        <v>1218</v>
      </c>
      <c r="E331" s="38" t="s">
        <v>266</v>
      </c>
    </row>
    <row r="332" spans="2:9" x14ac:dyDescent="0.25">
      <c r="B332" s="29" t="s">
        <v>1219</v>
      </c>
      <c r="C332" s="29" t="s">
        <v>801</v>
      </c>
      <c r="D332" s="29" t="s">
        <v>1220</v>
      </c>
      <c r="E332" s="38" t="s">
        <v>297</v>
      </c>
    </row>
    <row r="333" spans="2:9" ht="5.0999999999999996" customHeight="1" x14ac:dyDescent="0.25"/>
    <row r="334" spans="2:9" s="33" customFormat="1" x14ac:dyDescent="0.25">
      <c r="E334" s="37"/>
      <c r="F334" s="33" t="s">
        <v>355</v>
      </c>
      <c r="G334" s="33" t="s">
        <v>387</v>
      </c>
      <c r="H334" s="33" t="s">
        <v>396</v>
      </c>
      <c r="I334" s="33" t="s">
        <v>667</v>
      </c>
    </row>
    <row r="335" spans="2:9" x14ac:dyDescent="0.25">
      <c r="B335" s="29" t="s">
        <v>1221</v>
      </c>
      <c r="C335" s="29" t="s">
        <v>801</v>
      </c>
      <c r="D335" s="29" t="s">
        <v>1222</v>
      </c>
      <c r="E335" s="38" t="s">
        <v>305</v>
      </c>
    </row>
    <row r="336" spans="2:9" ht="5.0999999999999996" customHeight="1" x14ac:dyDescent="0.25"/>
    <row r="337" spans="2:10" s="33" customFormat="1" x14ac:dyDescent="0.25">
      <c r="E337" s="37"/>
      <c r="F337" s="33" t="s">
        <v>355</v>
      </c>
      <c r="G337" s="33" t="s">
        <v>387</v>
      </c>
      <c r="H337" s="33" t="s">
        <v>667</v>
      </c>
      <c r="I337" s="33" t="s">
        <v>668</v>
      </c>
    </row>
    <row r="338" spans="2:10" x14ac:dyDescent="0.25">
      <c r="B338" s="29" t="s">
        <v>1223</v>
      </c>
      <c r="C338" s="29" t="s">
        <v>801</v>
      </c>
      <c r="D338" s="29" t="s">
        <v>1224</v>
      </c>
      <c r="E338" s="38" t="s">
        <v>315</v>
      </c>
    </row>
    <row r="339" spans="2:10" x14ac:dyDescent="0.25">
      <c r="B339" s="29" t="s">
        <v>1225</v>
      </c>
      <c r="C339" s="29" t="s">
        <v>801</v>
      </c>
      <c r="D339" s="29" t="s">
        <v>1226</v>
      </c>
      <c r="E339" s="38" t="s">
        <v>323</v>
      </c>
    </row>
    <row r="340" spans="2:10" ht="5.0999999999999996" customHeight="1" x14ac:dyDescent="0.25"/>
    <row r="341" spans="2:10" s="33" customFormat="1" x14ac:dyDescent="0.25">
      <c r="E341" s="37"/>
      <c r="F341" s="33" t="s">
        <v>355</v>
      </c>
      <c r="G341" s="33" t="s">
        <v>387</v>
      </c>
      <c r="H341" s="33" t="s">
        <v>667</v>
      </c>
      <c r="I341" s="33" t="s">
        <v>675</v>
      </c>
    </row>
    <row r="342" spans="2:10" x14ac:dyDescent="0.25">
      <c r="B342" s="29" t="s">
        <v>1227</v>
      </c>
      <c r="C342" s="29" t="s">
        <v>801</v>
      </c>
      <c r="D342" s="29" t="s">
        <v>1228</v>
      </c>
      <c r="E342" s="38" t="s">
        <v>331</v>
      </c>
    </row>
    <row r="343" spans="2:10" ht="5.0999999999999996" customHeight="1" x14ac:dyDescent="0.25"/>
    <row r="344" spans="2:10" s="33" customFormat="1" x14ac:dyDescent="0.25">
      <c r="E344" s="37"/>
      <c r="F344" s="33" t="s">
        <v>387</v>
      </c>
      <c r="G344" s="33" t="s">
        <v>677</v>
      </c>
      <c r="H344" s="33" t="s">
        <v>678</v>
      </c>
      <c r="I344" s="33" t="s">
        <v>679</v>
      </c>
    </row>
    <row r="345" spans="2:10" x14ac:dyDescent="0.25">
      <c r="B345" s="29" t="s">
        <v>1229</v>
      </c>
      <c r="C345" s="29" t="s">
        <v>801</v>
      </c>
      <c r="D345" s="29" t="s">
        <v>1230</v>
      </c>
      <c r="E345" s="38" t="s">
        <v>337</v>
      </c>
    </row>
    <row r="346" spans="2:10" ht="5.0999999999999996" customHeight="1" x14ac:dyDescent="0.25"/>
    <row r="347" spans="2:10" s="33" customFormat="1" x14ac:dyDescent="0.25">
      <c r="E347" s="37"/>
      <c r="F347" s="33" t="s">
        <v>387</v>
      </c>
      <c r="G347" s="33" t="s">
        <v>355</v>
      </c>
      <c r="H347" s="33" t="s">
        <v>667</v>
      </c>
      <c r="I347" s="33" t="s">
        <v>681</v>
      </c>
    </row>
    <row r="348" spans="2:10" x14ac:dyDescent="0.25">
      <c r="B348" s="29" t="s">
        <v>1231</v>
      </c>
      <c r="C348" s="29" t="s">
        <v>801</v>
      </c>
      <c r="D348" s="29" t="s">
        <v>1232</v>
      </c>
      <c r="E348" s="38" t="s">
        <v>343</v>
      </c>
    </row>
    <row r="349" spans="2:10" ht="5.0999999999999996" customHeight="1" x14ac:dyDescent="0.25"/>
    <row r="350" spans="2:10" s="33" customFormat="1" x14ac:dyDescent="0.25">
      <c r="E350" s="37"/>
      <c r="F350" s="33" t="s">
        <v>355</v>
      </c>
      <c r="G350" s="33" t="s">
        <v>667</v>
      </c>
      <c r="H350" s="33" t="s">
        <v>668</v>
      </c>
      <c r="I350" s="33" t="s">
        <v>387</v>
      </c>
      <c r="J350" s="33" t="s">
        <v>396</v>
      </c>
    </row>
    <row r="351" spans="2:10" x14ac:dyDescent="0.25">
      <c r="B351" s="29" t="s">
        <v>1233</v>
      </c>
      <c r="C351" s="29" t="s">
        <v>801</v>
      </c>
      <c r="D351" s="29" t="s">
        <v>1234</v>
      </c>
      <c r="E351" s="38" t="s">
        <v>345</v>
      </c>
    </row>
    <row r="352" spans="2:10" ht="5.0999999999999996" customHeight="1" x14ac:dyDescent="0.25"/>
    <row r="353" spans="2:6" s="33" customFormat="1" ht="105" x14ac:dyDescent="0.25">
      <c r="E353" s="37"/>
      <c r="F353" s="33" t="s">
        <v>684</v>
      </c>
    </row>
    <row r="354" spans="2:6" x14ac:dyDescent="0.25">
      <c r="B354" s="29" t="s">
        <v>1235</v>
      </c>
      <c r="C354" s="29" t="s">
        <v>801</v>
      </c>
      <c r="D354" s="29" t="s">
        <v>1236</v>
      </c>
      <c r="E354" s="38" t="s">
        <v>684</v>
      </c>
    </row>
    <row r="355" spans="2:6" ht="5.0999999999999996" customHeight="1" x14ac:dyDescent="0.25"/>
    <row r="356" spans="2:6" s="33" customFormat="1" ht="105" x14ac:dyDescent="0.25">
      <c r="E356" s="37"/>
      <c r="F356" s="33" t="s">
        <v>686</v>
      </c>
    </row>
    <row r="357" spans="2:6" x14ac:dyDescent="0.25">
      <c r="B357" s="29" t="s">
        <v>1237</v>
      </c>
      <c r="C357" s="29" t="s">
        <v>801</v>
      </c>
      <c r="D357" s="29" t="s">
        <v>1238</v>
      </c>
      <c r="E357" s="38" t="s">
        <v>686</v>
      </c>
    </row>
    <row r="358" spans="2:6" ht="5.0999999999999996" customHeight="1" x14ac:dyDescent="0.25"/>
    <row r="359" spans="2:6" s="33" customFormat="1" ht="90" x14ac:dyDescent="0.25">
      <c r="E359" s="37"/>
      <c r="F359" s="33" t="s">
        <v>688</v>
      </c>
    </row>
    <row r="360" spans="2:6" x14ac:dyDescent="0.25">
      <c r="B360" s="29" t="s">
        <v>1239</v>
      </c>
      <c r="C360" s="29" t="s">
        <v>801</v>
      </c>
      <c r="D360" s="29" t="s">
        <v>1240</v>
      </c>
      <c r="E360" s="38" t="s">
        <v>688</v>
      </c>
    </row>
    <row r="361" spans="2:6" ht="5.0999999999999996" customHeight="1" x14ac:dyDescent="0.25"/>
    <row r="362" spans="2:6" s="33" customFormat="1" ht="90" x14ac:dyDescent="0.25">
      <c r="E362" s="37"/>
      <c r="F362" s="33" t="s">
        <v>690</v>
      </c>
    </row>
    <row r="363" spans="2:6" x14ac:dyDescent="0.25">
      <c r="B363" s="29" t="s">
        <v>1241</v>
      </c>
      <c r="C363" s="29" t="s">
        <v>801</v>
      </c>
      <c r="D363" s="29" t="s">
        <v>1242</v>
      </c>
      <c r="E363" s="38" t="s">
        <v>690</v>
      </c>
    </row>
    <row r="364" spans="2:6" ht="5.0999999999999996" customHeight="1" x14ac:dyDescent="0.25"/>
    <row r="365" spans="2:6" s="33" customFormat="1" ht="90" x14ac:dyDescent="0.25">
      <c r="E365" s="37"/>
      <c r="F365" s="33" t="s">
        <v>692</v>
      </c>
    </row>
    <row r="366" spans="2:6" x14ac:dyDescent="0.25">
      <c r="B366" s="29" t="s">
        <v>1243</v>
      </c>
      <c r="C366" s="29" t="s">
        <v>801</v>
      </c>
      <c r="D366" s="29" t="s">
        <v>1244</v>
      </c>
      <c r="E366" s="38" t="s">
        <v>692</v>
      </c>
    </row>
    <row r="367" spans="2:6" ht="5.0999999999999996" customHeight="1" x14ac:dyDescent="0.25"/>
    <row r="368" spans="2:6" s="33" customFormat="1" ht="105" x14ac:dyDescent="0.25">
      <c r="E368" s="37"/>
      <c r="F368" s="33" t="s">
        <v>694</v>
      </c>
    </row>
    <row r="369" spans="2:6" x14ac:dyDescent="0.25">
      <c r="B369" s="29" t="s">
        <v>1245</v>
      </c>
      <c r="C369" s="29" t="s">
        <v>801</v>
      </c>
      <c r="D369" s="29" t="s">
        <v>1246</v>
      </c>
      <c r="E369" s="38" t="s">
        <v>694</v>
      </c>
    </row>
    <row r="370" spans="2:6" ht="5.0999999999999996" customHeight="1" x14ac:dyDescent="0.25"/>
    <row r="371" spans="2:6" s="33" customFormat="1" ht="135" x14ac:dyDescent="0.25">
      <c r="E371" s="37"/>
      <c r="F371" s="33" t="s">
        <v>696</v>
      </c>
    </row>
    <row r="372" spans="2:6" x14ac:dyDescent="0.25">
      <c r="B372" s="29" t="s">
        <v>1247</v>
      </c>
      <c r="C372" s="29" t="s">
        <v>801</v>
      </c>
      <c r="D372" s="29" t="s">
        <v>1248</v>
      </c>
      <c r="E372" s="38" t="s">
        <v>696</v>
      </c>
    </row>
    <row r="373" spans="2:6" ht="5.0999999999999996" customHeight="1" x14ac:dyDescent="0.25"/>
    <row r="374" spans="2:6" s="33" customFormat="1" ht="135" x14ac:dyDescent="0.25">
      <c r="E374" s="37"/>
      <c r="F374" s="33" t="s">
        <v>698</v>
      </c>
    </row>
    <row r="375" spans="2:6" x14ac:dyDescent="0.25">
      <c r="B375" s="29" t="s">
        <v>1249</v>
      </c>
      <c r="C375" s="29" t="s">
        <v>801</v>
      </c>
      <c r="D375" s="29" t="s">
        <v>1250</v>
      </c>
      <c r="E375" s="38" t="s">
        <v>698</v>
      </c>
    </row>
    <row r="376" spans="2:6" ht="5.0999999999999996" customHeight="1" x14ac:dyDescent="0.25"/>
    <row r="377" spans="2:6" s="33" customFormat="1" ht="75" x14ac:dyDescent="0.25">
      <c r="E377" s="37"/>
      <c r="F377" s="33" t="s">
        <v>700</v>
      </c>
    </row>
    <row r="378" spans="2:6" x14ac:dyDescent="0.25">
      <c r="B378" s="29" t="s">
        <v>1251</v>
      </c>
      <c r="C378" s="29" t="s">
        <v>801</v>
      </c>
      <c r="D378" s="29" t="s">
        <v>1252</v>
      </c>
      <c r="E378" s="38" t="s">
        <v>700</v>
      </c>
    </row>
    <row r="379" spans="2:6" ht="5.0999999999999996" customHeight="1" x14ac:dyDescent="0.25"/>
    <row r="380" spans="2:6" s="33" customFormat="1" ht="105" x14ac:dyDescent="0.25">
      <c r="E380" s="37"/>
      <c r="F380" s="33" t="s">
        <v>684</v>
      </c>
    </row>
    <row r="381" spans="2:6" x14ac:dyDescent="0.25">
      <c r="B381" s="29" t="s">
        <v>1253</v>
      </c>
      <c r="C381" s="29" t="s">
        <v>801</v>
      </c>
      <c r="D381" s="29" t="s">
        <v>1254</v>
      </c>
      <c r="E381" s="38" t="s">
        <v>600</v>
      </c>
    </row>
    <row r="382" spans="2:6" ht="5.0999999999999996" customHeight="1" x14ac:dyDescent="0.25"/>
    <row r="383" spans="2:6" s="33" customFormat="1" ht="105" x14ac:dyDescent="0.25">
      <c r="E383" s="37"/>
      <c r="F383" s="33" t="s">
        <v>686</v>
      </c>
    </row>
    <row r="384" spans="2:6" x14ac:dyDescent="0.25">
      <c r="B384" s="29" t="s">
        <v>1255</v>
      </c>
      <c r="C384" s="29" t="s">
        <v>801</v>
      </c>
      <c r="D384" s="29" t="s">
        <v>1256</v>
      </c>
      <c r="E384" s="38" t="s">
        <v>603</v>
      </c>
    </row>
    <row r="385" spans="2:6" ht="5.0999999999999996" customHeight="1" x14ac:dyDescent="0.25"/>
    <row r="386" spans="2:6" s="33" customFormat="1" ht="90" x14ac:dyDescent="0.25">
      <c r="E386" s="37"/>
      <c r="F386" s="33" t="s">
        <v>688</v>
      </c>
    </row>
    <row r="387" spans="2:6" x14ac:dyDescent="0.25">
      <c r="B387" s="29" t="s">
        <v>1257</v>
      </c>
      <c r="C387" s="29" t="s">
        <v>801</v>
      </c>
      <c r="D387" s="29" t="s">
        <v>1258</v>
      </c>
      <c r="E387" s="38" t="s">
        <v>605</v>
      </c>
    </row>
    <row r="388" spans="2:6" ht="5.0999999999999996" customHeight="1" x14ac:dyDescent="0.25"/>
    <row r="389" spans="2:6" s="33" customFormat="1" ht="90" x14ac:dyDescent="0.25">
      <c r="E389" s="37"/>
      <c r="F389" s="33" t="s">
        <v>690</v>
      </c>
    </row>
    <row r="390" spans="2:6" x14ac:dyDescent="0.25">
      <c r="B390" s="29" t="s">
        <v>1259</v>
      </c>
      <c r="C390" s="29" t="s">
        <v>801</v>
      </c>
      <c r="D390" s="29" t="s">
        <v>1260</v>
      </c>
      <c r="E390" s="38" t="s">
        <v>607</v>
      </c>
    </row>
    <row r="391" spans="2:6" ht="5.0999999999999996" customHeight="1" x14ac:dyDescent="0.25"/>
    <row r="392" spans="2:6" s="33" customFormat="1" ht="90" x14ac:dyDescent="0.25">
      <c r="E392" s="37"/>
      <c r="F392" s="33" t="s">
        <v>692</v>
      </c>
    </row>
    <row r="393" spans="2:6" x14ac:dyDescent="0.25">
      <c r="B393" s="29" t="s">
        <v>1261</v>
      </c>
      <c r="C393" s="29" t="s">
        <v>801</v>
      </c>
      <c r="D393" s="29" t="s">
        <v>1262</v>
      </c>
      <c r="E393" s="38" t="s">
        <v>609</v>
      </c>
    </row>
    <row r="394" spans="2:6" ht="5.0999999999999996" customHeight="1" x14ac:dyDescent="0.25"/>
    <row r="395" spans="2:6" s="33" customFormat="1" ht="105" x14ac:dyDescent="0.25">
      <c r="E395" s="37"/>
      <c r="F395" s="33" t="s">
        <v>694</v>
      </c>
    </row>
    <row r="396" spans="2:6" x14ac:dyDescent="0.25">
      <c r="B396" s="29" t="s">
        <v>1263</v>
      </c>
      <c r="C396" s="29" t="s">
        <v>801</v>
      </c>
      <c r="D396" s="29" t="s">
        <v>1264</v>
      </c>
      <c r="E396" s="38" t="s">
        <v>611</v>
      </c>
    </row>
    <row r="397" spans="2:6" ht="5.0999999999999996" customHeight="1" x14ac:dyDescent="0.25"/>
    <row r="398" spans="2:6" s="33" customFormat="1" ht="135" x14ac:dyDescent="0.25">
      <c r="E398" s="37"/>
      <c r="F398" s="33" t="s">
        <v>696</v>
      </c>
    </row>
    <row r="399" spans="2:6" x14ac:dyDescent="0.25">
      <c r="B399" s="29" t="s">
        <v>1265</v>
      </c>
      <c r="C399" s="29" t="s">
        <v>801</v>
      </c>
      <c r="D399" s="29" t="s">
        <v>1266</v>
      </c>
      <c r="E399" s="38" t="s">
        <v>613</v>
      </c>
    </row>
    <row r="400" spans="2:6" ht="5.0999999999999996" customHeight="1" x14ac:dyDescent="0.25"/>
    <row r="401" spans="2:23" s="33" customFormat="1" ht="135" x14ac:dyDescent="0.25">
      <c r="E401" s="37"/>
      <c r="F401" s="33" t="s">
        <v>698</v>
      </c>
    </row>
    <row r="402" spans="2:23" x14ac:dyDescent="0.25">
      <c r="B402" s="29" t="s">
        <v>1267</v>
      </c>
      <c r="C402" s="29" t="s">
        <v>801</v>
      </c>
      <c r="D402" s="29" t="s">
        <v>1268</v>
      </c>
      <c r="E402" s="38" t="s">
        <v>615</v>
      </c>
    </row>
    <row r="403" spans="2:23" ht="5.0999999999999996" customHeight="1" x14ac:dyDescent="0.25"/>
    <row r="404" spans="2:23" s="33" customFormat="1" ht="75" x14ac:dyDescent="0.25">
      <c r="E404" s="37"/>
      <c r="F404" s="33" t="s">
        <v>700</v>
      </c>
    </row>
    <row r="405" spans="2:23" x14ac:dyDescent="0.25">
      <c r="B405" s="29" t="s">
        <v>1269</v>
      </c>
      <c r="C405" s="29" t="s">
        <v>801</v>
      </c>
      <c r="D405" s="29" t="s">
        <v>1270</v>
      </c>
      <c r="E405" s="38" t="s">
        <v>617</v>
      </c>
    </row>
    <row r="406" spans="2:23" ht="5.0999999999999996" customHeight="1" x14ac:dyDescent="0.25"/>
    <row r="407" spans="2:23" s="33" customFormat="1" x14ac:dyDescent="0.25">
      <c r="E407" s="37"/>
      <c r="F407" s="33" t="s">
        <v>355</v>
      </c>
      <c r="G407" s="33" t="s">
        <v>387</v>
      </c>
      <c r="H407" s="33" t="s">
        <v>390</v>
      </c>
      <c r="I407" s="33" t="s">
        <v>393</v>
      </c>
      <c r="J407" s="33" t="s">
        <v>714</v>
      </c>
      <c r="K407" s="33" t="s">
        <v>598</v>
      </c>
      <c r="L407" s="33" t="s">
        <v>681</v>
      </c>
      <c r="M407" s="33" t="s">
        <v>451</v>
      </c>
      <c r="N407" s="33" t="s">
        <v>715</v>
      </c>
      <c r="O407" s="33" t="s">
        <v>716</v>
      </c>
      <c r="P407" s="33" t="s">
        <v>675</v>
      </c>
      <c r="Q407" s="33" t="s">
        <v>717</v>
      </c>
      <c r="R407" s="33" t="s">
        <v>718</v>
      </c>
      <c r="S407" s="33" t="s">
        <v>719</v>
      </c>
      <c r="T407" s="33" t="s">
        <v>720</v>
      </c>
      <c r="U407" s="33" t="s">
        <v>678</v>
      </c>
      <c r="V407" s="33" t="s">
        <v>721</v>
      </c>
      <c r="W407" s="33" t="s">
        <v>722</v>
      </c>
    </row>
    <row r="408" spans="2:23" x14ac:dyDescent="0.25">
      <c r="B408" s="29" t="s">
        <v>1271</v>
      </c>
      <c r="C408" s="29" t="s">
        <v>801</v>
      </c>
      <c r="D408" s="29" t="s">
        <v>1272</v>
      </c>
      <c r="E408" s="38" t="s">
        <v>723</v>
      </c>
    </row>
    <row r="409" spans="2:23" ht="5.0999999999999996" customHeight="1" x14ac:dyDescent="0.25"/>
    <row r="410" spans="2:23" s="33" customFormat="1" x14ac:dyDescent="0.25">
      <c r="E410" s="37"/>
      <c r="F410" s="33" t="s">
        <v>355</v>
      </c>
      <c r="G410" s="33" t="s">
        <v>387</v>
      </c>
      <c r="H410" s="33" t="s">
        <v>390</v>
      </c>
      <c r="I410" s="33" t="s">
        <v>393</v>
      </c>
      <c r="J410" s="33" t="s">
        <v>714</v>
      </c>
      <c r="K410" s="33" t="s">
        <v>598</v>
      </c>
      <c r="L410" s="33" t="s">
        <v>681</v>
      </c>
      <c r="M410" s="33" t="s">
        <v>451</v>
      </c>
      <c r="N410" s="33" t="s">
        <v>715</v>
      </c>
      <c r="O410" s="33" t="s">
        <v>716</v>
      </c>
      <c r="P410" s="33" t="s">
        <v>675</v>
      </c>
      <c r="Q410" s="33" t="s">
        <v>717</v>
      </c>
      <c r="R410" s="33" t="s">
        <v>718</v>
      </c>
      <c r="S410" s="33" t="s">
        <v>720</v>
      </c>
      <c r="T410" s="33" t="s">
        <v>678</v>
      </c>
      <c r="U410" s="33" t="s">
        <v>721</v>
      </c>
      <c r="V410" s="33" t="s">
        <v>722</v>
      </c>
    </row>
    <row r="411" spans="2:23" x14ac:dyDescent="0.25">
      <c r="B411" s="29" t="s">
        <v>1273</v>
      </c>
      <c r="C411" s="29" t="s">
        <v>801</v>
      </c>
      <c r="D411" s="29" t="s">
        <v>1274</v>
      </c>
      <c r="E411" s="38" t="s">
        <v>726</v>
      </c>
    </row>
    <row r="412" spans="2:23" ht="5.0999999999999996" customHeight="1" x14ac:dyDescent="0.25"/>
    <row r="413" spans="2:23" s="33" customFormat="1" x14ac:dyDescent="0.25">
      <c r="E413" s="37"/>
      <c r="F413" s="33" t="s">
        <v>396</v>
      </c>
      <c r="G413" s="33" t="s">
        <v>728</v>
      </c>
      <c r="H413" s="33" t="s">
        <v>729</v>
      </c>
      <c r="I413" s="33" t="s">
        <v>355</v>
      </c>
      <c r="J413" s="33" t="s">
        <v>387</v>
      </c>
      <c r="K413" s="33" t="s">
        <v>390</v>
      </c>
      <c r="L413" s="33" t="s">
        <v>393</v>
      </c>
      <c r="M413" s="33" t="s">
        <v>681</v>
      </c>
      <c r="N413" s="33" t="s">
        <v>714</v>
      </c>
      <c r="O413" s="33" t="s">
        <v>715</v>
      </c>
      <c r="P413" s="33" t="s">
        <v>716</v>
      </c>
      <c r="Q413" s="33" t="s">
        <v>675</v>
      </c>
      <c r="R413" s="33" t="s">
        <v>717</v>
      </c>
      <c r="S413" s="33" t="s">
        <v>598</v>
      </c>
      <c r="T413" s="33" t="s">
        <v>451</v>
      </c>
      <c r="U413" s="33" t="s">
        <v>730</v>
      </c>
      <c r="V413" s="33" t="s">
        <v>720</v>
      </c>
      <c r="W413" s="33" t="s">
        <v>678</v>
      </c>
    </row>
    <row r="414" spans="2:23" x14ac:dyDescent="0.25">
      <c r="B414" s="29" t="s">
        <v>1275</v>
      </c>
      <c r="C414" s="29" t="s">
        <v>801</v>
      </c>
      <c r="D414" s="29" t="s">
        <v>1276</v>
      </c>
      <c r="E414" s="38" t="s">
        <v>731</v>
      </c>
    </row>
    <row r="415" spans="2:23" ht="5.0999999999999996" customHeight="1" x14ac:dyDescent="0.25"/>
    <row r="416" spans="2:23" s="33" customFormat="1" x14ac:dyDescent="0.25">
      <c r="E416" s="37"/>
      <c r="F416" s="33" t="s">
        <v>355</v>
      </c>
      <c r="G416" s="33" t="s">
        <v>387</v>
      </c>
      <c r="H416" s="33" t="s">
        <v>390</v>
      </c>
      <c r="I416" s="33" t="s">
        <v>393</v>
      </c>
      <c r="J416" s="33" t="s">
        <v>681</v>
      </c>
      <c r="K416" s="33" t="s">
        <v>714</v>
      </c>
      <c r="L416" s="33" t="s">
        <v>715</v>
      </c>
      <c r="M416" s="33" t="s">
        <v>716</v>
      </c>
      <c r="N416" s="33" t="s">
        <v>675</v>
      </c>
      <c r="O416" s="33" t="s">
        <v>717</v>
      </c>
      <c r="P416" s="33" t="s">
        <v>718</v>
      </c>
      <c r="Q416" s="33" t="s">
        <v>598</v>
      </c>
      <c r="R416" s="33" t="s">
        <v>451</v>
      </c>
      <c r="S416" s="33" t="s">
        <v>721</v>
      </c>
      <c r="T416" s="33" t="s">
        <v>678</v>
      </c>
    </row>
    <row r="417" spans="2:20" x14ac:dyDescent="0.25">
      <c r="B417" s="29" t="s">
        <v>1277</v>
      </c>
      <c r="C417" s="29" t="s">
        <v>801</v>
      </c>
      <c r="D417" s="29" t="s">
        <v>1278</v>
      </c>
      <c r="E417" s="38" t="s">
        <v>733</v>
      </c>
    </row>
    <row r="418" spans="2:20" ht="5.0999999999999996" customHeight="1" x14ac:dyDescent="0.25"/>
    <row r="419" spans="2:20" s="33" customFormat="1" x14ac:dyDescent="0.25">
      <c r="E419" s="37"/>
      <c r="F419" s="33" t="s">
        <v>355</v>
      </c>
      <c r="G419" s="33" t="s">
        <v>387</v>
      </c>
      <c r="H419" s="33" t="s">
        <v>390</v>
      </c>
      <c r="I419" s="33" t="s">
        <v>393</v>
      </c>
      <c r="J419" s="33" t="s">
        <v>714</v>
      </c>
      <c r="K419" s="33" t="s">
        <v>598</v>
      </c>
      <c r="L419" s="33" t="s">
        <v>681</v>
      </c>
      <c r="M419" s="33" t="s">
        <v>451</v>
      </c>
      <c r="N419" s="33" t="s">
        <v>715</v>
      </c>
      <c r="O419" s="33" t="s">
        <v>716</v>
      </c>
      <c r="P419" s="33" t="s">
        <v>675</v>
      </c>
      <c r="Q419" s="33" t="s">
        <v>717</v>
      </c>
      <c r="R419" s="33" t="s">
        <v>718</v>
      </c>
      <c r="S419" s="33" t="s">
        <v>678</v>
      </c>
      <c r="T419" s="33" t="s">
        <v>721</v>
      </c>
    </row>
    <row r="420" spans="2:20" x14ac:dyDescent="0.25">
      <c r="B420" s="29" t="s">
        <v>1279</v>
      </c>
      <c r="C420" s="29" t="s">
        <v>801</v>
      </c>
      <c r="D420" s="29" t="s">
        <v>1280</v>
      </c>
      <c r="E420" s="38" t="s">
        <v>735</v>
      </c>
    </row>
    <row r="421" spans="2:20" ht="5.0999999999999996" customHeight="1" x14ac:dyDescent="0.25"/>
    <row r="422" spans="2:20" s="33" customFormat="1" x14ac:dyDescent="0.25">
      <c r="E422" s="37"/>
      <c r="F422" s="33" t="s">
        <v>355</v>
      </c>
      <c r="G422" s="33" t="s">
        <v>387</v>
      </c>
      <c r="H422" s="33" t="s">
        <v>390</v>
      </c>
      <c r="I422" s="33" t="s">
        <v>675</v>
      </c>
      <c r="J422" s="33" t="s">
        <v>717</v>
      </c>
      <c r="K422" s="33" t="s">
        <v>718</v>
      </c>
      <c r="L422" s="33" t="s">
        <v>678</v>
      </c>
      <c r="M422" s="33" t="s">
        <v>737</v>
      </c>
      <c r="N422" s="33" t="s">
        <v>568</v>
      </c>
      <c r="O422" s="33" t="s">
        <v>738</v>
      </c>
      <c r="P422" s="33" t="s">
        <v>739</v>
      </c>
    </row>
    <row r="423" spans="2:20" x14ac:dyDescent="0.25">
      <c r="B423" s="29" t="s">
        <v>1281</v>
      </c>
      <c r="C423" s="29" t="s">
        <v>801</v>
      </c>
      <c r="D423" s="29" t="s">
        <v>1282</v>
      </c>
      <c r="E423" s="38" t="s">
        <v>740</v>
      </c>
    </row>
    <row r="424" spans="2:20" ht="5.0999999999999996" customHeight="1" x14ac:dyDescent="0.25"/>
    <row r="425" spans="2:20" s="33" customFormat="1" x14ac:dyDescent="0.25">
      <c r="E425" s="37"/>
      <c r="F425" s="33" t="s">
        <v>387</v>
      </c>
      <c r="G425" s="33" t="s">
        <v>715</v>
      </c>
      <c r="H425" s="33" t="s">
        <v>743</v>
      </c>
      <c r="I425" s="33" t="s">
        <v>744</v>
      </c>
      <c r="J425" s="33" t="s">
        <v>718</v>
      </c>
      <c r="K425" s="33" t="s">
        <v>720</v>
      </c>
      <c r="L425" s="33" t="s">
        <v>678</v>
      </c>
      <c r="M425" s="33" t="s">
        <v>722</v>
      </c>
      <c r="N425" s="33" t="s">
        <v>719</v>
      </c>
    </row>
    <row r="426" spans="2:20" x14ac:dyDescent="0.25">
      <c r="B426" s="29" t="s">
        <v>1283</v>
      </c>
      <c r="C426" s="29" t="s">
        <v>801</v>
      </c>
      <c r="D426" s="29" t="s">
        <v>1284</v>
      </c>
      <c r="E426" s="38" t="s">
        <v>745</v>
      </c>
    </row>
    <row r="427" spans="2:20" ht="5.0999999999999996" customHeight="1" x14ac:dyDescent="0.25"/>
    <row r="428" spans="2:20" s="33" customFormat="1" x14ac:dyDescent="0.25">
      <c r="E428" s="37"/>
      <c r="F428" s="33" t="s">
        <v>355</v>
      </c>
      <c r="G428" s="33" t="s">
        <v>390</v>
      </c>
      <c r="H428" s="33" t="s">
        <v>715</v>
      </c>
      <c r="I428" s="33" t="s">
        <v>748</v>
      </c>
      <c r="J428" s="33" t="s">
        <v>681</v>
      </c>
      <c r="K428" s="33" t="s">
        <v>720</v>
      </c>
      <c r="L428" s="33" t="s">
        <v>678</v>
      </c>
      <c r="M428" s="33" t="s">
        <v>718</v>
      </c>
      <c r="N428" s="33" t="s">
        <v>719</v>
      </c>
      <c r="O428" s="33" t="s">
        <v>749</v>
      </c>
    </row>
    <row r="429" spans="2:20" x14ac:dyDescent="0.25">
      <c r="B429" s="29" t="s">
        <v>1285</v>
      </c>
      <c r="C429" s="29" t="s">
        <v>801</v>
      </c>
      <c r="D429" s="29" t="s">
        <v>1286</v>
      </c>
      <c r="E429" s="38" t="s">
        <v>750</v>
      </c>
    </row>
    <row r="430" spans="2:20" ht="5.0999999999999996" customHeight="1" x14ac:dyDescent="0.25"/>
    <row r="431" spans="2:20" s="33" customFormat="1" x14ac:dyDescent="0.25">
      <c r="E431" s="37"/>
      <c r="F431" s="33" t="s">
        <v>355</v>
      </c>
      <c r="G431" s="33" t="s">
        <v>393</v>
      </c>
      <c r="H431" s="33" t="s">
        <v>396</v>
      </c>
      <c r="I431" s="33" t="s">
        <v>390</v>
      </c>
      <c r="J431" s="33" t="s">
        <v>387</v>
      </c>
    </row>
    <row r="432" spans="2:20" x14ac:dyDescent="0.25">
      <c r="B432" s="29" t="s">
        <v>1287</v>
      </c>
      <c r="C432" s="29" t="s">
        <v>801</v>
      </c>
      <c r="D432" s="29" t="s">
        <v>1288</v>
      </c>
      <c r="E432" s="38" t="s">
        <v>752</v>
      </c>
    </row>
    <row r="433" spans="2:23" ht="5.0999999999999996" customHeight="1" x14ac:dyDescent="0.25"/>
    <row r="434" spans="2:23" s="33" customFormat="1" x14ac:dyDescent="0.25">
      <c r="E434" s="37"/>
      <c r="F434" s="33" t="s">
        <v>355</v>
      </c>
      <c r="G434" s="33" t="s">
        <v>387</v>
      </c>
      <c r="H434" s="33" t="s">
        <v>390</v>
      </c>
      <c r="I434" s="33" t="s">
        <v>393</v>
      </c>
      <c r="J434" s="33" t="s">
        <v>714</v>
      </c>
      <c r="K434" s="33" t="s">
        <v>598</v>
      </c>
      <c r="L434" s="33" t="s">
        <v>681</v>
      </c>
      <c r="M434" s="33" t="s">
        <v>451</v>
      </c>
      <c r="N434" s="33" t="s">
        <v>715</v>
      </c>
      <c r="O434" s="33" t="s">
        <v>716</v>
      </c>
      <c r="P434" s="33" t="s">
        <v>675</v>
      </c>
      <c r="Q434" s="33" t="s">
        <v>762</v>
      </c>
      <c r="R434" s="33" t="s">
        <v>718</v>
      </c>
      <c r="S434" s="33" t="s">
        <v>719</v>
      </c>
      <c r="T434" s="33" t="s">
        <v>720</v>
      </c>
      <c r="U434" s="33" t="s">
        <v>678</v>
      </c>
      <c r="V434" s="33" t="s">
        <v>763</v>
      </c>
      <c r="W434" s="33" t="s">
        <v>722</v>
      </c>
    </row>
    <row r="435" spans="2:23" x14ac:dyDescent="0.25">
      <c r="B435" s="29" t="s">
        <v>1289</v>
      </c>
      <c r="C435" s="29" t="s">
        <v>801</v>
      </c>
      <c r="D435" s="29" t="s">
        <v>1290</v>
      </c>
      <c r="E435" s="38" t="s">
        <v>723</v>
      </c>
    </row>
    <row r="436" spans="2:23" ht="5.0999999999999996" customHeight="1" x14ac:dyDescent="0.25"/>
    <row r="437" spans="2:23" s="33" customFormat="1" x14ac:dyDescent="0.25">
      <c r="E437" s="37"/>
      <c r="F437" s="33" t="s">
        <v>355</v>
      </c>
      <c r="G437" s="33" t="s">
        <v>387</v>
      </c>
      <c r="H437" s="33" t="s">
        <v>390</v>
      </c>
      <c r="I437" s="33" t="s">
        <v>393</v>
      </c>
      <c r="J437" s="33" t="s">
        <v>714</v>
      </c>
      <c r="K437" s="33" t="s">
        <v>598</v>
      </c>
      <c r="L437" s="33" t="s">
        <v>681</v>
      </c>
      <c r="M437" s="33" t="s">
        <v>451</v>
      </c>
      <c r="N437" s="33" t="s">
        <v>715</v>
      </c>
      <c r="O437" s="33" t="s">
        <v>716</v>
      </c>
      <c r="P437" s="33" t="s">
        <v>675</v>
      </c>
      <c r="Q437" s="33" t="s">
        <v>762</v>
      </c>
      <c r="R437" s="33" t="s">
        <v>718</v>
      </c>
      <c r="S437" s="33" t="s">
        <v>720</v>
      </c>
      <c r="T437" s="33" t="s">
        <v>678</v>
      </c>
      <c r="U437" s="33" t="s">
        <v>721</v>
      </c>
      <c r="V437" s="33" t="s">
        <v>722</v>
      </c>
    </row>
    <row r="438" spans="2:23" x14ac:dyDescent="0.25">
      <c r="B438" s="29" t="s">
        <v>1291</v>
      </c>
      <c r="C438" s="29" t="s">
        <v>801</v>
      </c>
      <c r="D438" s="29" t="s">
        <v>1292</v>
      </c>
      <c r="E438" s="38" t="s">
        <v>726</v>
      </c>
    </row>
    <row r="439" spans="2:23" ht="5.0999999999999996" customHeight="1" x14ac:dyDescent="0.25"/>
    <row r="440" spans="2:23" s="33" customFormat="1" x14ac:dyDescent="0.25">
      <c r="E440" s="37"/>
      <c r="F440" s="33" t="s">
        <v>396</v>
      </c>
      <c r="G440" s="33" t="s">
        <v>728</v>
      </c>
      <c r="H440" s="33" t="s">
        <v>729</v>
      </c>
      <c r="I440" s="33" t="s">
        <v>355</v>
      </c>
      <c r="J440" s="33" t="s">
        <v>387</v>
      </c>
      <c r="K440" s="33" t="s">
        <v>390</v>
      </c>
      <c r="L440" s="33" t="s">
        <v>393</v>
      </c>
      <c r="M440" s="33" t="s">
        <v>681</v>
      </c>
      <c r="N440" s="33" t="s">
        <v>714</v>
      </c>
      <c r="O440" s="33" t="s">
        <v>715</v>
      </c>
      <c r="P440" s="33" t="s">
        <v>716</v>
      </c>
      <c r="Q440" s="33" t="s">
        <v>675</v>
      </c>
      <c r="R440" s="33" t="s">
        <v>762</v>
      </c>
      <c r="S440" s="33" t="s">
        <v>598</v>
      </c>
      <c r="T440" s="33" t="s">
        <v>451</v>
      </c>
      <c r="U440" s="33" t="s">
        <v>730</v>
      </c>
      <c r="V440" s="33" t="s">
        <v>720</v>
      </c>
      <c r="W440" s="33" t="s">
        <v>678</v>
      </c>
    </row>
    <row r="441" spans="2:23" x14ac:dyDescent="0.25">
      <c r="B441" s="29" t="s">
        <v>1293</v>
      </c>
      <c r="C441" s="29" t="s">
        <v>801</v>
      </c>
      <c r="D441" s="29" t="s">
        <v>1294</v>
      </c>
      <c r="E441" s="38" t="s">
        <v>731</v>
      </c>
    </row>
    <row r="442" spans="2:23" ht="5.0999999999999996" customHeight="1" x14ac:dyDescent="0.25"/>
    <row r="443" spans="2:23" s="33" customFormat="1" x14ac:dyDescent="0.25">
      <c r="E443" s="37"/>
      <c r="F443" s="33" t="s">
        <v>355</v>
      </c>
      <c r="G443" s="33" t="s">
        <v>387</v>
      </c>
      <c r="H443" s="33" t="s">
        <v>390</v>
      </c>
      <c r="I443" s="33" t="s">
        <v>393</v>
      </c>
      <c r="J443" s="33" t="s">
        <v>681</v>
      </c>
      <c r="K443" s="33" t="s">
        <v>714</v>
      </c>
      <c r="L443" s="33" t="s">
        <v>715</v>
      </c>
      <c r="M443" s="33" t="s">
        <v>716</v>
      </c>
      <c r="N443" s="33" t="s">
        <v>675</v>
      </c>
      <c r="O443" s="33" t="s">
        <v>762</v>
      </c>
      <c r="P443" s="33" t="s">
        <v>718</v>
      </c>
      <c r="Q443" s="33" t="s">
        <v>598</v>
      </c>
      <c r="R443" s="33" t="s">
        <v>451</v>
      </c>
      <c r="S443" s="33" t="s">
        <v>721</v>
      </c>
      <c r="T443" s="33" t="s">
        <v>678</v>
      </c>
    </row>
    <row r="444" spans="2:23" x14ac:dyDescent="0.25">
      <c r="B444" s="29" t="s">
        <v>1295</v>
      </c>
      <c r="C444" s="29" t="s">
        <v>801</v>
      </c>
      <c r="D444" s="29" t="s">
        <v>1296</v>
      </c>
      <c r="E444" s="38" t="s">
        <v>733</v>
      </c>
    </row>
    <row r="445" spans="2:23" ht="5.0999999999999996" customHeight="1" x14ac:dyDescent="0.25"/>
    <row r="446" spans="2:23" s="33" customFormat="1" x14ac:dyDescent="0.25">
      <c r="E446" s="37"/>
      <c r="F446" s="33" t="s">
        <v>355</v>
      </c>
      <c r="G446" s="33" t="s">
        <v>387</v>
      </c>
      <c r="H446" s="33" t="s">
        <v>390</v>
      </c>
      <c r="I446" s="33" t="s">
        <v>393</v>
      </c>
      <c r="J446" s="33" t="s">
        <v>714</v>
      </c>
      <c r="K446" s="33" t="s">
        <v>598</v>
      </c>
      <c r="L446" s="33" t="s">
        <v>681</v>
      </c>
      <c r="M446" s="33" t="s">
        <v>451</v>
      </c>
      <c r="N446" s="33" t="s">
        <v>715</v>
      </c>
      <c r="O446" s="33" t="s">
        <v>716</v>
      </c>
      <c r="P446" s="33" t="s">
        <v>675</v>
      </c>
      <c r="Q446" s="33" t="s">
        <v>762</v>
      </c>
      <c r="R446" s="33" t="s">
        <v>718</v>
      </c>
      <c r="S446" s="33" t="s">
        <v>678</v>
      </c>
      <c r="T446" s="33" t="s">
        <v>721</v>
      </c>
      <c r="U446" s="33" t="s">
        <v>768</v>
      </c>
    </row>
    <row r="447" spans="2:23" x14ac:dyDescent="0.25">
      <c r="B447" s="29" t="s">
        <v>1297</v>
      </c>
      <c r="C447" s="29" t="s">
        <v>801</v>
      </c>
      <c r="D447" s="29" t="s">
        <v>1298</v>
      </c>
      <c r="E447" s="38" t="s">
        <v>735</v>
      </c>
    </row>
    <row r="448" spans="2:23" ht="5.0999999999999996" customHeight="1" x14ac:dyDescent="0.25"/>
    <row r="449" spans="2:16" s="33" customFormat="1" x14ac:dyDescent="0.25">
      <c r="E449" s="37"/>
      <c r="F449" s="33" t="s">
        <v>355</v>
      </c>
      <c r="G449" s="33" t="s">
        <v>387</v>
      </c>
      <c r="H449" s="33" t="s">
        <v>390</v>
      </c>
      <c r="I449" s="33" t="s">
        <v>675</v>
      </c>
      <c r="J449" s="33" t="s">
        <v>762</v>
      </c>
      <c r="K449" s="33" t="s">
        <v>718</v>
      </c>
      <c r="L449" s="33" t="s">
        <v>678</v>
      </c>
      <c r="M449" s="33" t="s">
        <v>737</v>
      </c>
      <c r="N449" s="33" t="s">
        <v>770</v>
      </c>
      <c r="O449" s="33" t="s">
        <v>738</v>
      </c>
      <c r="P449" s="33" t="s">
        <v>739</v>
      </c>
    </row>
    <row r="450" spans="2:16" x14ac:dyDescent="0.25">
      <c r="B450" s="29" t="s">
        <v>1299</v>
      </c>
      <c r="C450" s="29" t="s">
        <v>801</v>
      </c>
      <c r="D450" s="29" t="s">
        <v>1300</v>
      </c>
      <c r="E450" s="38" t="s">
        <v>740</v>
      </c>
    </row>
    <row r="451" spans="2:16" ht="5.0999999999999996" customHeight="1" x14ac:dyDescent="0.25"/>
    <row r="452" spans="2:16" s="33" customFormat="1" x14ac:dyDescent="0.25">
      <c r="E452" s="37"/>
      <c r="F452" s="33" t="s">
        <v>387</v>
      </c>
      <c r="G452" s="33" t="s">
        <v>715</v>
      </c>
      <c r="H452" s="33" t="s">
        <v>743</v>
      </c>
      <c r="I452" s="33" t="s">
        <v>772</v>
      </c>
      <c r="J452" s="33" t="s">
        <v>718</v>
      </c>
      <c r="K452" s="33" t="s">
        <v>720</v>
      </c>
      <c r="L452" s="33" t="s">
        <v>678</v>
      </c>
      <c r="M452" s="33" t="s">
        <v>722</v>
      </c>
      <c r="N452" s="33" t="s">
        <v>719</v>
      </c>
    </row>
    <row r="453" spans="2:16" x14ac:dyDescent="0.25">
      <c r="B453" s="29" t="s">
        <v>1301</v>
      </c>
      <c r="C453" s="29" t="s">
        <v>801</v>
      </c>
      <c r="D453" s="29" t="s">
        <v>1302</v>
      </c>
      <c r="E453" s="38" t="s">
        <v>745</v>
      </c>
    </row>
    <row r="454" spans="2:16" ht="5.0999999999999996" customHeight="1" x14ac:dyDescent="0.25"/>
    <row r="455" spans="2:16" s="33" customFormat="1" x14ac:dyDescent="0.25">
      <c r="E455" s="37"/>
      <c r="F455" s="33" t="s">
        <v>355</v>
      </c>
      <c r="G455" s="33" t="s">
        <v>390</v>
      </c>
      <c r="H455" s="33" t="s">
        <v>715</v>
      </c>
      <c r="I455" s="33" t="s">
        <v>748</v>
      </c>
      <c r="J455" s="33" t="s">
        <v>681</v>
      </c>
      <c r="K455" s="33" t="s">
        <v>720</v>
      </c>
      <c r="L455" s="33" t="s">
        <v>678</v>
      </c>
      <c r="M455" s="33" t="s">
        <v>718</v>
      </c>
      <c r="N455" s="33" t="s">
        <v>719</v>
      </c>
      <c r="O455" s="33" t="s">
        <v>774</v>
      </c>
    </row>
    <row r="456" spans="2:16" x14ac:dyDescent="0.25">
      <c r="B456" s="29" t="s">
        <v>1303</v>
      </c>
      <c r="C456" s="29" t="s">
        <v>801</v>
      </c>
      <c r="D456" s="29" t="s">
        <v>1304</v>
      </c>
      <c r="E456" s="38" t="s">
        <v>750</v>
      </c>
    </row>
    <row r="457" spans="2:16" ht="5.0999999999999996" customHeight="1" x14ac:dyDescent="0.25"/>
    <row r="458" spans="2:16" s="33" customFormat="1" x14ac:dyDescent="0.25">
      <c r="E458" s="37"/>
      <c r="F458" s="33" t="s">
        <v>355</v>
      </c>
      <c r="G458" s="33" t="s">
        <v>393</v>
      </c>
      <c r="H458" s="33" t="s">
        <v>396</v>
      </c>
      <c r="I458" s="33" t="s">
        <v>390</v>
      </c>
      <c r="J458" s="33" t="s">
        <v>387</v>
      </c>
    </row>
    <row r="459" spans="2:16" x14ac:dyDescent="0.25">
      <c r="B459" s="29" t="s">
        <v>1305</v>
      </c>
      <c r="C459" s="29" t="s">
        <v>801</v>
      </c>
      <c r="D459" s="29" t="s">
        <v>1306</v>
      </c>
      <c r="E459" s="38" t="s">
        <v>752</v>
      </c>
    </row>
    <row r="460" spans="2:16" ht="5.0999999999999996" customHeight="1" x14ac:dyDescent="0.25"/>
    <row r="461" spans="2:16" s="33" customFormat="1" ht="60" x14ac:dyDescent="0.25">
      <c r="E461" s="37"/>
      <c r="F461" s="33" t="s">
        <v>777</v>
      </c>
    </row>
    <row r="462" spans="2:16" x14ac:dyDescent="0.25">
      <c r="B462" s="29" t="s">
        <v>1307</v>
      </c>
      <c r="C462" s="29" t="s">
        <v>801</v>
      </c>
      <c r="D462" s="29" t="s">
        <v>1308</v>
      </c>
      <c r="E462" s="38" t="s">
        <v>777</v>
      </c>
    </row>
    <row r="463" spans="2:16" x14ac:dyDescent="0.25">
      <c r="E463" s="38" t="s">
        <v>18</v>
      </c>
    </row>
    <row r="464" spans="2:16" x14ac:dyDescent="0.25">
      <c r="E464" s="38" t="s">
        <v>22</v>
      </c>
    </row>
    <row r="465" spans="2:6" x14ac:dyDescent="0.25">
      <c r="E465" s="38" t="s">
        <v>404</v>
      </c>
    </row>
    <row r="466" spans="2:6" x14ac:dyDescent="0.25">
      <c r="E466" s="38" t="s">
        <v>55</v>
      </c>
    </row>
    <row r="467" spans="2:6" x14ac:dyDescent="0.25">
      <c r="E467" s="38" t="s">
        <v>69</v>
      </c>
    </row>
    <row r="468" spans="2:6" x14ac:dyDescent="0.25">
      <c r="E468" s="38" t="s">
        <v>61</v>
      </c>
    </row>
    <row r="469" spans="2:6" x14ac:dyDescent="0.25">
      <c r="E469" s="38" t="s">
        <v>77</v>
      </c>
    </row>
    <row r="470" spans="2:6" x14ac:dyDescent="0.25">
      <c r="E470" s="38" t="s">
        <v>414</v>
      </c>
    </row>
    <row r="471" spans="2:6" ht="5.0999999999999996" customHeight="1" x14ac:dyDescent="0.25"/>
    <row r="472" spans="2:6" s="33" customFormat="1" ht="45" x14ac:dyDescent="0.25">
      <c r="E472" s="37"/>
      <c r="F472" s="33" t="s">
        <v>779</v>
      </c>
    </row>
    <row r="473" spans="2:6" x14ac:dyDescent="0.25">
      <c r="B473" s="29" t="s">
        <v>1309</v>
      </c>
      <c r="C473" s="29" t="s">
        <v>801</v>
      </c>
      <c r="D473" s="29" t="s">
        <v>1310</v>
      </c>
      <c r="E473" s="38" t="s">
        <v>779</v>
      </c>
    </row>
    <row r="474" spans="2:6" x14ac:dyDescent="0.25">
      <c r="E474" s="38" t="s">
        <v>18</v>
      </c>
    </row>
    <row r="475" spans="2:6" x14ac:dyDescent="0.25">
      <c r="E475" s="38" t="s">
        <v>22</v>
      </c>
    </row>
    <row r="476" spans="2:6" x14ac:dyDescent="0.25">
      <c r="E476" s="38" t="s">
        <v>404</v>
      </c>
    </row>
    <row r="477" spans="2:6" x14ac:dyDescent="0.25">
      <c r="E477" s="38" t="s">
        <v>55</v>
      </c>
    </row>
    <row r="478" spans="2:6" x14ac:dyDescent="0.25">
      <c r="E478" s="38" t="s">
        <v>69</v>
      </c>
    </row>
    <row r="479" spans="2:6" x14ac:dyDescent="0.25">
      <c r="E479" s="38" t="s">
        <v>61</v>
      </c>
    </row>
    <row r="480" spans="2:6" x14ac:dyDescent="0.25">
      <c r="E480" s="38" t="s">
        <v>77</v>
      </c>
    </row>
    <row r="481" spans="2:6" x14ac:dyDescent="0.25">
      <c r="E481" s="38" t="s">
        <v>414</v>
      </c>
    </row>
    <row r="482" spans="2:6" ht="5.0999999999999996" customHeight="1" x14ac:dyDescent="0.25"/>
    <row r="483" spans="2:6" s="33" customFormat="1" ht="45" x14ac:dyDescent="0.25">
      <c r="E483" s="37"/>
      <c r="F483" s="33" t="s">
        <v>781</v>
      </c>
    </row>
    <row r="484" spans="2:6" x14ac:dyDescent="0.25">
      <c r="B484" s="29" t="s">
        <v>1311</v>
      </c>
      <c r="C484" s="29" t="s">
        <v>801</v>
      </c>
      <c r="D484" s="29" t="s">
        <v>1312</v>
      </c>
      <c r="E484" s="38" t="s">
        <v>781</v>
      </c>
    </row>
    <row r="485" spans="2:6" x14ac:dyDescent="0.25">
      <c r="E485" s="38" t="s">
        <v>18</v>
      </c>
    </row>
    <row r="486" spans="2:6" x14ac:dyDescent="0.25">
      <c r="E486" s="38" t="s">
        <v>22</v>
      </c>
    </row>
    <row r="487" spans="2:6" x14ac:dyDescent="0.25">
      <c r="E487" s="38" t="s">
        <v>404</v>
      </c>
    </row>
    <row r="488" spans="2:6" x14ac:dyDescent="0.25">
      <c r="E488" s="38" t="s">
        <v>55</v>
      </c>
    </row>
    <row r="489" spans="2:6" x14ac:dyDescent="0.25">
      <c r="E489" s="38" t="s">
        <v>69</v>
      </c>
    </row>
    <row r="490" spans="2:6" x14ac:dyDescent="0.25">
      <c r="E490" s="38" t="s">
        <v>61</v>
      </c>
    </row>
    <row r="491" spans="2:6" x14ac:dyDescent="0.25">
      <c r="E491" s="38" t="s">
        <v>77</v>
      </c>
    </row>
    <row r="492" spans="2:6" x14ac:dyDescent="0.25">
      <c r="E492" s="38" t="s">
        <v>414</v>
      </c>
    </row>
    <row r="493" spans="2:6" ht="5.0999999999999996" customHeight="1" x14ac:dyDescent="0.25"/>
    <row r="494" spans="2:6" s="33" customFormat="1" ht="45" x14ac:dyDescent="0.25">
      <c r="E494" s="37"/>
      <c r="F494" s="33" t="s">
        <v>783</v>
      </c>
    </row>
    <row r="495" spans="2:6" x14ac:dyDescent="0.25">
      <c r="B495" s="29" t="s">
        <v>1313</v>
      </c>
      <c r="C495" s="29" t="s">
        <v>801</v>
      </c>
      <c r="D495" s="29" t="s">
        <v>1314</v>
      </c>
      <c r="E495" s="38" t="s">
        <v>783</v>
      </c>
    </row>
    <row r="496" spans="2:6" x14ac:dyDescent="0.25">
      <c r="E496" s="38" t="s">
        <v>18</v>
      </c>
    </row>
    <row r="497" spans="2:6" x14ac:dyDescent="0.25">
      <c r="E497" s="38" t="s">
        <v>22</v>
      </c>
    </row>
    <row r="498" spans="2:6" x14ac:dyDescent="0.25">
      <c r="E498" s="38" t="s">
        <v>404</v>
      </c>
    </row>
    <row r="499" spans="2:6" x14ac:dyDescent="0.25">
      <c r="E499" s="38" t="s">
        <v>55</v>
      </c>
    </row>
    <row r="500" spans="2:6" x14ac:dyDescent="0.25">
      <c r="E500" s="38" t="s">
        <v>69</v>
      </c>
    </row>
    <row r="501" spans="2:6" x14ac:dyDescent="0.25">
      <c r="E501" s="38" t="s">
        <v>61</v>
      </c>
    </row>
    <row r="502" spans="2:6" x14ac:dyDescent="0.25">
      <c r="E502" s="38" t="s">
        <v>77</v>
      </c>
    </row>
    <row r="503" spans="2:6" x14ac:dyDescent="0.25">
      <c r="E503" s="38" t="s">
        <v>414</v>
      </c>
    </row>
    <row r="504" spans="2:6" ht="5.0999999999999996" customHeight="1" x14ac:dyDescent="0.25"/>
    <row r="505" spans="2:6" s="33" customFormat="1" ht="45" x14ac:dyDescent="0.25">
      <c r="E505" s="37"/>
      <c r="F505" s="33" t="s">
        <v>785</v>
      </c>
    </row>
    <row r="506" spans="2:6" x14ac:dyDescent="0.25">
      <c r="B506" s="29" t="s">
        <v>1315</v>
      </c>
      <c r="C506" s="29" t="s">
        <v>801</v>
      </c>
      <c r="D506" s="29" t="s">
        <v>1316</v>
      </c>
      <c r="E506" s="38" t="s">
        <v>785</v>
      </c>
    </row>
    <row r="507" spans="2:6" x14ac:dyDescent="0.25">
      <c r="E507" s="38" t="s">
        <v>18</v>
      </c>
    </row>
    <row r="508" spans="2:6" x14ac:dyDescent="0.25">
      <c r="E508" s="38" t="s">
        <v>22</v>
      </c>
    </row>
    <row r="509" spans="2:6" x14ac:dyDescent="0.25">
      <c r="E509" s="38" t="s">
        <v>404</v>
      </c>
    </row>
    <row r="510" spans="2:6" x14ac:dyDescent="0.25">
      <c r="E510" s="38" t="s">
        <v>55</v>
      </c>
    </row>
    <row r="511" spans="2:6" x14ac:dyDescent="0.25">
      <c r="E511" s="38" t="s">
        <v>69</v>
      </c>
    </row>
    <row r="512" spans="2:6" x14ac:dyDescent="0.25">
      <c r="E512" s="38" t="s">
        <v>61</v>
      </c>
    </row>
    <row r="513" spans="2:6" x14ac:dyDescent="0.25">
      <c r="E513" s="38" t="s">
        <v>77</v>
      </c>
    </row>
    <row r="514" spans="2:6" x14ac:dyDescent="0.25">
      <c r="E514" s="38" t="s">
        <v>414</v>
      </c>
    </row>
    <row r="515" spans="2:6" ht="5.0999999999999996" customHeight="1" x14ac:dyDescent="0.25"/>
    <row r="516" spans="2:6" s="33" customFormat="1" ht="45" x14ac:dyDescent="0.25">
      <c r="E516" s="37"/>
      <c r="F516" s="33" t="s">
        <v>787</v>
      </c>
    </row>
    <row r="517" spans="2:6" x14ac:dyDescent="0.25">
      <c r="B517" s="29" t="s">
        <v>1317</v>
      </c>
      <c r="C517" s="29" t="s">
        <v>801</v>
      </c>
      <c r="D517" s="29" t="s">
        <v>1318</v>
      </c>
      <c r="E517" s="38" t="s">
        <v>787</v>
      </c>
    </row>
    <row r="518" spans="2:6" x14ac:dyDescent="0.25">
      <c r="E518" s="38" t="s">
        <v>18</v>
      </c>
    </row>
    <row r="519" spans="2:6" x14ac:dyDescent="0.25">
      <c r="E519" s="38" t="s">
        <v>22</v>
      </c>
    </row>
    <row r="520" spans="2:6" x14ac:dyDescent="0.25">
      <c r="E520" s="38" t="s">
        <v>404</v>
      </c>
    </row>
    <row r="521" spans="2:6" x14ac:dyDescent="0.25">
      <c r="E521" s="38" t="s">
        <v>55</v>
      </c>
    </row>
    <row r="522" spans="2:6" x14ac:dyDescent="0.25">
      <c r="E522" s="38" t="s">
        <v>69</v>
      </c>
    </row>
    <row r="523" spans="2:6" x14ac:dyDescent="0.25">
      <c r="E523" s="38" t="s">
        <v>61</v>
      </c>
    </row>
    <row r="524" spans="2:6" x14ac:dyDescent="0.25">
      <c r="E524" s="38" t="s">
        <v>77</v>
      </c>
    </row>
    <row r="525" spans="2:6" x14ac:dyDescent="0.25">
      <c r="E525" s="38" t="s">
        <v>414</v>
      </c>
    </row>
    <row r="526" spans="2:6" ht="5.0999999999999996" customHeight="1" x14ac:dyDescent="0.25"/>
    <row r="527" spans="2:6" s="33" customFormat="1" ht="45" x14ac:dyDescent="0.25">
      <c r="E527" s="37"/>
      <c r="F527" s="33" t="s">
        <v>789</v>
      </c>
    </row>
    <row r="528" spans="2:6" x14ac:dyDescent="0.25">
      <c r="B528" s="29" t="s">
        <v>1319</v>
      </c>
      <c r="C528" s="29" t="s">
        <v>801</v>
      </c>
      <c r="D528" s="29" t="s">
        <v>1320</v>
      </c>
      <c r="E528" s="38" t="s">
        <v>789</v>
      </c>
    </row>
    <row r="529" spans="2:6" x14ac:dyDescent="0.25">
      <c r="E529" s="38" t="s">
        <v>18</v>
      </c>
    </row>
    <row r="530" spans="2:6" x14ac:dyDescent="0.25">
      <c r="E530" s="38" t="s">
        <v>22</v>
      </c>
    </row>
    <row r="531" spans="2:6" x14ac:dyDescent="0.25">
      <c r="E531" s="38" t="s">
        <v>404</v>
      </c>
    </row>
    <row r="532" spans="2:6" x14ac:dyDescent="0.25">
      <c r="E532" s="38" t="s">
        <v>55</v>
      </c>
    </row>
    <row r="533" spans="2:6" x14ac:dyDescent="0.25">
      <c r="E533" s="38" t="s">
        <v>69</v>
      </c>
    </row>
    <row r="534" spans="2:6" x14ac:dyDescent="0.25">
      <c r="E534" s="38" t="s">
        <v>61</v>
      </c>
    </row>
    <row r="535" spans="2:6" x14ac:dyDescent="0.25">
      <c r="E535" s="38" t="s">
        <v>77</v>
      </c>
    </row>
    <row r="536" spans="2:6" x14ac:dyDescent="0.25">
      <c r="E536" s="38" t="s">
        <v>414</v>
      </c>
    </row>
    <row r="537" spans="2:6" ht="5.0999999999999996" customHeight="1" x14ac:dyDescent="0.25"/>
    <row r="538" spans="2:6" s="33" customFormat="1" ht="45" x14ac:dyDescent="0.25">
      <c r="E538" s="37"/>
      <c r="F538" s="33" t="s">
        <v>791</v>
      </c>
    </row>
    <row r="539" spans="2:6" x14ac:dyDescent="0.25">
      <c r="B539" s="29" t="s">
        <v>1321</v>
      </c>
      <c r="C539" s="29" t="s">
        <v>801</v>
      </c>
      <c r="D539" s="29" t="s">
        <v>1322</v>
      </c>
      <c r="E539" s="38" t="s">
        <v>791</v>
      </c>
    </row>
    <row r="540" spans="2:6" x14ac:dyDescent="0.25">
      <c r="E540" s="38" t="s">
        <v>18</v>
      </c>
    </row>
    <row r="541" spans="2:6" x14ac:dyDescent="0.25">
      <c r="E541" s="38" t="s">
        <v>22</v>
      </c>
    </row>
    <row r="542" spans="2:6" x14ac:dyDescent="0.25">
      <c r="E542" s="38" t="s">
        <v>404</v>
      </c>
    </row>
    <row r="543" spans="2:6" x14ac:dyDescent="0.25">
      <c r="E543" s="38" t="s">
        <v>55</v>
      </c>
    </row>
    <row r="544" spans="2:6" x14ac:dyDescent="0.25">
      <c r="E544" s="38" t="s">
        <v>69</v>
      </c>
    </row>
    <row r="545" spans="2:6" x14ac:dyDescent="0.25">
      <c r="E545" s="38" t="s">
        <v>61</v>
      </c>
    </row>
    <row r="546" spans="2:6" x14ac:dyDescent="0.25">
      <c r="E546" s="38" t="s">
        <v>77</v>
      </c>
    </row>
    <row r="547" spans="2:6" x14ac:dyDescent="0.25">
      <c r="E547" s="38" t="s">
        <v>414</v>
      </c>
    </row>
    <row r="548" spans="2:6" ht="5.0999999999999996" customHeight="1" x14ac:dyDescent="0.25"/>
    <row r="549" spans="2:6" s="33" customFormat="1" ht="45" x14ac:dyDescent="0.25">
      <c r="E549" s="37"/>
      <c r="F549" s="33" t="s">
        <v>793</v>
      </c>
    </row>
    <row r="550" spans="2:6" x14ac:dyDescent="0.25">
      <c r="B550" s="29" t="s">
        <v>1323</v>
      </c>
      <c r="C550" s="29" t="s">
        <v>801</v>
      </c>
      <c r="D550" s="29" t="s">
        <v>1324</v>
      </c>
      <c r="E550" s="38" t="s">
        <v>793</v>
      </c>
    </row>
    <row r="551" spans="2:6" x14ac:dyDescent="0.25">
      <c r="E551" s="38" t="s">
        <v>18</v>
      </c>
    </row>
    <row r="552" spans="2:6" x14ac:dyDescent="0.25">
      <c r="E552" s="38" t="s">
        <v>22</v>
      </c>
    </row>
    <row r="553" spans="2:6" x14ac:dyDescent="0.25">
      <c r="E553" s="38" t="s">
        <v>404</v>
      </c>
    </row>
    <row r="554" spans="2:6" x14ac:dyDescent="0.25">
      <c r="E554" s="38" t="s">
        <v>55</v>
      </c>
    </row>
    <row r="555" spans="2:6" x14ac:dyDescent="0.25">
      <c r="E555" s="38" t="s">
        <v>69</v>
      </c>
    </row>
    <row r="556" spans="2:6" x14ac:dyDescent="0.25">
      <c r="E556" s="38" t="s">
        <v>61</v>
      </c>
    </row>
    <row r="557" spans="2:6" x14ac:dyDescent="0.25">
      <c r="E557" s="38" t="s">
        <v>77</v>
      </c>
    </row>
    <row r="558" spans="2:6" x14ac:dyDescent="0.25">
      <c r="E558" s="38" t="s">
        <v>414</v>
      </c>
    </row>
  </sheetData>
  <hyperlinks>
    <hyperlink ref="E10" location="'PROBA'!A8" display="PROBA" xr:uid="{16091EC4-9AA3-4A5A-A108-C3396FF6053C}"/>
    <hyperlink ref="E11" location="'Płeć'!A8" display="Płeć" xr:uid="{C8FE7739-2CCB-4CB1-9FC5-C2E216EE9C4F}"/>
    <hyperlink ref="E12" location="'Wiek'!A8" display="Wiek" xr:uid="{627246C8-4ECA-4F0E-AC52-12952221DD96}"/>
    <hyperlink ref="E13" location="'Wielkość'!A8" display="Wielkość miejscowości zamieszkania" xr:uid="{CDF76C5D-7A1D-4161-AA56-C7D5F91B17C6}"/>
    <hyperlink ref="E14" location="'Liczba'!A8" display="Liczba osób w gospodarstwie domowym" xr:uid="{1B7358C9-C9CB-4F06-B873-F96CA5A3CB49}"/>
    <hyperlink ref="E15" location="'Sytuacja'!A8" display="Sytuacja gospodarstwa domowego" xr:uid="{DC2E53BD-503D-4D6E-90F3-0C6C973F5183}"/>
    <hyperlink ref="E16" location="'Dzieci'!A8" display="Dzieci w gospodarstwie domowym" xr:uid="{5F444FEC-6B79-440D-9BEC-2CF236EBA9D8}"/>
    <hyperlink ref="E17" location="'Wykształcenie'!A8" display="Wykształcenie" xr:uid="{7838661D-925F-4BE4-9829-D6B229AFE7D9}"/>
    <hyperlink ref="E18" location="'Ocena'!A8" display="Ocena sytuacji gospodarstwa domowego" xr:uid="{09548BFF-CF0C-4980-94A4-43815913A774}"/>
    <hyperlink ref="E19" location="'Status'!A8" display="Status zawodowy" xr:uid="{C88F9C77-B5AF-4189-8B19-F44BC4D21B76}"/>
    <hyperlink ref="E20" location="'Miesięczne'!A8" display="Miesięczne dochody netto gospodarstwa domowego" xr:uid="{7F629C62-FF5B-48ED-B7ED-ED7DB6C3E55F}"/>
    <hyperlink ref="E23" location="'P1'!A8" display="P1. Które z tych produktów kupiłeś\aś w ciągu ostatnich 6 miesięcy?" xr:uid="{E01E944A-D2B7-44F4-A586-0EF92701B2B5}"/>
    <hyperlink ref="E24" location="'QA10A'!A8" display="QA10A. Wskaż miejsce, gdzie zazwyczaj kupujesz (WSTAW KATEGORIĘ). (sep) miejsce zakupu: (sep) zazwyczaj (sep) WĘDLINY NA KANAPKĘ." xr:uid="{4598A37F-46A0-43CA-AD37-0BC09B582C38}"/>
    <hyperlink ref="E25" location="'QB10A'!A8" display="QB10A. Wskaż miejsce, gdzie zazwyczaj kupujesz KIEŁBASY TRADYCYJNE. (sep) miejsce zakupu: (sep) zazwyczaj (sep) KIEŁBASY TRADYCYJNE" xr:uid="{40499EAD-6FCA-488F-A454-2E20A3D0BA0A}"/>
    <hyperlink ref="E26" location="'QD10A'!A8" display="QD10A. Wskaż miejsce, gdzie zazwyczaj kupujesz KIEŁBASY SUCHE.(sep) miejsce zakupu: (sep) zazwyczaj (sep) KIEŁBASY SUCHE" xr:uid="{42AD07BB-D6D3-4F21-996C-7FC57259E96D}"/>
    <hyperlink ref="E27" location="'QC10A'!A8" display="QC10A. Wskaż miejsce, gdzie zazwyczaj kupujesz PARÓWKI. (sep) miejsce zakupu: (sep) zazwyczaj (sep) PARÓWKI" xr:uid="{96E7628C-1805-4795-A589-4C0AC400BA51}"/>
    <hyperlink ref="E28" location="'QE10A'!A8" display="QE10A. Wskaż miejsce, gdzie zazwyczaj kupujesz KABANOSY.(sep) miejsce zakupu: (sep) zazwyczaj (sep) KABANOSY" xr:uid="{6CBC8FD6-E528-45CC-8C90-DD5A5B317C49}"/>
    <hyperlink ref="E29" location="'QF10A'!A8" display="QF10A. Wskaż miejsce, gdzie zazwyczaj kupujesz KONSERWY MIĘSNE.(sep) miejsce zakupu: (sep) zazwyczaj (sep) KONSERWY MIĘSNE" xr:uid="{E7ADCD51-F0D8-47FF-8213-21F6CA2A199B}"/>
    <hyperlink ref="E30" location="'QG10A'!A8" display="QG10A. Wskaż miejsce, gdzie zazwyczaj kupujesz PRODUKTY MIĘSNE LUB DROBIOWE GOTOWE DO SPOŻYCIA(sep) miejsce zakupu: (sep) zazwyczaj (sep) CONVENIENCE" xr:uid="{15BEA9FE-7D9F-4FE0-983C-42D7BCBF1453}"/>
    <hyperlink ref="E31" location="'QH10A'!A8" display="QH10A. Wskaż miejsce, gdzie zazwyczaj kupujesz PRODUKTY MIĘSNE LUB DROBIOWE GOTOWE DO PODGRZANIA(sep) miejsce zakupu: (sep) zazwyczaj (sep) MIĘSO SEMI" xr:uid="{EDE02D43-7135-4020-87C7-0807F05FA31F}"/>
    <hyperlink ref="E32" location="'QA10B'!A8" display="QA10B. Wskaż miejsce, w którym ostatnio kupiłeś(aś) (WSTAW KATEGORIĘ). (sep) miejsce zakupu: (sep) ostatnio (sep) WĘDLINY NA KANAPKĘ." xr:uid="{29D6C479-2D8A-4C5F-9585-BBE225A72162}"/>
    <hyperlink ref="E33" location="'QB10B'!A8" display="QB10B. Wskaż miejsce, w którym ostatnio kupiłeś(aś) KIEŁBASY TRADYCYJNE.(sep) miejsce zakupu: (sep) ostatnio (sep) KIEŁBASY TRADYCYJNE" xr:uid="{A7C2779F-0AC9-4C10-AE7D-028B27E34187}"/>
    <hyperlink ref="E34" location="'QD10B'!A8" display="QD10B. Wskaż miejsce, w którym ostatnio kupiłeś(aś) KIEŁBASY SUCHE.(sep) miejsce zakupu: (sep) ostatnio (sep) KIEŁBASY SUCHE" xr:uid="{CD444312-1F81-4753-A885-976C0BC616A4}"/>
    <hyperlink ref="E35" location="'QC10B'!A8" display="QC10B. Wskaż miejsce, w którym ostatnio kupiłeś(aś) PARÓWKI.(sep) miejsce zakupu: (sep) ostatnio (sep) PARÓWKI" xr:uid="{08E48CAB-2712-4243-A2B9-1B4ACEC99DB1}"/>
    <hyperlink ref="E36" location="'QE10B'!A8" display="QE10B. Wskaż miejsce, w którym ostatnio kupiłeś(aś) KABANOSY.(sep) miejsce zakupu: (sep) ostatnio (sep) KABANOSY" xr:uid="{1D79E0D6-372D-4397-AE64-68F2C6E79500}"/>
    <hyperlink ref="E37" location="'QF10B'!A8" display="QF10B. Wskaż miejsce, w którym ostatnio kupiłeś(aś) KONSERWY MIĘSNE.(sep) miejsce zakupu: (sep) ostatnio (sep) KONSERWY MIĘSNE" xr:uid="{FCE7BEAE-0120-443E-9DC1-380CA12F6831}"/>
    <hyperlink ref="E38" location="'QG10B'!A8" display="QG10B. Wskaż miejsce, w którym ostatnio kupiłeś(aś) PRODUKTY MIĘSNE LUB DROBIOWE GOTOWE DO SPOŻYCIA(sep) miejsce zakupu: (sep) ostatnio (sep) CONVENIENCE" xr:uid="{3F3BBECE-3DD1-449C-B2EE-97745C3DCC39}"/>
    <hyperlink ref="E39" location="'QH10B'!A8" display="QH10B. Wskaż miejsce, w którym ostatnio kupiłeś(aś) PRODUKTY MIĘSNE LUB DROBIOWE GOTOWE DO PODGRZANIA(sep) miejsce zakupu: (sep) ostatnio (sep) MIĘSO SEMI" xr:uid="{0195ADAE-48B8-4F69-97C7-B04FA3D7FD24}"/>
    <hyperlink ref="E40" location="'QA11FULL'!A8" display="QA11FULL. W jakich okolicznościach zdarza Ci się jeść (WSTAW KATEGORIĘ)? (sep) Okoliczności jedzenia (sep) (1\2) (sep) WĘDLINY NA KANAPKĘ" xr:uid="{CE3571DD-5170-4C8E-A992-834A6B071A26}"/>
    <hyperlink ref="E41" location="'QA11'!A8" display="QA11. W jakich okolicznościach zdarza Ci się jeść (WSTAW KATEGORIĘ)? (sep) okoliczności jedzenia (sep) (1\2)" xr:uid="{4D797F6F-B539-41D1-B490-9287468F3B6F}"/>
    <hyperlink ref="E42" location="'QA11 (1)'!A8" display="QA11. W jakich okolicznościach zdarza Ci się jeść (WSTAW KATEGORIĘ)? (sep) okoliczności jedzenia (sep) (2\2)" xr:uid="{4B481CAC-031F-4666-A788-FF9C468EFA4F}"/>
    <hyperlink ref="E43" location="'QB11FULL'!A8" display="QB11FULL. W jakich okolicznościach zdarza Ci się jeść KIEŁBASY TRADYCYJNE? (sep) Okoliczności jedzenia (sep) (1\2) (sep) KIEŁBASY TRADYCYJNE" xr:uid="{E250AEFB-8DE9-4541-BCC3-B607E8917A25}"/>
    <hyperlink ref="E44" location="'QB11'!A8" display="QB11. W jakich okolicznościach zdarza Ci się jeść KIEŁBASY TRADYCYJNE?" xr:uid="{C364B376-5435-4B62-B2AF-7CEC98EF9284}"/>
    <hyperlink ref="E45" location="'QB11 (1)'!A8" display="QB11. W jakich okolicznościach zdarza Ci się jeść KIEŁBASY TRADYCYJNE?" xr:uid="{AD564ACD-5ED6-4AE8-AA28-3DAE30052EEA}"/>
    <hyperlink ref="E46" location="'QD11FULL'!A8" display="QD11FULL. W jakich okolicznościach zdarza Ci się jeść KIEŁBASY SUCHE? (sep) Okoliczności jedzenia (sep) (1\2) (sep) KIEŁBASY SUCHE" xr:uid="{89E6D5D8-F4F8-4DBA-99C9-D1BBE4357E36}"/>
    <hyperlink ref="E47" location="'QD11'!A8" display="QD11. W jakich okolicznościach zdarza Ci się jeść KIEŁBASY SUCHE?" xr:uid="{1987E81F-2981-453B-B381-1C986213A528}"/>
    <hyperlink ref="E48" location="'QD11 (1)'!A8" display="QD11. W jakich okolicznościach zdarza Ci się jeść KIEŁBASY SUCHE?" xr:uid="{7F410B17-D662-4286-B4F6-FBD3CF6C42EB}"/>
    <hyperlink ref="E49" location="'QC11FULL'!A8" display="QC11FULL. W jakich okolicznościach zdarza Ci się jeść PARÓWKI? (sep) Okoliczności jedzenia (sep) (1\2) (sep) PARÓWKI" xr:uid="{EF946A46-12B1-426A-9C53-6A438F6FEA47}"/>
    <hyperlink ref="E50" location="'QC11'!A8" display="QC11. W jakich okolicznościach zdarza Ci się jeść PARÓWKI?" xr:uid="{AB1BC3D3-0724-4523-9D4A-73E53FB480E8}"/>
    <hyperlink ref="E51" location="'QC11 (1)'!A8" display="QC11. W jakich okolicznościach zdarza Ci się jeść PARÓWKI?" xr:uid="{6A3F7CCD-E3B1-4303-A62F-0E737344CC99}"/>
    <hyperlink ref="E52" location="'QE11FULL'!A8" display="QE11FULL. W jakich okolicznościach zdarza Ci się jeść KABANOSY? (sep) Okoliczności jedzenia (sep) (1\2) (sep) KABANOSY" xr:uid="{5D250755-BF7A-44B0-A6EB-A4915A278B39}"/>
    <hyperlink ref="E53" location="'QE11'!A8" display="QE11. W jakich okolicznościach zdarza Ci się jeść KABANOSY?" xr:uid="{9B1388AE-35C0-4B8E-824A-9475FD4EFFC5}"/>
    <hyperlink ref="E54" location="'QE11 (1)'!A8" display="QE11. W jakich okolicznościach zdarza Ci się jeść KABANOSY?" xr:uid="{D276E577-08DD-4C0E-A1DB-5647382E48C0}"/>
    <hyperlink ref="E55" location="'QF11FULL'!A8" display="QF11FULL. W jakich okolicznościach zdarza Ci się jeść KONSERWY MIĘSNE? (sep) Okoliczności jedzenia (sep) (1\2) (sep) KONSERWY MIĘSNE" xr:uid="{C159B99F-7249-4AE3-9E62-4E2DD249CB7E}"/>
    <hyperlink ref="E56" location="'QF11'!A8" display="QF11. W jakich okolicznościach zdarza Ci się jeść KONSERWY MIĘSNE?" xr:uid="{4B1A9D73-F9EB-4525-BBF7-EC584FDCC6D2}"/>
    <hyperlink ref="E57" location="'QF11 (1)'!A8" display="QF11. W jakich okolicznościach zdarza Ci się jeść KONSERWY MIĘSNE?" xr:uid="{C0500623-6EEE-452F-A506-6E552E7A332F}"/>
    <hyperlink ref="E58" location="'QG11FULL'!A8" display="QG11FULL. W jakich okolicznościach zdarza Ci się jeść PRODUKTY MIĘSNE LUB DROBIOWE GOTOWE DO SPOŻYCIA? (sep) Okoliczności jedzenia (sep) (1\2) (sep) CONVENIENCE" xr:uid="{9DF8F8C7-C775-496F-AD8E-2195E4B86A13}"/>
    <hyperlink ref="E59" location="'QG11'!A8" display="QG11. W jakich okolicznościach zdarza Ci się jeść PRODUKTY MIĘSNE LUB DROBIOWE GOTOWE DO SPOŻYCIA?" xr:uid="{4A2D7E8E-C213-4C16-8B65-96501B7E53BC}"/>
    <hyperlink ref="E60" location="'QG11 (1)'!A8" display="QG11. W jakich okolicznościach zdarza Ci się jeść PRODUKTY MIĘSNE LUB DROBIOWE GOTOWE DO SPOŻYCIA?" xr:uid="{7C2E5289-B2AD-4F2A-93F1-C95EF0194886}"/>
    <hyperlink ref="E61" location="'QH11FULL'!A8" display="QH11FULL. W jakich okolicznościach zdarza Ci się jeść PRODUKTY MIĘSNE LUB DROBIOWE GOTOWE DO PODGRZANIA? (sep) Okoliczności jedzenia (sep) (1\2) (sep) MIĘSO SEMI" xr:uid="{A59A036F-4666-4050-AE57-F3DC289A1A09}"/>
    <hyperlink ref="E62" location="'QH11'!A8" display="QH11. W jakich okolicznościach zdarza Ci się jeść PRODUKTY MIĘSNE LUB DROBIOWE GOTOWE DO PODGRZANIA?" xr:uid="{F81DD371-CDC0-4795-806F-5C36DE49AB85}"/>
    <hyperlink ref="E63" location="'QH11 (1)'!A8" display="QH11. W jakich okolicznościach zdarza Ci się jeść PRODUKTY MIĘSNE LUB DROBIOWE GOTOWE DO PODGRZANIA?" xr:uid="{8B648AE2-FC70-4664-9E9B-10D0CF49C880}"/>
    <hyperlink ref="E64" location="'QA12'!A8" display="QA12. W jaki sposób zdarza Ci się jeść (WSTAW KATEGORIĘ)? (sep) Sposoby jedzenia (sep) a- (sep) WĘDLINY NA KANAPKĘ" xr:uid="{D5E8CC21-3753-4D9B-A374-9A5CECD02F1C}"/>
    <hyperlink ref="E65" location="'QB12'!A8" display="QB12. W jaki sposób zdarza Ci się jeść (WSTAW KATEGORIĘ)? (sep) Sposoby jedzenia (sep) a- (sep) KIEŁBASY TRADYCYJNE" xr:uid="{EFB12591-C517-4DEF-AC4E-CB664BF9C281}"/>
    <hyperlink ref="E66" location="'QD12'!A8" display="QD12. W jaki sposób zdarza Ci się jeść (WSTAW KATEGORIĘ)? (sep) Sposoby jedzenia (sep) a- (sep) KIEŁBASY SUCHE" xr:uid="{6B2A8DC7-5B50-4C23-A82D-339753969C6D}"/>
    <hyperlink ref="E67" location="'QC12'!A8" display="QC12. W jaki sposób zdarza Ci się jeść (WSTAW KATEGORIĘ)? (sep) Sposoby jedzenia (sep) a- (sep) PARÓWKI" xr:uid="{0172F803-5F8D-485E-AEB4-A58AEEDE2D6B}"/>
    <hyperlink ref="E68" location="'QE12'!A8" display="QE12. W jaki sposób zdarza Ci się jeść (WSTAW KATEGORIĘ)? (sep) Sposoby jedzenia (sep) a- (sep) KABANOSY" xr:uid="{7D00B9AE-8DD7-4115-9F53-2D85491CCCD5}"/>
    <hyperlink ref="E69" location="'QF12'!A8" display="QF12. W jaki sposób zdarza Ci się jeść (WSTAW KATEGORIĘ)? (sep) Sposoby jedzenia (sep) a- (sep) KONSERWY MIĘSNE" xr:uid="{5F6A9FCC-4C3C-424D-A714-186BE585E0DA}"/>
    <hyperlink ref="E70" location="'QG12'!A8" display="QG12. W jaki sposób zdarza Ci się jeść (WSTAW KATEGORIĘ)? (sep) Sposoby jedzenia (sep) a- (sep) CONVENIENCE" xr:uid="{5B5E580F-DBD7-4D3C-B892-11D1FD38F0C1}"/>
    <hyperlink ref="E71" location="'QH12'!A8" display="QH12. W jaki sposób zdarza Ci się jeść (WSTAW KATEGORIĘ)? (sep) Sposoby jedzenia (sep) a- (sep) MIĘSO SEMI" xr:uid="{D192578F-5BB1-4C7E-95C3-1AB9619D342E}"/>
    <hyperlink ref="E72" location="'P1 (1)'!A8" display="P1. Które z tych produktów kupiłeś\aś w ciągu ostatnich 6 miesięcy? (sep) współkorzystanie z kategorii" xr:uid="{CC3575A1-A1C5-40AC-ACF1-77336726A8DB}"/>
    <hyperlink ref="E73" location="'P1 (2)'!A8" display="P1. Które z tych produktów kupiłeś\aś w ciągu ostatnich 6 miesięcy? (sep) współkorzystanie z kategorii" xr:uid="{AE026B80-CFAA-4952-9868-F5CD71A07763}"/>
    <hyperlink ref="E74" location="'P1 (3)'!A8" display="P1. Które z tych produktów kupiłeś\aś w ciągu ostatnich 6 miesięcy? (sep) współkorzystanie z kategorii" xr:uid="{C8CC408E-621B-450F-962B-2E19DB78335B}"/>
    <hyperlink ref="E75" location="'P1 (4)'!A8" display="P1. Które z tych produktów kupiłeś\aś w ciągu ostatnich 6 miesięcy? (sep) współkorzystanie z kategorii" xr:uid="{09D7CC83-E2B8-4C83-90C0-429373F88501}"/>
    <hyperlink ref="E76" location="'P1 (5)'!A8" display="P1. Które z tych produktów kupiłeś\aś w ciągu ostatnich 6 miesięcy? (sep) współkorzystanie z kategorii" xr:uid="{267CA5C6-18BE-4F2B-B2E1-24E8C1533983}"/>
    <hyperlink ref="E77" location="'P1 (6)'!A8" display="P1. Które z tych produktów kupiłeś\aś w ciągu ostatnich 6 miesięcy? (sep) współkorzystanie z kategorii" xr:uid="{01737E2D-3406-422B-9D89-95F798868AC2}"/>
    <hyperlink ref="E78" location="'P1 (7)'!A8" display="P1. Które z tych produktów kupiłeś\aś w ciągu ostatnich 6 miesięcy? (sep) współkorzystanie z kategorii" xr:uid="{0D195CC1-5371-46F9-A960-EF3E60679073}"/>
    <hyperlink ref="E79" location="'P1 (8)'!A8" display="P1. Które z tych produktów kupiłeś\aś w ciągu ostatnich 6 miesięcy? (sep) współkorzystanie z kategorii" xr:uid="{72E9EC47-E014-4BFF-BDF9-B9B9FCE7D040}"/>
    <hyperlink ref="E80" location="'WSKA_KRA'!A8" display="WSKA_KRA. WĘDLINY NA KANAPKĘ - podstawowe wskaźniki - KRAKUS" xr:uid="{C237F26C-93C0-4C26-8C02-C88CA98E0E71}"/>
    <hyperlink ref="E81" location="'WSKA_KRA'!A24" display="Tree" xr:uid="{67BFE8FD-F895-4F28-A247-A6A7FFE34190}"/>
    <hyperlink ref="E82" location="'WSKA_MOR'!A8" display="WSKA_MOR. WĘDLINY NA KANAPKĘ - podstawowe wskaźniki - MORLINY" xr:uid="{93E6F90A-D9E7-40BE-BA29-FA53C2639D7B}"/>
    <hyperlink ref="E83" location="'WSKA_MOR'!A24" display="Tree" xr:uid="{6F94A0DC-FEE3-46AE-9C7F-747816B3F7D4}"/>
    <hyperlink ref="E84" location="'WSKA_SOK'!A8" display="WSKA_SOK. WĘDLINY NA KANAPKĘ - podstawowe wskaźniki - SOKOŁÓW" xr:uid="{968DC6C1-AB83-41FF-BA1B-C0E93ED008FC}"/>
    <hyperlink ref="E85" location="'WSKA_SOK'!A24" display="Tree" xr:uid="{5CC0373A-2A25-47B8-913F-489379CC40CD}"/>
    <hyperlink ref="E86" location="'WSKA_TAR'!A8" display="WSKA_TAR. WĘDLINY NA KANAPKĘ - podstawowe wskaźniki - TARCZYŃSKI" xr:uid="{246959B0-C46C-4C08-96BC-79BE13559BBE}"/>
    <hyperlink ref="E87" location="'WSKA_TAR'!A24" display="Tree" xr:uid="{8F8CF6F7-A668-4AA0-99DF-82B9BCB31F37}"/>
    <hyperlink ref="E88" location="'WSKB_KRA'!A8" display="WSKB_KRA. KIEŁBASY TRADYCYJNE - podstawowe wskaźniki - KRAKUS" xr:uid="{761E8043-B1A5-4BEE-824F-E1A6405D5B01}"/>
    <hyperlink ref="E89" location="'WSKB_KRA'!A24" display="Tree" xr:uid="{E0D8D3DB-762D-4DBF-B68A-AAE13760B8C3}"/>
    <hyperlink ref="E90" location="'WSKB_MOR'!A8" display="WSKB_MOR. KIEŁBASY TRADYCYJNE - podstawowe wskaźniki - MORLINY" xr:uid="{AC1DABBB-147C-4004-B1DB-63E082186694}"/>
    <hyperlink ref="E91" location="'WSKB_MOR'!A24" display="Tree" xr:uid="{3D94D572-7509-4784-AEF7-794C75193CCB}"/>
    <hyperlink ref="E92" location="'WSKB_SOK'!A8" display="WSKB_SOK. KIEŁBASY TRADYCYJNE - podstawowe wskaźniki - SOKOŁÓW" xr:uid="{38FC7256-449A-48CE-8C08-9545854A0747}"/>
    <hyperlink ref="E93" location="'WSKB_SOK'!A24" display="Tree" xr:uid="{104A3781-C751-4D88-9BF6-726EC76B3F32}"/>
    <hyperlink ref="E94" location="'WSKB_TAR'!A8" display="WSKB_TAR. KIEŁBASY TRADYCYJNE - podstawowe wskaźniki - TARCZYŃSKI" xr:uid="{E47A6083-DCB0-4F1C-8300-55C3EACDAAD8}"/>
    <hyperlink ref="E95" location="'WSKB_TAR'!A24" display="Tree" xr:uid="{E6A273D2-EFA5-4D8D-B80F-59246685DB86}"/>
    <hyperlink ref="E96" location="'WSKC_KRA'!A8" display="WSKC_KRA. PARÓWKI - podstawowe wskaźniki - KRAKUS" xr:uid="{DBCE4082-AC87-4AB1-BE8B-6B1CDDD1A745}"/>
    <hyperlink ref="E97" location="'WSKC_KRA'!A24" display="Tree" xr:uid="{8AC9F09D-BC1C-4803-84C7-B59022052370}"/>
    <hyperlink ref="E98" location="'WSKC_MOR'!A8" display="WSKC_MOR. PARÓWKI - podstawowe wskaźniki - MORLINY" xr:uid="{B947638C-3286-414C-8CC5-53C360F744E0}"/>
    <hyperlink ref="E99" location="'WSKC_MOR'!A24" display="Tree" xr:uid="{8E1D6E57-F2A6-40AB-84AD-16B9929C5540}"/>
    <hyperlink ref="E100" location="'WSKC_BER'!A8" display="WSKC_BER. PARÓWKI - podstawowe wskaźniki - BERLINKI" xr:uid="{C1357985-5F5A-419E-9D16-65219833723C}"/>
    <hyperlink ref="E101" location="'WSKC_BER'!A24" display="Tree" xr:uid="{442D8147-17A9-44FE-ADFD-25CE381BD812}"/>
    <hyperlink ref="E102" location="'WSKC_SOK'!A8" display="WSKC_SOK. PARÓWKI - podstawowe wskaźniki - SOKOŁÓW" xr:uid="{2694B0BC-1B97-465A-89D4-CAD546D5B947}"/>
    <hyperlink ref="E103" location="'WSKC_SOK'!A24" display="Tree" xr:uid="{DBC351A4-393A-4DC7-BE56-6A3E05FBF432}"/>
    <hyperlink ref="E104" location="'WSKC_TAR'!A8" display="WSKC_TAR. PARÓWKI - podstawowe wskaźniki - TARCZYŃSKI" xr:uid="{7A9890CB-96A7-411C-A93C-F47195056E61}"/>
    <hyperlink ref="E105" location="'WSKC_TAR'!A24" display="Tree" xr:uid="{EDD6C215-6048-434E-A0A6-8ED8435CD6D0}"/>
    <hyperlink ref="E106" location="'WSKD_KRA'!A8" display="WSKD_KRA. KIEŁBASY SUCHE - podstawowe wskaźniki - KRAKUS" xr:uid="{073A1515-33A9-4902-BA60-D934D886CAA8}"/>
    <hyperlink ref="E107" location="'WSKD_KRA'!A24" display="Tree" xr:uid="{B52E42F7-99D5-4870-8727-7DF72BF04499}"/>
    <hyperlink ref="E108" location="'WSKD_MOR'!A8" display="WSKD_MOR. KIEŁBASY SUCHE - podstawowe wskaźniki - MORLINY" xr:uid="{C3506E10-F587-47B1-B3D6-0575409A2081}"/>
    <hyperlink ref="E109" location="'WSKD_MOR'!A24" display="Tree" xr:uid="{4C2EABF8-E555-451B-901E-B77327BFE1F6}"/>
    <hyperlink ref="E110" location="'WSKD_SOK'!A8" display="WSKD_SOK. KIEŁBASY SUCHE - podstawowe wskaźniki - SOKOŁÓW" xr:uid="{E6260043-1008-4D10-A2B3-3F7EE1343226}"/>
    <hyperlink ref="E111" location="'WSKD_SOK'!A24" display="Tree" xr:uid="{88CFBAAF-3FE2-486D-A0ED-9D95D65B5CEC}"/>
    <hyperlink ref="E112" location="'WSKD_TAR'!A8" display="WSKD_TAR. KIEŁBASY SUCHE - podstawowe wskaźniki - TARCZYŃSKI" xr:uid="{341616A7-B7D4-4171-A4E0-F3AF8130E52E}"/>
    <hyperlink ref="E113" location="'WSKD_TAR'!A24" display="Tree" xr:uid="{D53597D0-BAFD-44DA-A225-B8C4F33A7413}"/>
    <hyperlink ref="E114" location="'WSKE_KRA'!A8" display="WSKE_KRA. KABANOSY - podstawowe wskaźniki - KRAKUS" xr:uid="{72A4C433-640A-4870-A0A4-2AD166A99AFF}"/>
    <hyperlink ref="E115" location="'WSKE_KRA'!A24" display="Tree" xr:uid="{FC78F651-95D3-48F0-BF97-EAA5DCE442D0}"/>
    <hyperlink ref="E116" location="'WSKE_MOR'!A8" display="WSKE_MOR. KABANOSY - podstawowe wskaźniki - MORLINY" xr:uid="{C9246D32-6A95-4C58-B242-53D7BBAC83D7}"/>
    <hyperlink ref="E117" location="'WSKE_MOR'!A24" display="Tree" xr:uid="{7B8E438A-3A6A-428A-911A-A15D4F93A561}"/>
    <hyperlink ref="E118" location="'WSKE_SOK'!A8" display="WSKE_SOK. KABANOSY - podstawowe wskaźniki - SOKOŁÓW" xr:uid="{22BBCA8D-74A1-47B1-8A10-96F9BDEBE058}"/>
    <hyperlink ref="E119" location="'WSKE_SOK'!A24" display="Tree" xr:uid="{A3EE5E22-833D-4003-9944-839C38882811}"/>
    <hyperlink ref="E120" location="'WSKE_TAR'!A8" display="WSKE_TAR. KABANOSY - podstawowe wskaźniki - TARCZYŃSKI" xr:uid="{C7F1F7A8-8866-4A18-B774-C0A10EDAB41B}"/>
    <hyperlink ref="E121" location="'WSKE_TAR'!A24" display="Tree" xr:uid="{C66EE080-EFA5-463A-953E-DC5F40F1EB42}"/>
    <hyperlink ref="E122" location="'WSKF_KRA'!A8" display="WSKF_KRA. KONSERWY MIĘSNE - podstawowe wskaźniki - KRAKUS" xr:uid="{A992A0D5-4F2D-47CB-BEA2-2FD86C106822}"/>
    <hyperlink ref="E123" location="'WSKF_KRA'!A24" display="Tree" xr:uid="{69247056-5E81-4C26-94CF-E63581683D90}"/>
    <hyperlink ref="E124" location="'WSKF_MOR'!A8" display="WSKF_MOR. KONSERWY MIĘSNE - podstawowe wskaźniki - MORLINY" xr:uid="{CED705F5-3144-44AC-89CB-1284E4F8C550}"/>
    <hyperlink ref="E125" location="'WSKF_MOR'!A24" display="Tree" xr:uid="{A26601CB-EC95-4234-9733-1153F7B17B88}"/>
    <hyperlink ref="E126" location="'WSKF_SOK'!A8" display="WSKF_SOK. KONSERWY MIĘSNE - podstawowe wskaźniki - SOKOŁÓW" xr:uid="{2A417EDE-8C94-484D-8DAD-4AD32A1F0426}"/>
    <hyperlink ref="E127" location="'WSKF_SOK'!A24" display="Tree" xr:uid="{8AAA9C6D-3E1C-48C3-ACA9-C0C188B43A54}"/>
    <hyperlink ref="E128" location="'WSKG_MOR'!A8" display="WSKG_MOR. CONVENIENCE - podstawowe wskaźniki - MORLINY" xr:uid="{1A02F59C-5391-46D8-B15D-63A7EEC0B420}"/>
    <hyperlink ref="E129" location="'WSKG_MOR'!A24" display="Tree" xr:uid="{AD4039F3-DFBE-4F56-BDCD-1739C3FD2A98}"/>
    <hyperlink ref="E130" location="'WSKH_KRA'!A8" display="WSKH_KRA. MIĘSO SEMI - podstawowe wskaźniki - KRAKUS" xr:uid="{97A2253B-50E7-4DBB-B9F8-095C22F1DFAA}"/>
    <hyperlink ref="E131" location="'WSKH_KRA'!A24" display="Tree" xr:uid="{0E2D3676-2332-4C78-A3D6-CD4DC93D8012}"/>
    <hyperlink ref="E132" location="'WSKH_SOK'!A8" display="WSKH_SOK. MIĘSO SEMI - podstawowe wskaźniki - SOKOŁÓW" xr:uid="{C058DD87-3C5E-4AFE-939C-CA0F4128DFD1}"/>
    <hyperlink ref="E133" location="'WSKH_SOK'!A24" display="Tree" xr:uid="{30161F1B-C5FA-4998-B899-1DF66C25F363}"/>
    <hyperlink ref="E134" location="'WSKH_MOR'!A8" display="WSKH_MOR. MIĘSO SEMI - podstawowe wskaźniki - MORLINY" xr:uid="{5543031E-0095-43F1-87B7-E7E6F8FDAB26}"/>
    <hyperlink ref="E135" location="'WSKH_MOR'!A24" display="Tree" xr:uid="{E6084047-81FB-4A87-B0CC-17F443E23056}"/>
    <hyperlink ref="E136" location="'WSKI_KRA'!A8" display="WSKI_KRA. MARKI PARASOLOWE - podstawowe wskaźniki - KRAKUS" xr:uid="{692A2B33-29E4-4235-902C-6B269F2979E8}"/>
    <hyperlink ref="E137" location="'WSKI_KRA'!A24" display="Tree" xr:uid="{D9732D20-3E5D-4126-A0B9-D91326C8BF0E}"/>
    <hyperlink ref="E138" location="'WSKI_SOK'!A8" display="WSKI_SOK. MARKI PARASOLOWE - podstawowe wskaźniki - SOKOŁÓW" xr:uid="{22112616-7C87-451E-A3C4-E853B206568A}"/>
    <hyperlink ref="E139" location="'WSKI_SOK'!A24" display="Tree" xr:uid="{DAB9C221-872E-4262-A43C-E26745D0D89C}"/>
    <hyperlink ref="E140" location="'WSKI_MOR'!A8" display="WSKI_MOR. MARKI PARASOLOWE - podstawowe wskaźniki - MORLINY" xr:uid="{3C38AE1B-AAEC-4F3A-A09B-2A5422D7B16F}"/>
    <hyperlink ref="E141" location="'WSKI_MOR'!A24" display="Tree" xr:uid="{E44A4518-1D39-434B-B4EC-844BA1107305}"/>
    <hyperlink ref="E142" location="'WSKI_TAR'!A8" display="WSKI_TAR. MARKI PARASOLOWE - podstawowe wskaźniki - TARCZYŃSKI" xr:uid="{A631FC62-EC7C-402F-85FA-8F7BC1CF59BA}"/>
    <hyperlink ref="E143" location="'WSKI_TAR'!A24" display="Tree" xr:uid="{8AC700B6-801C-410C-BC68-8229D29FAD2D}"/>
    <hyperlink ref="E144" location="'WSKI_BER'!A8" display="WSKI_BER. MARKI PARASOLOWE - podstawowe wskaźniki - BERLINKI" xr:uid="{D7D55623-EF2F-408D-A7A2-C5E11A63E5D6}"/>
    <hyperlink ref="E145" location="'WSKI_BER'!A24" display="Tree" xr:uid="{30E27D39-F82C-4367-81DB-4137AA840D46}"/>
    <hyperlink ref="E148" location="'Q13WIZ_KRA'!A8" display="Q13WIZ_KRA" xr:uid="{D6EC6B2F-FFCC-4AB7-88FB-61C9BD7B9C46}"/>
    <hyperlink ref="E149" location="'Q13WIZ_KRA'!A35" display="KRAKUS" xr:uid="{8B248837-DA4C-49BC-A3F0-014C418ED9B9}"/>
    <hyperlink ref="E152" location="'Q13WIZ_MOR'!A8" display="Q13WIZ_MOR" xr:uid="{B7CF4196-5A92-4B0B-B44B-9B0909B21D1B}"/>
    <hyperlink ref="E153" location="'Q13WIZ_MOR'!A35" display="MORLINY" xr:uid="{37CFD822-2D33-4FFE-A4EB-42964DEE1552}"/>
    <hyperlink ref="E156" location="'Q13WIZ_SOK'!A8" display="Q13WIZ_SOK" xr:uid="{0EE68DE2-81A9-48AD-A884-FDDB1A0A75B8}"/>
    <hyperlink ref="E157" location="'Q13WIZ_SOK'!A35" display="SOKOŁÓW" xr:uid="{604766F9-3472-437B-8B5D-0C826B265B67}"/>
    <hyperlink ref="E160" location="'Q13WIZ_TAR'!A8" display="Q13WIZ_TAR" xr:uid="{16B5F82C-6963-4E34-9914-2BBC9EF04794}"/>
    <hyperlink ref="E161" location="'Q13WIZ_TAR'!A35" display="TARCZYŃSKI" xr:uid="{BD6DE40F-D2F0-4790-AAC7-B3BED5E2B504}"/>
    <hyperlink ref="E164" location="'Q13WIZ_BER'!A8" display="Q13WIZ_BER" xr:uid="{AD923158-6F9B-4CF2-9843-162203E4A601}"/>
    <hyperlink ref="E165" location="'Q13WIZ_BER'!A35" display="BERLINKI" xr:uid="{EC197D45-28AE-4199-9E10-D9415B5ABE59}"/>
    <hyperlink ref="E168" location="'Q13CC'!A8" display="Q13CC. Berlinki - Parówki" xr:uid="{8E45A59C-6739-41A0-AFC1-00EB6C22A75C}"/>
    <hyperlink ref="E169" location="'Q13CC'!A27" display="BERLINKI" xr:uid="{84E34922-6CD3-4AE5-9BF1-73BA06FCFF3C}"/>
    <hyperlink ref="E172" location="'PROFDEM_KRA'!A8" display="PROFDEM_KRA. (sep) Profil demograficzny użytkowników marki (sep) a- (sep) KRAKUS" xr:uid="{357341F0-B5EA-4DBA-AD08-4DB8AE996553}"/>
    <hyperlink ref="E173" location="'PROFDEM_KRA'!A21" display="Płeć" xr:uid="{9F5C5E46-2148-4B0A-A73A-27117A36F109}"/>
    <hyperlink ref="E174" location="'PROFDEM_KRA'!A28" display="Wiek" xr:uid="{99BAD042-8490-497A-BBE8-096C54D3AF4A}"/>
    <hyperlink ref="E175" location="'PROFDEM_KRA'!A37" display="WIELKOŚĆ MIEJSCOWOŚCI ZAMIESZKANIA" xr:uid="{382040AD-68FA-4F5E-814E-D739127F8B0E}"/>
    <hyperlink ref="E176" location="'PROFDEM_KRA'!A46" display="Wykształcenie" xr:uid="{0E46E6EA-18FA-4327-B6B6-4ED0B77046DC}"/>
    <hyperlink ref="E177" location="'PROFDEM_KRA'!A55" display="Status zawodowy" xr:uid="{560720E9-36DE-4D7C-8AE2-065B760FB13E}"/>
    <hyperlink ref="E178" location="'PROFDEM_KRA'!A66" display="Ocena sytuacji gospodarstwa domowego" xr:uid="{52EFA53A-22C6-46B9-A162-343E6154B563}"/>
    <hyperlink ref="E179" location="'PROFDEM_KRA'!A77" display="Miesięczne dochody netto gospodarstwa domowego" xr:uid="{4ED13C4E-38B0-4920-96D4-F057CA7735FA}"/>
    <hyperlink ref="E180" location="'PROFDEM_KRA'!A89" display="STAN CYWILNY" xr:uid="{FF4EBE5B-0D9D-4FCA-8F41-542FAD322D5B}"/>
    <hyperlink ref="E183" location="'PROFDEM_MOR'!A8" display="PROFDEM_MOR. (sep) Profil demograficzny użytkowników marki (sep) a- (sep) MORLINY" xr:uid="{AFE28328-B2BA-4A3E-86D3-AB2AA97236C4}"/>
    <hyperlink ref="E184" location="'PROFDEM_MOR'!A21" display="Płeć" xr:uid="{1692FDB8-D564-4D93-A835-79D4EBBEDE0D}"/>
    <hyperlink ref="E185" location="'PROFDEM_MOR'!A28" display="Wiek" xr:uid="{198321C2-8A88-4422-AD8C-9288AF666530}"/>
    <hyperlink ref="E186" location="'PROFDEM_MOR'!A37" display="WIELKOŚĆ MIEJSCOWOŚCI ZAMIESZKANIA" xr:uid="{266721D8-3B93-4100-9B22-B4EF9A02395F}"/>
    <hyperlink ref="E187" location="'PROFDEM_MOR'!A46" display="Wykształcenie" xr:uid="{0E49561E-9394-4D5E-9945-21FC3C3DB249}"/>
    <hyperlink ref="E188" location="'PROFDEM_MOR'!A55" display="Status zawodowy" xr:uid="{D47CC492-C11A-4D3A-85E4-0D56A4F082C9}"/>
    <hyperlink ref="E189" location="'PROFDEM_MOR'!A66" display="Ocena sytuacji gospodarstwa domowego" xr:uid="{AFAFC4F2-D4DF-4628-B443-E1E877EB6079}"/>
    <hyperlink ref="E190" location="'PROFDEM_MOR'!A77" display="Miesięczne dochody netto gospodarstwa domowego" xr:uid="{D64D327F-F249-4B22-A3B2-2F9D9CB6355D}"/>
    <hyperlink ref="E191" location="'PROFDEM_MOR'!A89" display="STAN CYWILNY" xr:uid="{41D95290-4964-402F-A5C0-DF8F74C5FD5A}"/>
    <hyperlink ref="E194" location="'PROFDEM_SOK'!A8" display="PROFDEM_SOK. (sep) Profil demograficzny użytkowników marki (sep) a- (sep) SOKOŁÓW" xr:uid="{F19E3FF4-BF21-497D-A7AC-462FC142F60A}"/>
    <hyperlink ref="E195" location="'PROFDEM_SOK'!A21" display="Płeć" xr:uid="{71D318B0-A401-4D03-B361-88699D2D2BA5}"/>
    <hyperlink ref="E196" location="'PROFDEM_SOK'!A28" display="Wiek" xr:uid="{9585A90A-30AB-4F22-A3D9-63BBC82A389C}"/>
    <hyperlink ref="E197" location="'PROFDEM_SOK'!A37" display="WIELKOŚĆ MIEJSCOWOŚCI ZAMIESZKANIA" xr:uid="{E4F4D4FD-5DC9-4935-8E58-9027F618D80F}"/>
    <hyperlink ref="E198" location="'PROFDEM_SOK'!A46" display="Wykształcenie" xr:uid="{270A9259-E3E6-4BFC-96E2-9FA51DC3EAC6}"/>
    <hyperlink ref="E199" location="'PROFDEM_SOK'!A55" display="Status zawodowy" xr:uid="{BC9E0514-5E66-48BC-89E3-CB6782880CC2}"/>
    <hyperlink ref="E200" location="'PROFDEM_SOK'!A66" display="Ocena sytuacji gospodarstwa domowego" xr:uid="{6496AC92-46FF-41B7-AEBB-2A803979CC22}"/>
    <hyperlink ref="E201" location="'PROFDEM_SOK'!A77" display="Miesięczne dochody netto gospodarstwa domowego" xr:uid="{2D6FE3C2-9647-4F77-9AEC-9C21729103AE}"/>
    <hyperlink ref="E202" location="'PROFDEM_SOK'!A89" display="STAN CYWILNY" xr:uid="{BBC995A5-DE42-44FA-A154-69E991193AD2}"/>
    <hyperlink ref="E205" location="'PROFDEM_TAR'!A8" display="PROFDEM_TAR. (sep) Profil demograficzny użytkowników marki (sep) a- (sep) TARCZYŃSKI" xr:uid="{FCF37BE3-6EE7-49A4-B667-A3E57A3E4C60}"/>
    <hyperlink ref="E206" location="'PROFDEM_TAR'!A21" display="Płeć" xr:uid="{C47688FE-68B3-400D-9748-AD7DDAF12C7C}"/>
    <hyperlink ref="E207" location="'PROFDEM_TAR'!A28" display="Wiek" xr:uid="{38052BDA-0086-4A07-A9BE-8440A7263F31}"/>
    <hyperlink ref="E208" location="'PROFDEM_TAR'!A37" display="WIELKOŚĆ MIEJSCOWOŚCI ZAMIESZKANIA" xr:uid="{592D4E4B-846E-453E-93D0-DA4C0C16DE44}"/>
    <hyperlink ref="E209" location="'PROFDEM_TAR'!A46" display="Wykształcenie" xr:uid="{9EFB84DE-D9FE-41EB-9B8C-16A1A08B7FC1}"/>
    <hyperlink ref="E210" location="'PROFDEM_TAR'!A55" display="Status zawodowy" xr:uid="{73458183-3D22-4EF5-930C-E07892DC2588}"/>
    <hyperlink ref="E211" location="'PROFDEM_TAR'!A66" display="Ocena sytuacji gospodarstwa domowego" xr:uid="{23778FD8-7BA8-404E-AEBA-21C6A1D4CBE0}"/>
    <hyperlink ref="E212" location="'PROFDEM_TAR'!A77" display="Miesięczne dochody netto gospodarstwa domowego" xr:uid="{46F51D80-4F58-4DAB-BC7D-0C26376644CA}"/>
    <hyperlink ref="E213" location="'PROFDEM_TAR'!A89" display="STAN CYWILNY" xr:uid="{3BBC8341-67AD-4BD8-9A3D-B52F523D7617}"/>
    <hyperlink ref="E216" location="'KB1'!A8" display="KB1. Czy kiedykolwiek widziałeś(aś) tę reklamę w telewizji\w internecie? (sep) MORLINY (sep) FRANKI (sep) FRANKI_REKLAMA1" xr:uid="{41D42367-E95D-48CF-AB4E-F5C999E03411}"/>
    <hyperlink ref="E217" location="'KB2'!A8" display="KB2. Czy pamiętasz, która marka była reklamowana tym spotem? (sep) MORLINY (sep) FRANKI (sep) FRANKI_REKLAMA1" xr:uid="{3348A85F-B346-4D22-9357-29E67E5FCD7D}"/>
    <hyperlink ref="E218" location="'KB3'!A8" display="KB3. Po obejrzeniu tej reklamy, na ile byłbyś chętny\byłabyś chętna kupić ten produkt? (sep) MORLINY (sep) FRANKI (sep) FRANKI_REKLAMA1" xr:uid="{96E14E09-BD51-4EC0-A91E-D2392AA849BD}"/>
    <hyperlink ref="E219" location="'KC1'!A8" display="KC1. Czy kiedykolwiek widziałeś(aś) tę reklamę w telewizji\w internecie? (sep) BERLINKI (sep) BERLINKI (sep) BERLINKI_REKLAMA1" xr:uid="{BEBADE80-1B5D-49E2-AC61-4AE13EBF75D8}"/>
    <hyperlink ref="E220" location="'KC2'!A8" display="KC2. Czy pamiętasz, która marka była reklamowana tym spotem? (sep) BERLINKI (sep) BERLINKI (sep) BERLINKI_REKLAMA1" xr:uid="{E30F085F-B53B-404E-BA45-0D77BFCCA656}"/>
    <hyperlink ref="E221" location="'KC3'!A8" display="KC3. Po obejrzeniu tej reklamy, na ile byłbyś chętny\byłabyś chętna kupić ten produkt? (sep) BERLINKI (sep) BERLINKI (sep) BERLINKI_REKLAMA1" xr:uid="{B22AC388-C9B1-46B3-83BF-6CC9D7C0C94D}"/>
    <hyperlink ref="E222" location="'PA4_1'!A8" display="PA4_1. Jak często jedzone są WĘDLINY NA KANAPKĘ przez osoby w gospodarstwie domowym? - Ja (sep) Ja (sep) WĘDLINY NA KANAPKĘ" xr:uid="{C2D0560A-732B-4E74-A39B-71C6A5927637}"/>
    <hyperlink ref="E223" location="'PA4_2'!A8" display="PA4_2. Jak często jedzone są WĘDLINY NA KANAPKĘ przez osoby w gospodarstwie domowym? - Mąż\żona\partner\partnerka (sep) Mąż\żona\partner\partnerka (sep) WĘDLINY NA KANAPKĘ" xr:uid="{548ED1AB-0F4C-47BB-8C30-04158D70759E}"/>
    <hyperlink ref="E224" location="'PA4_3'!A8" display="PA4_3. Jak często jedzone są WĘDLINY NA KANAPKĘ przez osoby w gospodarstwie domowym? - Dziecko (sep) Dziecko (sep) WĘDLINY NA KANAPKĘ" xr:uid="{B92F4152-B6FC-4C9A-A275-653B4702AC3F}"/>
    <hyperlink ref="E225" location="'PA4_4'!A8" display="PA4_4. Jak często jedzone są WĘDLINY NA KANAPKĘ przez osoby w gospodarstwie domowym? - Inny członek gospodarstwa domowego (sep) Inny członek gospodarstwa domowego (sep) WĘDLINY NA KANAPKĘ" xr:uid="{E48C68BB-222C-4D3B-88B2-2A5162920874}"/>
    <hyperlink ref="E226" location="'PB4_1'!A8" display="PB4_1. Ja (Jak często jedzone są KIEŁBASY TRADYCYJNE przez osoby w gospodarstwie domowym?) (sep) Ja (sep) KIEŁBASY TRADYCYJNE" xr:uid="{5FF584E7-F921-4C85-B67E-82B6B58E8886}"/>
    <hyperlink ref="E227" location="'PB4_2'!A8" display="PB4_2. Mąż\żona\partner\partnerka (Jak często jedzone są KIEŁBASY TRADYCYJNE przez osoby w gospodarstwie domowym?) (sep) Mąż\żona\partner\partnerka (sep) KIEŁBASY TRADYCYJNE" xr:uid="{1B70234E-8195-4D08-A124-C09D9DF83597}"/>
    <hyperlink ref="E228" location="'PB4_3'!A8" display="PB4_3. Dziecko (Jak często jedzone są KIEŁBASY TRADYCYJNE przez osoby w gospodarstwie domowym?) (sep) Dziecko (sep) KIEŁBASY TRADYCYJNE" xr:uid="{4F872C23-698A-4466-B3AD-BB261EABB9E3}"/>
    <hyperlink ref="E229" location="'PB4_4'!A8" display="PB4_4. Inny członek gospodarstwa domowego (Jak często jedzone są KIEŁBASY TRADYCYJNE przez osoby w gospodarstwie domowym?) (sep) Inny członek gospodarstwa domowego (sep) KIEŁBASY TRADYCYJNE" xr:uid="{71E63DC3-4D21-4356-8A70-94D7A6B39675}"/>
    <hyperlink ref="E230" location="'PC4_1'!A8" display="PC4_1. Ja (Jak często jedzone są PARÓWKI przez osoby w gospodarstwie domowym?) (sep) Ja (sep) PARÓWKI" xr:uid="{3FF04A1A-FC55-4CAD-B8A3-7D9BE25F72EE}"/>
    <hyperlink ref="E231" location="'PC4_2'!A8" display="PC4_2. Mąż\żona\partner\partnerka (Jak często jedzone są PARÓWKI przez osoby w gospodarstwie domowym?) (sep) Mąż\żona\partner\partnerka (sep) PARÓWKI" xr:uid="{DD8B0E3D-5C08-4928-9AF6-F514D980B9A4}"/>
    <hyperlink ref="E232" location="'PC4_3'!A8" display="PC4_3. Dziecko (Jak często jedzone są PARÓWKI przez osoby w gospodarstwie domowym?) (sep) Dziecko (sep) PARÓWKI" xr:uid="{F905AD36-F49C-436E-A867-9052FD3A6E70}"/>
    <hyperlink ref="E233" location="'PC4_4'!A8" display="PC4_4. Inny członek gospodarstwa domowego (Jak często jedzone są PARÓWKI przez osoby w gospodarstwie domowym?) (sep) Inny członek gospodarstwa domowego (sep) PARÓWKI" xr:uid="{C160940B-E097-4A94-A69B-B9E32231FDB2}"/>
    <hyperlink ref="E234" location="'PD4_1'!A8" display="PD4_1. Ja (Jak często jedzone są KIEŁBASY SUCHE przez osoby w gospodarstwie domowym?) (sep) Ja (sep) KIEŁBASY SUCHE" xr:uid="{E9B3D8F8-A03F-4365-A169-EA6188A349FE}"/>
    <hyperlink ref="E235" location="'PD4_2'!A8" display="PD4_2. Mąż\żona\partner\partnerka (Jak często jedzone są KIEŁBASY SUCHE przez osoby w gospodarstwie domowym?) (sep) Mąż\żona\partner\partnerka (sep) KIEŁBASY SUCHE" xr:uid="{D9A94B2A-C50F-483C-BB2A-5E453DD455DF}"/>
    <hyperlink ref="E236" location="'PD4_3'!A8" display="PD4_3. Dziecko (Jak często jedzone są KIEŁBASY SUCHE przez osoby w gospodarstwie domowym?) (sep) Dziecko (sep) KIEŁBASY SUCHE" xr:uid="{3C5C3E2C-3A92-4D24-8DC8-0F4F8FF43F1C}"/>
    <hyperlink ref="E237" location="'PD4_4'!A8" display="PD4_4. Inny członek gospodarstwa domowego (Jak często jedzone są KIEŁBASY SUCHE przez osoby w gospodarstwie domowym?) (sep) Inny członek gospodarstwa domowego (sep) KIEŁBASY SUCHE" xr:uid="{35E9A1D7-A03A-483B-8A16-BB23A57C5D62}"/>
    <hyperlink ref="E238" location="'PE4_1'!A8" display="PE4_1. Ja (Jak często jedzone są KABANOSY przez osoby w gospodarstwie domowym?) (sep) Ja (sep) KABANOSY" xr:uid="{9D78E26E-92F0-447D-A404-199D12521B9C}"/>
    <hyperlink ref="E239" location="'PE4_2'!A8" display="PE4_2. Mąż\żona\partner\partnerka (Jak często jedzone są KABANOSY przez osoby w gospodarstwie domowym?) (sep) Mąż\żona\partner\partnerka (sep) KABANOSY" xr:uid="{26AD63D5-F2A2-4900-A3CF-5C9C5BF1D67B}"/>
    <hyperlink ref="E240" location="'PE4_3'!A8" display="PE4_3. Dziecko (Jak często jedzone są KABANOSY przez osoby w gospodarstwie domowym?) (sep) Dziecko (sep) KABANOSY" xr:uid="{27424638-D081-4513-9F6D-F723278DF947}"/>
    <hyperlink ref="E241" location="'PE4_4'!A8" display="PE4_4. Inny członek gospodarstwa domowego (Jak często jedzone są KABANOSY przez osoby w gospodarstwie domowym?) (sep) Inny członek gospodarstwa domowego (sep) KABANOSY" xr:uid="{86508D4C-5FF2-4ABB-8CB4-1366478F79C9}"/>
    <hyperlink ref="E242" location="'PF4_1'!A8" display="PF4_1. Ja (Jak często jedzone są KONSERWY MIĘSNE przez osoby w gospodarstwie domowym?) (sep) Ja (sep) KONSERWY MIĘSNE" xr:uid="{E2A3789C-9818-4707-844F-656D4C2056E2}"/>
    <hyperlink ref="E243" location="'PF4_2'!A8" display="PF4_2. Mąż\żona\partner\partnerka (Jak często jedzone są KONSERWY MIĘSNE przez osoby w gospodarstwie domowym?) (sep) Mąż\żona\partner\partnerka (sep) KONSERWY MIĘSNE" xr:uid="{FC4223D0-6953-4C6D-88AA-B3B8C7E306B0}"/>
    <hyperlink ref="E244" location="'PF4_3'!A8" display="PF4_3. Dziecko (Jak często jedzone są KONSERWY MIĘSNE przez osoby w gospodarstwie domowym?) (sep) Dziecko (sep) KONSERWY MIĘSNE" xr:uid="{EA0CB186-8FDD-4426-8960-DE409E39CD68}"/>
    <hyperlink ref="E245" location="'PF4_4'!A8" display="PF4_4. Inny członek gospodarstwa domowego (Jak często jedzone są KONSERWY MIĘSNE przez osoby w gospodarstwie domowym?) (sep) Inny członek gospodarstwa domowego (sep) KONSERWY MIĘSNE" xr:uid="{5D274E89-4F38-4ABB-9FFB-5AEAB08621A4}"/>
    <hyperlink ref="E246" location="'PG4_1'!A8" display="PG4_1. Ja (Jak często jedzone są PRODUKTY MIĘSNE LUB DROBIOWE GOTOWE DO SPOŻYCIA przez osoby w gospodarstwie domowym?) (sep) Ja (sep) CONVENIENCE" xr:uid="{12978EF5-BF80-4570-902E-0400599471AC}"/>
    <hyperlink ref="E247" location="'PG4_2'!A8" display="PG4_2. Mąż\żona\partner\partnerka (Jak często jedzone są PRODUKTY MIĘSNE LUB DROBIOWE GOTOWE DO SPOŻYCIA przez osoby w gospodarstwie domowym?) (sep) Mąż\żona\partner\partnerka (sep) CONVENIENCE" xr:uid="{A9370F1E-83B5-48EB-8317-E08E5833069D}"/>
    <hyperlink ref="E248" location="'PG4_3'!A8" display="PG4_3. Dziecko (Jak często jedzone są PRODUKTY MIĘSNE LUB DROBIOWE GOTOWE DO SPOŻYCIA przez osoby w gospodarstwie domowym?) (sep) Dziecko (sep) CONVENIENCE" xr:uid="{B4BC62B1-8AFD-44C8-83D4-1A28EF0A9179}"/>
    <hyperlink ref="E249" location="'PG4_4'!A8" display="PG4_4. Inny członek gospodarstwa domowego (Jak często jedzone są PRODUKTY MIĘSNE LUB DROBIOWE GOTOWE DO SPOŻYCIA przez osoby w gospodarstwie domowym?) (sep) Inny członek gospodarstwa domowego (sep) CONVENIENCE" xr:uid="{999A0BC8-97FF-4645-81B0-A67B174ADE74}"/>
    <hyperlink ref="E250" location="'PH4_1'!A8" display="PH4_1. Ja (Jak często jedzone są PRODUKTY MIĘSNE LUB DROBIOWE GOTOWE DO PODGRZANIA przez osoby w gospodarstwie domowym?) (sep) Ja (sep) MIĘSO SEMI" xr:uid="{A7C66619-654A-4E3C-BA6E-B59A6CF37902}"/>
    <hyperlink ref="E251" location="'PH4_2'!A8" display="PH4_2. Mąż\żona\partner\partnerka (Jak często jedzone są PRODUKTY MIĘSNE LUB DROBIOWE GOTOWE DO PODGRZANIA przez osoby w gospodarstwie domowym?) (sep) Mąż\żona\partner\partnerka (sep) MIĘSO SEMI" xr:uid="{D80E42AE-2C76-4268-8B94-5EFC7121839D}"/>
    <hyperlink ref="E252" location="'PH4_3'!A8" display="PH4_3. Dziecko (Jak często jedzone są PRODUKTY MIĘSNE LUB DROBIOWE GOTOWE DO PODGRZANIA przez osoby w gospodarstwie domowym?) (sep) Dziecko (sep) MIĘSO SEMI" xr:uid="{D0D6571E-0D03-4C3C-A2D5-B912C35F413B}"/>
    <hyperlink ref="E253" location="'PH4_4'!A8" display="PH4_4. Inny członek gospodarstwa domowego (Jak często jedzone są PRODUKTY MIĘSNE LUB DROBIOWE GOTOWE DO PODGRZANIA przez osoby w gospodarstwie domowym?) (sep) Inny członek gospodarstwa domowego (sep) MIĘSO SEMI" xr:uid="{D5FE8F66-F511-44F8-8C22-59D977294CAE}"/>
    <hyperlink ref="E256" location="'QA1'!A8" display="QA1. Wymień wszystkie marki WĘDLIN NA KANAPKĘ, które przychodzą Ci do głowy. (sep) WĘDLINY NA KANAPKĘ" xr:uid="{DC60B8B3-BFF2-425E-AF81-539781DB57A2}"/>
    <hyperlink ref="E257" location="'QB1'!A8" display="QB1. Wymień wszystkie marki KIEŁBAS TRADYCYJNYCH, które przychodzą Ci do głowy. (sep) KIEŁBASY TRADYCYJNE" xr:uid="{086C0DB9-12E6-4E8D-B50F-EC876ADC927D}"/>
    <hyperlink ref="E258" location="'QC1'!A8" display="QC1. Wymień wszystkie marki PARÓWEK, które przychodzą Ci do głowy. (sep) PARÓWKI" xr:uid="{F11D5F16-CA4B-422B-B250-CBCFC0F7D6AF}"/>
    <hyperlink ref="E259" location="'QD1'!A8" display="QD1. Wymień wszystkie marki KIEŁBAS SUCHYCH, które przychodzą Ci do głowy. (sep) KIEŁBASY SUCHE" xr:uid="{C5C36A6D-2056-43D5-A58F-9BE5C0AECF2A}"/>
    <hyperlink ref="E260" location="'QE1'!A8" display="QE1. Wymień wszystkie marki KABANOSÓW, które przychodzą Ci do głowy. (sep) KABANOSY" xr:uid="{949D62D6-59A1-43D1-9BCD-CC3017B962B3}"/>
    <hyperlink ref="E261" location="'QF1'!A8" display="QF1. Wymień wszystkie marki KONSERW MIĘSNYCH, które przychodzą Ci do głowy. (sep) KONSERWY MIĘSNE" xr:uid="{48C87EC0-1BA4-4521-B752-EB66CB3D0170}"/>
    <hyperlink ref="E262" location="'QG1'!A8" display="QG1. Wymień wszystkie marki PRODUKTÓW MIĘSNYCH LUB DROBIOWYCH GOTOWYCH DO SPOŻYCIA, które przychodzą Ci do głowy. (sep) CONVENIENCE" xr:uid="{0D8DDCE9-64C6-45BD-8C9D-B2F30E09BF27}"/>
    <hyperlink ref="E263" location="'QH1'!A8" display="QH1. Wymień wszystkie marki PRODUKTÓW MIĘSNYCH LUB DROBIOWYCH GOTOWYCH DO PODGRZANIA, które przychodzą Ci do głowy. - ToM. (sep) MIĘSO SEMI" xr:uid="{643CD86A-907B-4386-A7C7-CFB335E57449}"/>
    <hyperlink ref="E264" location="'QI1'!A8" display="QI1. Jakie marki wędlin, kiełbas, kabanosów, parówek, konserw, gotowych produktów \ półproduktów bądź innych wyrobów mięsnych Pan(i) zna? (sep) MARKI PARASOLOWE" xr:uid="{1BC5CE26-0FFE-4DE6-8DD7-16BABD43932C}"/>
    <hyperlink ref="E267" location="'QA3'!A8" display="QA3. Wskaż wszystkie marki WĘDLIN NA KANAPKĘ, które zdarzyło Ci się kiedykolwiek kupić. (sep) WĘDLINY NA KANAPKĘ" xr:uid="{35023A83-0BF6-463D-9223-2BAA32178851}"/>
    <hyperlink ref="E268" location="'QB3'!A8" display="QB3. Wskaż wszystkie marki KIEŁBAS TRADYCYJNYCH, które zdarzyło Ci się kiedykolwiek kupić. (sep) KIEŁBASY TRADYCYJNE" xr:uid="{DBE8D39A-C318-4581-B4F9-EF7767B7BB93}"/>
    <hyperlink ref="E269" location="'QC3'!A8" display="QC3. Wskaż wszystkie marki PARÓWEK, które zdarzyło Ci się kiedykolwiek kupić. (sep) PARÓWKI" xr:uid="{5DDADBEA-3D78-46E7-BAF5-40462294AFA4}"/>
    <hyperlink ref="E270" location="'QD3'!A8" display="QD3. Wskaż wszystkie marki KIEŁBAS SUCHYCH, które zdarzyło Ci się kiedykolwiek kupić. (sep) KIEŁBASY SUCHE" xr:uid="{3BD28615-2AB4-4BBA-9CD9-743EB90D8D04}"/>
    <hyperlink ref="E271" location="'QE3'!A8" display="QE3. Wskaż wszystkie marki KABANOSÓW, które zdarzyło Ci się kiedykolwiek kupić. (sep) KABANOSY" xr:uid="{BB93ABFA-F9F3-4FFF-BFC8-FC1442FB0EDF}"/>
    <hyperlink ref="E272" location="'QF3'!A8" display="QF3. Wskaż wszystkie marki KONSERW MIĘSNYCH, które zdarzyło Ci się kiedykolwiek kupić. (sep) KONSERWY MIĘSNE" xr:uid="{13284DB6-E31A-40FA-B03D-E8C5F0109885}"/>
    <hyperlink ref="E273" location="'QG3'!A8" display="QG3. Wskaż wszystkie marki PRODUKTÓW MIĘSNYCH LUB DROBIOWYCH GOTOWYCH DO SPOŻYCIA, które zdarzyło Ci się kiedykolwiek kupić. (sep) CONVENIENCE" xr:uid="{5E484AD9-E794-4C58-9E8B-B4DDA79F1DC3}"/>
    <hyperlink ref="E274" location="'QH3'!A8" display="QH3. Wskaż wszystkie marki PRODUKTÓW MIĘSNYCH LUB DROBIOWYCH GOTOWYCH DO PODGRZANIA, które zdarzyło Ci się kiedykolwiek kupić. (sep) MIĘSO SEMI" xr:uid="{27AFBD61-31B6-4F33-AAEE-5600760EBC90}"/>
    <hyperlink ref="E275" location="'QI3'!A8" display="QI3. Produkty których z tych marek kupił(a) Pan(i) kiedykolwiek? (sep) MARKI PARASOLOWE" xr:uid="{EC0D405B-FCDB-4C24-A0E7-D54D32AE79C8}"/>
    <hyperlink ref="E276" location="'QA7'!A8" display="QA7. A którą markę WĘDLIN NA KANAPKĘ kupujesz jeśli ta, którą kupujesz najczęściej, jest niedostępna? (sep) WĘDLINY NA KANAPKĘ" xr:uid="{145A91A6-FEB2-4CA0-854B-5D975A0E09B0}"/>
    <hyperlink ref="E277" location="'QB7'!A8" display="QB7. A którą markę KIEŁBAS TRADYCYJNYCH kupujesz jeśli ta, którą kupujesz najczęściej, jest niedostępna? (sep) KIEŁBASY TRADYCYJNE" xr:uid="{D2A1CCFF-492A-43BD-989A-2BD318D9FDCA}"/>
    <hyperlink ref="E278" location="'QC7'!A8" display="QC7.A którą markę PARÓWEK kupujesz jeśli ta, którą kupujesz najczęściej, jest niedostępna? (sep) PARÓWKI" xr:uid="{CE78542F-E198-470A-A8AE-0A8039F6D51D}"/>
    <hyperlink ref="E279" location="'QD7'!A8" display="QD7. A którą markę KIEŁBAS SUCHYCH kupujesz jeśli ta, którą kupujesz najczęściej, jest niedostępna? (sep) KIEŁBASY SUCHE" xr:uid="{7AFE1B1B-81F6-4E12-AA4D-57610EFD8C0B}"/>
    <hyperlink ref="E280" location="'QE7'!A8" display="QE7. A którą markę KABANOSÓW kupujesz jeśli ta, którą kupujesz najczęściej, jest niedostępna? (sep) KABANOSY" xr:uid="{AC829F2A-4F1F-496C-8AFB-F8014CCD1516}"/>
    <hyperlink ref="E281" location="'QF7'!A8" display="QF7. A którą markę KONSERW MIĘSNYCH kupujesz jeśli ta, którą kupujesz najczęściej, jest niedostępna? (sep) KONSERWY MIĘSNE" xr:uid="{2DCBCEFA-F54F-4F44-AC32-AC1AC13F7900}"/>
    <hyperlink ref="E282" location="'QG7'!A8" display="QG7. A którą markę PRODUKTÓW MIĘSNYCH LUB DROBIOWYCH GOTOWYCH DO SPOŻYCIA kupujesz jeśli ta, którą kupujesz najczęściej, jest niedostępna? (sep) CONVENIENCE" xr:uid="{AFF969FC-7B84-44C5-A385-6F5428768DA5}"/>
    <hyperlink ref="E283" location="'QH7'!A8" display="QH7. A którą markę PRODUKTÓW MIĘSNYCH LUB DROBIOWYCH GOTOWYCH DO PODGRZANIA kupujesz jeśli ta, którą kupujesz najczęściej, jest niedostępna? (sep) MIĘSO SEMI" xr:uid="{2402787F-5059-4E1B-95D8-BCAD1A47BB1B}"/>
    <hyperlink ref="E284" location="'QI7'!A8" display="QI7. A którą markę kupuje Pan(i) gdy ta, którą kupuje Pan(i) najczęściej, jest niedostępna? (sep) MARKI PARASOLOWE" xr:uid="{8A05375A-00C3-4DFD-BF26-DD93831234ED}"/>
    <hyperlink ref="E287" location="'QA1 (1)'!A8" display="QA1. Wymień wszystkie marki WĘDLIN NA KANAPKĘ, które przychodzą Ci do głowy. (sep) WĘDLINY NA KANAPKĘ" xr:uid="{38150062-7575-4031-8C7A-CC0A0FB47563}"/>
    <hyperlink ref="E288" location="'QB1 (1)'!A8" display="QB1. Wymień wszystkie marki KIEŁBAS TRADYCYJNYCH, które przychodzą Ci do głowy. (sep) KIEŁBASY TRADYCYJNE" xr:uid="{96D3AE1C-8C51-4141-B09A-5410F5C70D03}"/>
    <hyperlink ref="E289" location="'QC1 (1)'!A8" display="QC1. Wymień wszystkie marki PARÓWEK, które przychodzą Ci do głowy. (sep) PARÓWKI" xr:uid="{DA4EE8FC-A1FB-4936-9397-339AF52ADB97}"/>
    <hyperlink ref="E290" location="'QD1 (1)'!A8" display="QD1. Wymień wszystkie marki KIEŁBAS SUCHYCH, które przychodzą Ci do głowy. (sep) KIEŁBASY SUCHE" xr:uid="{65244462-A6B0-43C1-BB3C-E505E6FED987}"/>
    <hyperlink ref="E291" location="'QE1 (1)'!A8" display="QE1. Wymień wszystkie marki KABANOSÓW, które przychodzą Ci do głowy. (sep) KABANOSY" xr:uid="{8902B433-0ED6-4400-8B05-880BA67632B3}"/>
    <hyperlink ref="E292" location="'QF1 (1)'!A8" display="QF1. Wymień wszystkie marki KONSERW MIĘSNYCH, które przychodzą Ci do głowy. (sep) KONSERWY MIĘSNE" xr:uid="{FC7B5C5A-E380-4F7A-84BA-663CF458E52C}"/>
    <hyperlink ref="E293" location="'QG1 (1)'!A8" display="QG1. Wymień wszystkie marki PRODUKTÓW MIĘSNYCH LUB DROBIOWYCH GOTOWYCH DO SPOŻYCIA, które przychodzą Ci do głowy. (sep) CONVENIENCE" xr:uid="{F583CAA4-0063-4C12-A53D-C018DD8A2DC6}"/>
    <hyperlink ref="E294" location="'QH1 (1)'!A8" display="QH1. Wymień wszystkie marki PRODUKTÓW MIĘSNYCH LUB DROBIOWYCH GOTOWYCH DO PODGRZANIA, które przychodzą Ci do głowy. - ToM. (sep) MIĘSO SEMI" xr:uid="{AB4F804E-80C0-4850-AB8E-6EA5F49EC77C}"/>
    <hyperlink ref="E295" location="'QI1 (1)'!A8" display="QI1. Jakie marki wędlin, kiełbas, kabanosów, parówek, konserw, gotowych produktów \ półproduktów bądź innych wyrobów mięsnych Pan(i) zna? (sep) MARKI PARASOLOWE" xr:uid="{7919C65F-5DB6-448F-8A4F-77FFFF9CDDF2}"/>
    <hyperlink ref="E298" location="'QA3 (1)'!A8" display="QA3. Wskaż wszystkie marki WĘDLIN NA KANAPKĘ, które zdarzyło Ci się kiedykolwiek kupić. (sep) WĘDLINY NA KANAPKĘ" xr:uid="{1F2FD6EB-FD3D-4FE2-8A13-AA1DAA7AE2B0}"/>
    <hyperlink ref="E299" location="'QB3 (1)'!A8" display="QB3. Wskaż wszystkie marki KIEŁBAS TRADYCYJNYCH, które zdarzyło Ci się kiedykolwiek kupić. (sep) KIEŁBASY TRADYCYJNE" xr:uid="{8CF58D49-B62A-43D4-AEBE-E3207F105EDF}"/>
    <hyperlink ref="E300" location="'QC3 (1)'!A8" display="QC3. Wskaż wszystkie marki PARÓWEK, które zdarzyło Ci się kiedykolwiek kupić. (sep) PARÓWKI" xr:uid="{6B18FA85-9571-479D-9CB2-162F47772E3C}"/>
    <hyperlink ref="E301" location="'QD3 (1)'!A8" display="QD3. Wskaż wszystkie marki KIEŁBAS SUCHYCH, które zdarzyło Ci się kiedykolwiek kupić. (sep) KIEŁBASY SUCHE" xr:uid="{5EEDA2F7-79AF-4F59-BA17-F76756A64854}"/>
    <hyperlink ref="E302" location="'QE3 (1)'!A8" display="QE3. Wskaż wszystkie marki KABANOSÓW, które zdarzyło Ci się kiedykolwiek kupić. (sep) KABANOSY" xr:uid="{DFECB84D-E625-47AD-B3FF-DA21C49B7DEF}"/>
    <hyperlink ref="E303" location="'QF3 (1)'!A8" display="QF3. Wskaż wszystkie marki KONSERW MIĘSNYCH, które zdarzyło Ci się kiedykolwiek kupić. (sep) KONSERWY MIĘSNE" xr:uid="{7D56AA74-EC7B-4890-8BA5-21F6CCA3F994}"/>
    <hyperlink ref="E304" location="'QG3 (1)'!A8" display="QG3. Wskaż wszystkie marki PRODUKTÓW MIĘSNYCH LUB DROBIOWYCH GOTOWYCH DO SPOŻYCIA, które zdarzyło Ci się kiedykolwiek kupić. (sep) CONVENIENCE" xr:uid="{4ADE7286-2E4E-4627-A5DE-BAD5C096082A}"/>
    <hyperlink ref="E305" location="'QH3 (1)'!A8" display="QH3. Wskaż wszystkie marki PRODUKTÓW MIĘSNYCH LUB DROBIOWYCH GOTOWYCH DO PODGRZANIA, które zdarzyło Ci się kiedykolwiek kupić. (sep) MIĘSO SEMI" xr:uid="{74DFF9BC-C066-4246-BFD8-B443AEF89A12}"/>
    <hyperlink ref="E306" location="'QI3 (1)'!A8" display="QI3. Produkty których z tych marek kupił(a) Pan(i) kiedykolwiek? (sep) MARKI PARASOLOWE" xr:uid="{27A9276F-B88A-42DF-BBF9-158FE6446313}"/>
    <hyperlink ref="E309" location="'QA7 (1)'!A8" display="QA7. A którą markę WĘDLIN NA KANAPKĘ kupujesz jeśli ta, którą kupujesz najczęściej, jest niedostępna? (sep) WĘDLINY NA KANAPKĘ" xr:uid="{B86D5AAB-DC75-4443-B4EF-CCCE13CF5E88}"/>
    <hyperlink ref="E310" location="'QB7 (1)'!A8" display="QB7. A którą markę KIEŁBAS TRADYCYJNYCH kupujesz jeśli ta, którą kupujesz najczęściej, jest niedostępna? (sep) KIEŁBASY TRADYCYJNE" xr:uid="{88BFF262-73D7-4DE8-8C4B-363F23D5B7CF}"/>
    <hyperlink ref="E311" location="'QC7 (1)'!A8" display="QC7.A którą markę PARÓWEK kupujesz jeśli ta, którą kupujesz najczęściej, jest niedostępna? (sep) PARÓWKI" xr:uid="{EBFFA9C6-CFBF-4CA8-A796-983749AE9E85}"/>
    <hyperlink ref="E312" location="'QD7 (1)'!A8" display="QD7. A którą markę KIEŁBAS SUCHYCH kupujesz jeśli ta, którą kupujesz najczęściej, jest niedostępna? (sep) KIEŁBASY SUCHE" xr:uid="{EF9B9921-EC72-4097-AFB7-316567B8563D}"/>
    <hyperlink ref="E313" location="'QE7 (1)'!A8" display="QE7. A którą markę KABANOSÓW kupujesz jeśli ta, którą kupujesz najczęściej, jest niedostępna? (sep) KABANOSY" xr:uid="{00808EC2-C16E-4837-A8BC-BD2DA48BC81E}"/>
    <hyperlink ref="E314" location="'QF7 (1)'!A8" display="QF7. A którą markę KONSERW MIĘSNYCH kupujesz jeśli ta, którą kupujesz najczęściej, jest niedostępna? (sep) KONSERWY MIĘSNE" xr:uid="{4B4C40EA-BE2D-4D95-BB25-A7DE0278FF9B}"/>
    <hyperlink ref="E315" location="'QG7 (1)'!A8" display="QG7. A którą markę PRODUKTÓW MIĘSNYCH LUB DROBIOWYCH GOTOWYCH DO SPOŻYCIA kupujesz jeśli ta, którą kupujesz najczęściej, jest niedostępna? (sep) CONVENIENCE" xr:uid="{DC5AB0AC-0F78-4293-A0A8-FDDE6A65C1D4}"/>
    <hyperlink ref="E316" location="'QH7 (1)'!A8" display="QH7. A którą markę PRODUKTÓW MIĘSNYCH LUB DROBIOWYCH GOTOWYCH DO PODGRZANIA kupujesz jeśli ta, którą kupujesz najczęściej, jest niedostępna? (sep) MIĘSO SEMI" xr:uid="{722B7FB4-F967-4DC6-AECE-DEF2DACFA7BE}"/>
    <hyperlink ref="E317" location="'QI7 (1)'!A8" display="QI7. A którą markę kupuje Pan(i) gdy ta, którą kupuje Pan(i) najczęściej, jest niedostępna? (sep) MARKI PARASOLOWE" xr:uid="{49BABD45-BDB5-4987-83F9-F98CB4225028}"/>
    <hyperlink ref="E320" location="'QA9B'!A8" display="QA9B. A której z poniższych marek WĘDLIN NA KANAPKĘ, nigdy byś nie kupił? (sep) WĘDLINY NA KANAPKĘ" xr:uid="{872F2049-37AD-4D77-94B0-688E31C56B4A}"/>
    <hyperlink ref="E321" location="'QB9B'!A8" display="QB9B. A której z poniższych marek KIEŁBAS TRADYCYJNYCH, nigdy byś nie kupił? (sep) KIEŁBASY TRADYCYJNE" xr:uid="{92ED6E94-A3DE-47B6-ABE3-8510A9A88C84}"/>
    <hyperlink ref="E322" location="'QC9B'!A8" display="QC9B. A której z poniższych marek PARÓWEK, nigdy byś nie kupił? (sep) PARÓWKI" xr:uid="{0CA09983-3A94-41F0-8EF7-24A42FC000FC}"/>
    <hyperlink ref="E323" location="'QD9B'!A8" display="QD9B. A której z poniższych marek KIEŁBAS SUCHYCH, nigdy byś nie kupił? (sep) KIEŁBASE SUCHE" xr:uid="{B90576A7-6C45-4B13-8AC3-E576688FE77F}"/>
    <hyperlink ref="E324" location="'QE9B'!A8" display="QE9B. A której z poniższych marek KABANOSÓW, nigdy byś nie kupił? (sep) KABANOSY" xr:uid="{14F9CB11-FB6C-4705-9A00-DDCA674F2EEC}"/>
    <hyperlink ref="E325" location="'QF9B'!A8" display="QF9B. A której z poniższych marek KONSERW MIĘSNYCH, nigdy byś nie kupił? (sep) KONSERWY MIĘSNE" xr:uid="{8CB69F70-701D-4CA2-B45E-09AE8184D880}"/>
    <hyperlink ref="E326" location="'QG9B'!A8" display="QG9B. A której z poniższych marek PRODUKTÓW MIĘSNYCH LUB DROBIOWYCH GOTOWYCH DO SPOŻYCIA, nigdy byś nie kupił? (sep) CONVENIENCE" xr:uid="{3F778436-43F2-4629-A3A2-CCE9404B2662}"/>
    <hyperlink ref="E327" location="'QH9B'!A8" display="QH9B. A której z poniższych marek PRODUKTÓW MIĘSNYCH LUB DROBIOWYCH GOTOWYCH DO PODGRZANIA, nigdy byś nie kupił? (sep) MIĘSO SEMI" xr:uid="{16BBF766-80A9-463B-BE4E-458207A49D27}"/>
    <hyperlink ref="E328" location="'QI9B'!A8" display="QI9B. A której z poniższych marek wędlin, kiełbas, kabanosów, parówek, konserw, gotowych produktów \ półproduktów lub innych wyrobów mięsnych., nigdy byś nie kupił? (sep) MARKI PARASOLOWE" xr:uid="{9B5E7613-DF9B-4E5D-B35E-30B2765712C0}"/>
    <hyperlink ref="E331" location="'WSKA_KRA (1)'!A8" display="WSKA_KRA. WĘDLINY NA KANAPKĘ - podstawowe wskaźniki - KRAKUS" xr:uid="{727BB14D-FD2B-4649-8DC6-5F217537878B}"/>
    <hyperlink ref="E332" location="'WSKB_KRA (1)'!A8" display="WSKB_KRA. KIEŁBASY TRADYCYJNE - podstawowe wskaźniki - KRAKUS" xr:uid="{C6C00080-0609-46B1-8E46-E1645D875BB8}"/>
    <hyperlink ref="E335" location="'WSKC_KRA (1)'!A8" display="WSKC_KRA. PARÓWKI - podstawowe wskaźniki - KRAKUS" xr:uid="{E6BD3539-F722-4E8D-8E71-C46FE38FCD42}"/>
    <hyperlink ref="E338" location="'WSKD_KRA (1)'!A8" display="WSKD_KRA. KIEŁBASY SUCHE - podstawowe wskaźniki - KRAKUS" xr:uid="{EF18C8B4-60B9-4895-B2B2-0089A2247608}"/>
    <hyperlink ref="E339" location="'WSKE_KRA (1)'!A8" display="WSKE_KRA. KABANOSY - podstawowe wskaźniki - KRAKUS" xr:uid="{C23E774D-8351-4806-BA5E-291413AE6426}"/>
    <hyperlink ref="E342" location="'WSKF_KRA (1)'!A8" display="WSKF_KRA. KONSERWY MIĘSNE - podstawowe wskaźniki - KRAKUS" xr:uid="{0E42CA87-4FA8-494A-B5C9-F9638A891477}"/>
    <hyperlink ref="E345" location="'WSKG_MOR (1)'!A8" display="WSKG_MOR. CONVENIENCE - podstawowe wskaźniki - MORLINY" xr:uid="{DBC08D21-9288-4BA9-B044-89BD20692115}"/>
    <hyperlink ref="E348" location="'WSKH_MOR (1)'!A8" display="WSKH_MOR. MIĘSO SEMI - podstawowe wskaźniki - MORLINY" xr:uid="{FC2BBC58-CC8F-461A-ADA7-81DF62ED7C37}"/>
    <hyperlink ref="E351" location="'WSKI_KRA (1)'!A8" display="WSKI_KRA. MARKI PARASOLOWE - podstawowe wskaźniki - KRAKUS" xr:uid="{DF01D1A1-0A61-496C-BE84-531D63F7C789}"/>
    <hyperlink ref="E354" location="'QA5'!A8" display="QA5. Wskaż wszystkie marki WĘDLIN NA KANAPKĘ, które zdarzyło Ci się kupić w ostatnim miesiącu. (sep) WĘDLINY NA KANAPKĘ" xr:uid="{0A9F50FE-4B6A-443F-A19C-FBD488C30172}"/>
    <hyperlink ref="E357" location="'QB5'!A8" display="QB5. Wskaż wszystkie marki KIEŁBAS TRADYCYJNYCH, które zdarzyło Ci się kupić w ostatnim miesiącu. (sep) KIEŁBASY TRADYCYJNE" xr:uid="{BB3B28DD-8443-4503-84D1-D461BAB435C7}"/>
    <hyperlink ref="E360" location="'QC5'!A8" display="QC5. Wskaż wszystkie marki PARÓWEK, które zdarzyło Ci się kupić w ostatnim miesiącu. (sep) PARÓWKI" xr:uid="{2FA6FE1E-6359-4F9C-B8A0-4E53FB3929F6}"/>
    <hyperlink ref="E363" location="'QD5'!A8" display="QD5. Wskaż wszystkie marki KIEŁBAS SUCHYCH, które zdarzyło Ci się kupić w ostatnim miesiącu. (sep) KIEŁBASY SUCHE" xr:uid="{1E6A65A4-051E-4063-8A1C-3AB51A8F03AA}"/>
    <hyperlink ref="E366" location="'QE5'!A8" display="QE5. Wskaż wszystkie marki KABANOSÓW, które zdarzyło Ci się kupić w ostatnim miesiącu. (sep) KABANOSY" xr:uid="{68CDCBC6-8A15-4236-9C2B-34E2B3A53779}"/>
    <hyperlink ref="E369" location="'QF5'!A8" display="QF5. Wskaż wszystkie marki KONSERW MIĘSNYCH, które zdarzyło Ci się kupić w ostatnim miesiącu. (sep) KONSERWY MIĘSNE" xr:uid="{5DF03C47-732A-4C68-B0B9-6312B8DA729D}"/>
    <hyperlink ref="E372" location="'QG5'!A8" display="QG5. Wskaż wszystkie marki PRODUKTÓW MIĘSNYCH LUB DROBIOWYCH GOTOWYCH DO SPOŻYCIA, które zdarzyło Ci się kupić w ostatnim miesiącu. (sep) CONVENIENCE" xr:uid="{B6C21993-7B8A-43D0-B51F-1524B9E50538}"/>
    <hyperlink ref="E375" location="'QH5'!A8" display="QH5. Wskaż wszystkie marki PRODUKTÓW MIĘSNYCH LUB DROBIOWYCH GOTOWYCH DO PODGRZANIA, które zdarzyło Ci się kupić w ostatnim miesiącu. (sep) MIĘSO SEMI" xr:uid="{2A76DA1F-6A7A-4DEE-AFB3-0AD526786A61}"/>
    <hyperlink ref="E378" location="'QI5'!A8" display="QI5. Produkty których z tych marek kupił(a) Pan(i) w ostatnim miesiącu. (sep) MARKI PARASOLOWE" xr:uid="{A6FD1308-8669-4326-9BF1-ABF92A987AE5}"/>
    <hyperlink ref="E381" location="'QA7 (2)'!A8" display="QA7. A którą markę WĘDLIN NA KANAPKĘ kupujesz jeśli ta, którą kupujesz najczęściej, jest niedostępna? (sep) WĘDLINY NA KANAPKĘ" xr:uid="{8C542A4F-AF4B-42BB-B768-6E8611ED3CA7}"/>
    <hyperlink ref="E384" location="'QB7 (2)'!A8" display="QB7. A którą markę KIEŁBAS TRADYCYJNYCH kupujesz jeśli ta, którą kupujesz najczęściej, jest niedostępna? (sep) KIEŁBASY TRADYCYJNE" xr:uid="{851C86DF-3A73-4B24-AB9C-22DEDC4AA55E}"/>
    <hyperlink ref="E387" location="'QC7 (2)'!A8" display="QC7.A którą markę PARÓWEK kupujesz jeśli ta, którą kupujesz najczęściej, jest niedostępna? (sep) PARÓWKI" xr:uid="{30B7FFB7-718B-493F-8A3C-A1A31E91366C}"/>
    <hyperlink ref="E390" location="'QD7 (2)'!A8" display="QD7. A którą markę KIEŁBAS SUCHYCH kupujesz jeśli ta, którą kupujesz najczęściej, jest niedostępna? (sep) KIEŁBASY SUCHE" xr:uid="{B2315050-772F-40D8-9B8D-763A82FE87FD}"/>
    <hyperlink ref="E393" location="'QE7 (2)'!A8" display="QE7. A którą markę KABANOSÓW kupujesz jeśli ta, którą kupujesz najczęściej, jest niedostępna? (sep) KABANOSY" xr:uid="{ED3491BD-AA55-4523-B02A-F24DAAC4D88F}"/>
    <hyperlink ref="E396" location="'QF7 (2)'!A8" display="QF7. A którą markę KONSERW MIĘSNYCH kupujesz jeśli ta, którą kupujesz najczęściej, jest niedostępna? (sep) KONSERWY MIĘSNE" xr:uid="{9E1F3B20-6172-4CE6-9133-2D1AF55DDF7A}"/>
    <hyperlink ref="E399" location="'QG7 (2)'!A8" display="QG7. A którą markę PRODUKTÓW MIĘSNYCH LUB DROBIOWYCH GOTOWYCH DO SPOŻYCIA kupujesz jeśli ta, którą kupujesz najczęściej, jest niedostępna? (sep) CONVENIENCE" xr:uid="{64FBB53B-CDE0-420F-B30C-499CE161BF5C}"/>
    <hyperlink ref="E402" location="'QH7 (2)'!A8" display="QH7. A którą markę PRODUKTÓW MIĘSNYCH LUB DROBIOWYCH GOTOWYCH DO PODGRZANIA kupujesz jeśli ta, którą kupujesz najczęściej, jest niedostępna? (sep) MIĘSO SEMI" xr:uid="{B36F619D-DB69-4119-855E-BEA1C2275DF6}"/>
    <hyperlink ref="E405" location="'QI7 (2)'!A8" display="QI7. A którą markę kupuje Pan(i) gdy ta, którą kupuje Pan(i) najczęściej, jest niedostępna? (sep) MARKI PARASOLOWE" xr:uid="{60A742F9-DCD5-487A-8F6E-42B65A376049}"/>
    <hyperlink ref="E408" location="'Q13A'!A8" display="Q13A. Krakus - wizerunek (sep) Wędliny na kanapkę" xr:uid="{343A0C2E-37DA-483A-B312-BE47BD3F85DC}"/>
    <hyperlink ref="E411" location="'Q13B'!A8" display="Q13B. Krakus - wizerunek (sep) Kiełbasy tradycyjne" xr:uid="{103A291B-33CA-458E-ADB2-3FC000EB12CB}"/>
    <hyperlink ref="E414" location="'Q13C'!A8" display="Q13C. Berlinki - wizerunek (sep) Parówki" xr:uid="{FCB9F96C-CE33-46AD-8E9A-C480EA4D81FF}"/>
    <hyperlink ref="E417" location="'Q13D'!A8" display="Q13D. Krakus - wizerunek (sep) Kiełbasy suche" xr:uid="{684C3777-65F6-4472-9A42-841DE260210E}"/>
    <hyperlink ref="E420" location="'Q13E'!A8" display="Q13E. Krakus - wizerunek (sep) Kabanosy" xr:uid="{FCE7814E-42B1-4299-979C-E5AF67C3963C}"/>
    <hyperlink ref="E423" location="'Q13F'!A8" display="Q13F. Krakus - wizerunek (sep) Konserwy mięsne" xr:uid="{3D61F27F-0C24-43E0-9B90-130704C9532B}"/>
    <hyperlink ref="E426" location="'Q13G'!A8" display="Q13G. Morliny - wizerunek (sep) Convenienice" xr:uid="{39F0540A-F719-411C-9075-C20DEBE05478}"/>
    <hyperlink ref="E429" location="'Q13H'!A8" display="Q13H. Krakus - wizerunek (sep) Mięso Semi" xr:uid="{F3D726FE-3AAB-4B8D-A542-607C545BA8AA}"/>
    <hyperlink ref="E432" location="'Q13I'!A8" display="Q13I. Krakus - wizerunek (sep) Marki parasolowe" xr:uid="{27FC0EA0-5678-47B2-9D8D-F4EE74E0F7BD}"/>
    <hyperlink ref="E435" location="'Q13A (1)'!A8" display="Q13A. Krakus - wizerunek (sep) Wędliny na kanapkę" xr:uid="{947ED26C-DC03-4ACA-9330-D1B9277C5E63}"/>
    <hyperlink ref="E438" location="'Q13B (1)'!A8" display="Q13B. Krakus - wizerunek (sep) Kiełbasy tradycyjne" xr:uid="{325CA33A-C667-4963-AF33-153E5C39B251}"/>
    <hyperlink ref="E441" location="'Q13C (1)'!A8" display="Q13C. Berlinki - wizerunek (sep) Parówki" xr:uid="{FD04F26B-3139-49E2-A1CF-06D486586D0E}"/>
    <hyperlink ref="E444" location="'Q13D (1)'!A8" display="Q13D. Krakus - wizerunek (sep) Kiełbasy suche" xr:uid="{D9BF4F06-0BB2-414E-9FF4-80ED24B45F18}"/>
    <hyperlink ref="E447" location="'Q13E (1)'!A8" display="Q13E. Krakus - wizerunek (sep) Kabanosy" xr:uid="{7DCC2C0C-BACC-4470-BCDF-62FEBECA9E60}"/>
    <hyperlink ref="E450" location="'Q13F (1)'!A8" display="Q13F. Krakus - wizerunek (sep) Konserwy mięsne" xr:uid="{1B05AEB1-D92C-47E8-BD5D-C553902D088B}"/>
    <hyperlink ref="E453" location="'Q13G (1)'!A8" display="Q13G. Morliny - wizerunek (sep) Convenienice" xr:uid="{03F38A55-B1B3-48CA-82A3-7B0C725C12ED}"/>
    <hyperlink ref="E456" location="'Q13H (1)'!A8" display="Q13H. Krakus - wizerunek (sep) Mięso Semi" xr:uid="{2ABF8C2A-F92B-4A5D-BA5C-4B15A539FFF0}"/>
    <hyperlink ref="E459" location="'Q13I (1)'!A8" display="Q13I. Krakus - wizerunek (sep) Marki parasolowe" xr:uid="{F32FC0AB-4577-454A-AA44-C712333493ED}"/>
    <hyperlink ref="E462" location="'PROFDEM_A'!A8" display="PROFDEM_A. Profile demograficzne (sep) WĘDLINY NA KANAPKĘ" xr:uid="{6F17CFD2-E869-410C-985C-7302B3D3BFCB}"/>
    <hyperlink ref="E463" location="'PROFDEM_A'!A18" display="Płeć" xr:uid="{D481AB3B-6E3E-45FD-BAF1-D20D5076D7F1}"/>
    <hyperlink ref="E464" location="'PROFDEM_A'!A25" display="Wiek" xr:uid="{77FEA7E9-5884-420D-BE20-7195FD278C45}"/>
    <hyperlink ref="E465" location="'PROFDEM_A'!A34" display="WIELKOŚĆ MIEJSCOWOŚCI ZAMIESZKANIA" xr:uid="{E5D42455-B2C7-4E5B-AC34-E0BA7C169C75}"/>
    <hyperlink ref="E466" location="'PROFDEM_A'!A43" display="Wykształcenie" xr:uid="{1B00014A-01AE-496E-A20F-3566BBB2D636}"/>
    <hyperlink ref="E467" location="'PROFDEM_A'!A52" display="Status zawodowy" xr:uid="{C2D6F614-953F-4797-B30B-2A50481380E7}"/>
    <hyperlink ref="E468" location="'PROFDEM_A'!A63" display="Ocena sytuacji gospodarstwa domowego" xr:uid="{1BCB64E0-5D7C-4DBD-B844-45686EC0C70F}"/>
    <hyperlink ref="E469" location="'PROFDEM_A'!A74" display="Miesięczne dochody netto gospodarstwa domowego" xr:uid="{E6BA412D-7916-4CCF-8B5F-07B83216EA1B}"/>
    <hyperlink ref="E470" location="'PROFDEM_A'!A86" display="STAN CYWILNY" xr:uid="{21900AA3-BA14-4313-B490-9E039FA2B112}"/>
    <hyperlink ref="E473" location="'PROFDEM_B'!A8" display="PROFDEM_B. Profile demograficzne (sep) KIEŁBASY TRADYCYJNE" xr:uid="{991DC72E-5543-4302-B3AF-FDABC28774FF}"/>
    <hyperlink ref="E474" location="'PROFDEM_B'!A18" display="Płeć" xr:uid="{D735C3EC-DB26-46D6-BC1E-5967B6D4ED27}"/>
    <hyperlink ref="E475" location="'PROFDEM_B'!A25" display="Wiek" xr:uid="{480DE5EC-7308-4CAE-9563-DA551F8618C4}"/>
    <hyperlink ref="E476" location="'PROFDEM_B'!A34" display="WIELKOŚĆ MIEJSCOWOŚCI ZAMIESZKANIA" xr:uid="{7CA7164B-3335-4EF4-AB6D-71E7A277580A}"/>
    <hyperlink ref="E477" location="'PROFDEM_B'!A43" display="Wykształcenie" xr:uid="{512B0B6F-EBA6-4BEA-9A64-665F520C448B}"/>
    <hyperlink ref="E478" location="'PROFDEM_B'!A52" display="Status zawodowy" xr:uid="{C61B8BA0-1B43-49D1-A046-EA218815C4A1}"/>
    <hyperlink ref="E479" location="'PROFDEM_B'!A63" display="Ocena sytuacji gospodarstwa domowego" xr:uid="{440DAD89-9184-4488-8C31-8EE6EC7428FD}"/>
    <hyperlink ref="E480" location="'PROFDEM_B'!A74" display="Miesięczne dochody netto gospodarstwa domowego" xr:uid="{BA9AF91B-4EF1-4AE9-9B1F-3280DCA7439A}"/>
    <hyperlink ref="E481" location="'PROFDEM_B'!A86" display="STAN CYWILNY" xr:uid="{992335C0-ECE3-4E6D-B03E-AD7C26BD9324}"/>
    <hyperlink ref="E484" location="'PROFDEM_C'!A8" display="PROFDEM_C. Profile demograficzne (sep) PARÓWKI" xr:uid="{559D03A4-A2AB-4334-892F-A345E3A40BA1}"/>
    <hyperlink ref="E485" location="'PROFDEM_C'!A19" display="Płeć" xr:uid="{8F716C98-9895-4725-840E-A6E6610D54B2}"/>
    <hyperlink ref="E486" location="'PROFDEM_C'!A26" display="Wiek" xr:uid="{3C8633AB-BF63-4607-BFDB-191F488FEDE2}"/>
    <hyperlink ref="E487" location="'PROFDEM_C'!A35" display="WIELKOŚĆ MIEJSCOWOŚCI ZAMIESZKANIA" xr:uid="{909DCA81-BCF1-4908-9974-FF71A8801F0C}"/>
    <hyperlink ref="E488" location="'PROFDEM_C'!A44" display="Wykształcenie" xr:uid="{4C215ED8-8912-47A4-8983-EB88E0CAC022}"/>
    <hyperlink ref="E489" location="'PROFDEM_C'!A53" display="Status zawodowy" xr:uid="{376BCD99-4A02-4E6E-81A5-28EC8C6B6C6D}"/>
    <hyperlink ref="E490" location="'PROFDEM_C'!A64" display="Ocena sytuacji gospodarstwa domowego" xr:uid="{850D8B52-42A6-4F17-B298-6A1C59C8C161}"/>
    <hyperlink ref="E491" location="'PROFDEM_C'!A75" display="Miesięczne dochody netto gospodarstwa domowego" xr:uid="{F4E65D1E-90D3-41E7-A7CB-DE17CFB9B924}"/>
    <hyperlink ref="E492" location="'PROFDEM_C'!A87" display="STAN CYWILNY" xr:uid="{FEA92EE5-82FC-49DF-953A-9FA9E60A1880}"/>
    <hyperlink ref="E495" location="'PROFDEM_D'!A8" display="PROFDEM_D. Profile demograficzne (sep) KIEŁBASY SUCHE" xr:uid="{D0A29563-1651-4D19-B78F-E28C85B531E7}"/>
    <hyperlink ref="E496" location="'PROFDEM_D'!A18" display="Płeć" xr:uid="{D9E55E60-F5CA-42D5-B323-9C005B829AC5}"/>
    <hyperlink ref="E497" location="'PROFDEM_D'!A25" display="Wiek" xr:uid="{032179DD-1ED1-4E73-8234-4F7EAD78D15D}"/>
    <hyperlink ref="E498" location="'PROFDEM_D'!A34" display="WIELKOŚĆ MIEJSCOWOŚCI ZAMIESZKANIA" xr:uid="{F61480B0-3D24-4C1A-810B-DDF5B3845CCC}"/>
    <hyperlink ref="E499" location="'PROFDEM_D'!A43" display="Wykształcenie" xr:uid="{BADD792B-4CA3-4A86-A85D-03306CC0AF18}"/>
    <hyperlink ref="E500" location="'PROFDEM_D'!A52" display="Status zawodowy" xr:uid="{C5D850B3-1EBC-46A4-B4A6-27A808932012}"/>
    <hyperlink ref="E501" location="'PROFDEM_D'!A63" display="Ocena sytuacji gospodarstwa domowego" xr:uid="{33C9F498-02EB-4688-AC3B-01739130C1C2}"/>
    <hyperlink ref="E502" location="'PROFDEM_D'!A74" display="Miesięczne dochody netto gospodarstwa domowego" xr:uid="{46CD1A4E-A9E5-4AD0-BB28-C96D186E3D7F}"/>
    <hyperlink ref="E503" location="'PROFDEM_D'!A86" display="STAN CYWILNY" xr:uid="{A110C232-0939-4BA0-8633-81889665B0DC}"/>
    <hyperlink ref="E506" location="'PROFDEM_E'!A8" display="PROFDEM_E. Profile demograficzne (sep) KABANOSY" xr:uid="{80A4C40F-7FB1-46F3-92FF-5C798E2EA0FC}"/>
    <hyperlink ref="E507" location="'PROFDEM_E'!A18" display="Płeć" xr:uid="{C86E20E6-83A8-4950-955E-935B94E1EE47}"/>
    <hyperlink ref="E508" location="'PROFDEM_E'!A25" display="Wiek" xr:uid="{4F13122C-B53D-49AE-9697-26D017EC4933}"/>
    <hyperlink ref="E509" location="'PROFDEM_E'!A34" display="WIELKOŚĆ MIEJSCOWOŚCI ZAMIESZKANIA" xr:uid="{BBB8844F-A482-4FEB-AF59-9713D2267D64}"/>
    <hyperlink ref="E510" location="'PROFDEM_E'!A43" display="Wykształcenie" xr:uid="{8863F4C3-6ABD-4C61-A220-1698C43A4466}"/>
    <hyperlink ref="E511" location="'PROFDEM_E'!A52" display="Status zawodowy" xr:uid="{EE721380-C8B6-4F58-B3CB-5E4D551C8451}"/>
    <hyperlink ref="E512" location="'PROFDEM_E'!A63" display="Ocena sytuacji gospodarstwa domowego" xr:uid="{7F67A522-22ED-4EC6-804E-EE91DC50F723}"/>
    <hyperlink ref="E513" location="'PROFDEM_E'!A74" display="Miesięczne dochody netto gospodarstwa domowego" xr:uid="{0B01375C-E8EF-4594-92DF-8AD8D251F940}"/>
    <hyperlink ref="E514" location="'PROFDEM_E'!A86" display="STAN CYWILNY" xr:uid="{4E5CFE13-071E-45D3-9BEA-5AF10AC7D484}"/>
    <hyperlink ref="E517" location="'PROFDEM_F'!A8" display="PROFDEM_F. Profile demograficzne (sep) KONSERWY MIĘSNE" xr:uid="{9BC52640-5258-4989-8BAD-C1D9AC58C601}"/>
    <hyperlink ref="E518" location="'PROFDEM_F'!A17" display="Płeć" xr:uid="{167D7C63-82CA-47EF-A77D-5F541B8A70C7}"/>
    <hyperlink ref="E519" location="'PROFDEM_F'!A24" display="Wiek" xr:uid="{FE2E972C-9442-48BC-95C1-EDA8BD58CB78}"/>
    <hyperlink ref="E520" location="'PROFDEM_F'!A33" display="WIELKOŚĆ MIEJSCOWOŚCI ZAMIESZKANIA" xr:uid="{F4A39E6A-0990-4F04-A0E3-E02E729883C1}"/>
    <hyperlink ref="E521" location="'PROFDEM_F'!A42" display="Wykształcenie" xr:uid="{91B6453E-45C2-4A92-982B-2C06FEE0C238}"/>
    <hyperlink ref="E522" location="'PROFDEM_F'!A51" display="Status zawodowy" xr:uid="{194B83A1-5680-4C50-BDFB-5235919B9C71}"/>
    <hyperlink ref="E523" location="'PROFDEM_F'!A62" display="Ocena sytuacji gospodarstwa domowego" xr:uid="{62D50753-249F-4F9A-80DD-420789EAB2D4}"/>
    <hyperlink ref="E524" location="'PROFDEM_F'!A73" display="Miesięczne dochody netto gospodarstwa domowego" xr:uid="{8647D049-A2CD-461F-AA20-5C8DAD0481D9}"/>
    <hyperlink ref="E525" location="'PROFDEM_F'!A85" display="STAN CYWILNY" xr:uid="{54F4288B-01CB-43B9-8CE7-A74EE98BE8DC}"/>
    <hyperlink ref="E528" location="'PROFDEM_G'!A8" display="PROFDEM_G. Profile demograficzne (sep) CONVENIENCE" xr:uid="{327290E8-D1E2-40FD-9857-7F08C2E8AF32}"/>
    <hyperlink ref="E529" location="'PROFDEM_G'!A15" display="Płeć" xr:uid="{D6E33D5F-F883-4341-81C8-AC66ECB05593}"/>
    <hyperlink ref="E530" location="'PROFDEM_G'!A22" display="Wiek" xr:uid="{5E551CCD-49F0-4349-A1F0-FC0E55C21042}"/>
    <hyperlink ref="E531" location="'PROFDEM_G'!A31" display="WIELKOŚĆ MIEJSCOWOŚCI ZAMIESZKANIA" xr:uid="{A85B9DB2-B323-4D3B-A943-1BF60FFB950F}"/>
    <hyperlink ref="E532" location="'PROFDEM_G'!A40" display="Wykształcenie" xr:uid="{2173503B-799D-4AFA-B667-BACFFD380092}"/>
    <hyperlink ref="E533" location="'PROFDEM_G'!A49" display="Status zawodowy" xr:uid="{F627468D-9D11-4C90-AA1E-D300096D317F}"/>
    <hyperlink ref="E534" location="'PROFDEM_G'!A60" display="Ocena sytuacji gospodarstwa domowego" xr:uid="{53E892BA-E861-4CA4-8353-BF66B9EFD230}"/>
    <hyperlink ref="E535" location="'PROFDEM_G'!A71" display="Miesięczne dochody netto gospodarstwa domowego" xr:uid="{B7BAB13E-7156-422A-B081-6AE3B06C42F6}"/>
    <hyperlink ref="E536" location="'PROFDEM_G'!A83" display="STAN CYWILNY" xr:uid="{4032AD5E-383F-48B0-9888-ADCC8C2E87EF}"/>
    <hyperlink ref="E539" location="'PROFDEM_H'!A8" display="PROFDEM_H. Profile demograficzne (sep) MIĘSO SEMI" xr:uid="{AA6397E1-5FE3-4C66-A97F-F87AB5FD7913}"/>
    <hyperlink ref="E540" location="'PROFDEM_H'!A17" display="Płeć" xr:uid="{FEF36739-8914-43E3-9023-86C222B952B3}"/>
    <hyperlink ref="E541" location="'PROFDEM_H'!A24" display="Wiek" xr:uid="{EC555A40-11E9-453B-A70A-CF1886F3F977}"/>
    <hyperlink ref="E542" location="'PROFDEM_H'!A33" display="WIELKOŚĆ MIEJSCOWOŚCI ZAMIESZKANIA" xr:uid="{FBAA2B89-DF3D-4455-8993-9B7A61DED252}"/>
    <hyperlink ref="E543" location="'PROFDEM_H'!A42" display="Wykształcenie" xr:uid="{F3ABAD0A-E105-44DF-8171-AD8DE1B81A5E}"/>
    <hyperlink ref="E544" location="'PROFDEM_H'!A51" display="Status zawodowy" xr:uid="{20147421-D11E-4970-94CD-62471611CC2C}"/>
    <hyperlink ref="E545" location="'PROFDEM_H'!A62" display="Ocena sytuacji gospodarstwa domowego" xr:uid="{DC9F59B9-0734-42FB-A63B-D36B02119B8C}"/>
    <hyperlink ref="E546" location="'PROFDEM_H'!A73" display="Miesięczne dochody netto gospodarstwa domowego" xr:uid="{9EC67D5B-946A-47FD-9E18-991A1A557B87}"/>
    <hyperlink ref="E547" location="'PROFDEM_H'!A85" display="STAN CYWILNY" xr:uid="{18947320-E400-4A24-8ECE-10606E9B9234}"/>
    <hyperlink ref="E550" location="'PROFDEM_I'!A8" display="PROFDEM_I. Profile demograficzne (sep) MARKI PARASOLOWE" xr:uid="{B260829C-DC6E-4670-805C-BF2E193F7EE7}"/>
    <hyperlink ref="E551" location="'PROFDEM_I'!A18" display="Płeć" xr:uid="{8F6C2810-4D13-4C0D-BB3B-4F99845B1ED9}"/>
    <hyperlink ref="E552" location="'PROFDEM_I'!A25" display="Wiek" xr:uid="{993DA899-B686-41CE-9AC7-AE453E515439}"/>
    <hyperlink ref="E553" location="'PROFDEM_I'!A34" display="WIELKOŚĆ MIEJSCOWOŚCI ZAMIESZKANIA" xr:uid="{1E067DDC-E29B-4EA3-87F8-B9857C1398A8}"/>
    <hyperlink ref="E554" location="'PROFDEM_I'!A43" display="Wykształcenie" xr:uid="{2E68EB3D-0169-4DD8-BDC2-404952D3D6BD}"/>
    <hyperlink ref="E555" location="'PROFDEM_I'!A52" display="Status zawodowy" xr:uid="{08FBE298-0050-4B92-BF79-499A20B4C0F7}"/>
    <hyperlink ref="E556" location="'PROFDEM_I'!A63" display="Ocena sytuacji gospodarstwa domowego" xr:uid="{C9009626-351D-40DF-9F5D-7DC46E70F68D}"/>
    <hyperlink ref="E557" location="'PROFDEM_I'!A74" display="Miesięczne dochody netto gospodarstwa domowego" xr:uid="{E7B78F1F-0739-4BDB-8C39-6A3A47C47B49}"/>
    <hyperlink ref="E558" location="'PROFDEM_I'!A86" display="STAN CYWILNY" xr:uid="{A2BCE61B-BFF2-4FE3-A4A8-65BB8D5DEF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B9B5E-884B-4E4D-A415-AB286B4F07F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118CA-7E5D-4687-9E1D-456343E7CBEA}">
  <sheetPr>
    <outlinePr summaryBelow="0"/>
  </sheetPr>
  <dimension ref="A1:C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0</v>
      </c>
    </row>
    <row r="4" spans="1:3" outlineLevel="1" x14ac:dyDescent="0.25">
      <c r="B4" s="49" t="s">
        <v>6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6</v>
      </c>
      <c r="C7" s="8" t="s">
        <v>7</v>
      </c>
    </row>
    <row r="8" spans="1:3" outlineLevel="1" x14ac:dyDescent="0.25">
      <c r="B8" s="9" t="s">
        <v>8</v>
      </c>
      <c r="C8" s="10">
        <v>0.86</v>
      </c>
    </row>
    <row r="9" spans="1:3" outlineLevel="1" x14ac:dyDescent="0.25">
      <c r="B9" s="11" t="s">
        <v>9</v>
      </c>
      <c r="C9" s="12">
        <v>0.14000000000000001</v>
      </c>
    </row>
    <row r="10" spans="1:3" outlineLevel="1" x14ac:dyDescent="0.25">
      <c r="B10" s="13" t="s">
        <v>10</v>
      </c>
      <c r="C10" s="14">
        <v>1</v>
      </c>
    </row>
    <row r="11" spans="1:3" outlineLevel="1" x14ac:dyDescent="0.25">
      <c r="B11" s="13" t="s">
        <v>11</v>
      </c>
      <c r="C11" s="15">
        <v>2139</v>
      </c>
    </row>
    <row r="12" spans="1:3" outlineLevel="1" x14ac:dyDescent="0.25">
      <c r="B12" s="39"/>
      <c r="C12" s="39"/>
    </row>
    <row r="13" spans="1:3" outlineLevel="1" x14ac:dyDescent="0.25">
      <c r="B13" s="40" t="s">
        <v>12</v>
      </c>
      <c r="C13" s="40"/>
    </row>
    <row r="14" spans="1:3" outlineLevel="1" x14ac:dyDescent="0.25">
      <c r="B14" s="41" t="s">
        <v>13</v>
      </c>
      <c r="C14" s="41"/>
    </row>
    <row r="15" spans="1:3" outlineLevel="1" x14ac:dyDescent="0.25">
      <c r="B15" s="41" t="s">
        <v>14</v>
      </c>
      <c r="C15" s="41"/>
    </row>
    <row r="16" spans="1:3" outlineLevel="1" x14ac:dyDescent="0.25">
      <c r="B16" s="42" t="s">
        <v>15</v>
      </c>
      <c r="C16" s="42"/>
    </row>
    <row r="17" spans="2:3" outlineLevel="1" x14ac:dyDescent="0.25">
      <c r="B17" s="42" t="s">
        <v>16</v>
      </c>
      <c r="C17" s="42"/>
    </row>
    <row r="18" spans="2:3" outlineLevel="1" x14ac:dyDescent="0.25"/>
    <row r="19" spans="2:3" outlineLevel="1" x14ac:dyDescent="0.25"/>
  </sheetData>
  <mergeCells count="6">
    <mergeCell ref="B17:C17"/>
    <mergeCell ref="B12:C12"/>
    <mergeCell ref="B13:C13"/>
    <mergeCell ref="B14:C14"/>
    <mergeCell ref="B15:C15"/>
    <mergeCell ref="B16:C16"/>
  </mergeCells>
  <hyperlinks>
    <hyperlink ref="A1" location="'Index'!A1" display="Index" xr:uid="{5EE67802-57B8-48E2-B865-F6B496270B1A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6545B-C07A-454B-90E6-ADD8D2F215D5}">
  <sheetPr>
    <outlinePr summaryBelow="0"/>
  </sheetPr>
  <dimension ref="A1:C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17</v>
      </c>
    </row>
    <row r="4" spans="1:3" outlineLevel="1" x14ac:dyDescent="0.25">
      <c r="B4" s="49" t="s">
        <v>18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18</v>
      </c>
      <c r="C7" s="8" t="s">
        <v>7</v>
      </c>
    </row>
    <row r="8" spans="1:3" outlineLevel="1" x14ac:dyDescent="0.25">
      <c r="B8" s="9" t="s">
        <v>19</v>
      </c>
      <c r="C8" s="10">
        <v>0.5</v>
      </c>
    </row>
    <row r="9" spans="1:3" outlineLevel="1" x14ac:dyDescent="0.25">
      <c r="B9" s="11" t="s">
        <v>20</v>
      </c>
      <c r="C9" s="12">
        <v>0.5</v>
      </c>
    </row>
    <row r="10" spans="1:3" outlineLevel="1" x14ac:dyDescent="0.25">
      <c r="B10" s="13" t="s">
        <v>10</v>
      </c>
      <c r="C10" s="14">
        <v>1</v>
      </c>
    </row>
    <row r="11" spans="1:3" outlineLevel="1" x14ac:dyDescent="0.25">
      <c r="B11" s="13" t="s">
        <v>11</v>
      </c>
      <c r="C11" s="15">
        <v>2139</v>
      </c>
    </row>
    <row r="12" spans="1:3" outlineLevel="1" x14ac:dyDescent="0.25">
      <c r="B12" s="39"/>
      <c r="C12" s="39"/>
    </row>
    <row r="13" spans="1:3" outlineLevel="1" x14ac:dyDescent="0.25">
      <c r="B13" s="40" t="s">
        <v>12</v>
      </c>
      <c r="C13" s="40"/>
    </row>
    <row r="14" spans="1:3" outlineLevel="1" x14ac:dyDescent="0.25">
      <c r="B14" s="41" t="s">
        <v>13</v>
      </c>
      <c r="C14" s="41"/>
    </row>
    <row r="15" spans="1:3" outlineLevel="1" x14ac:dyDescent="0.25">
      <c r="B15" s="41" t="s">
        <v>14</v>
      </c>
      <c r="C15" s="41"/>
    </row>
    <row r="16" spans="1:3" outlineLevel="1" x14ac:dyDescent="0.25">
      <c r="B16" s="42" t="s">
        <v>15</v>
      </c>
      <c r="C16" s="42"/>
    </row>
    <row r="17" spans="2:3" outlineLevel="1" x14ac:dyDescent="0.25">
      <c r="B17" s="42" t="s">
        <v>16</v>
      </c>
      <c r="C17" s="42"/>
    </row>
    <row r="18" spans="2:3" outlineLevel="1" x14ac:dyDescent="0.25"/>
    <row r="19" spans="2:3" outlineLevel="1" x14ac:dyDescent="0.25"/>
  </sheetData>
  <mergeCells count="6">
    <mergeCell ref="B17:C17"/>
    <mergeCell ref="B12:C12"/>
    <mergeCell ref="B13:C13"/>
    <mergeCell ref="B14:C14"/>
    <mergeCell ref="B15:C15"/>
    <mergeCell ref="B16:C16"/>
  </mergeCells>
  <hyperlinks>
    <hyperlink ref="A1" location="'Index'!A1" display="Index" xr:uid="{4668ACE4-0B15-4850-9C28-3244BED7949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3D7EF-C21D-4551-8C33-07B74EBA5B18}">
  <sheetPr>
    <outlinePr summaryBelow="0"/>
  </sheetPr>
  <dimension ref="A1:C2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21</v>
      </c>
    </row>
    <row r="4" spans="1:3" outlineLevel="1" x14ac:dyDescent="0.25">
      <c r="B4" s="49" t="s">
        <v>22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22</v>
      </c>
      <c r="C7" s="8" t="s">
        <v>7</v>
      </c>
    </row>
    <row r="8" spans="1:3" outlineLevel="1" x14ac:dyDescent="0.25">
      <c r="B8" s="9" t="s">
        <v>23</v>
      </c>
      <c r="C8" s="10">
        <v>0.09</v>
      </c>
    </row>
    <row r="9" spans="1:3" outlineLevel="1" x14ac:dyDescent="0.25">
      <c r="B9" s="11" t="s">
        <v>24</v>
      </c>
      <c r="C9" s="12">
        <v>0.27</v>
      </c>
    </row>
    <row r="10" spans="1:3" outlineLevel="1" x14ac:dyDescent="0.25">
      <c r="B10" s="9" t="s">
        <v>25</v>
      </c>
      <c r="C10" s="10">
        <v>0.35</v>
      </c>
    </row>
    <row r="11" spans="1:3" outlineLevel="1" x14ac:dyDescent="0.25">
      <c r="B11" s="11" t="s">
        <v>26</v>
      </c>
      <c r="C11" s="12">
        <v>0.3</v>
      </c>
    </row>
    <row r="12" spans="1:3" outlineLevel="1" x14ac:dyDescent="0.25">
      <c r="B12" s="13" t="s">
        <v>10</v>
      </c>
      <c r="C12" s="14">
        <v>1</v>
      </c>
    </row>
    <row r="13" spans="1:3" outlineLevel="1" x14ac:dyDescent="0.25">
      <c r="B13" s="13" t="s">
        <v>11</v>
      </c>
      <c r="C13" s="15">
        <v>2139</v>
      </c>
    </row>
    <row r="14" spans="1:3" outlineLevel="1" x14ac:dyDescent="0.25">
      <c r="B14" s="39"/>
      <c r="C14" s="39"/>
    </row>
    <row r="15" spans="1:3" outlineLevel="1" x14ac:dyDescent="0.25">
      <c r="B15" s="40" t="s">
        <v>12</v>
      </c>
      <c r="C15" s="40"/>
    </row>
    <row r="16" spans="1:3" outlineLevel="1" x14ac:dyDescent="0.25">
      <c r="B16" s="41" t="s">
        <v>13</v>
      </c>
      <c r="C16" s="41"/>
    </row>
    <row r="17" spans="2:3" outlineLevel="1" x14ac:dyDescent="0.25">
      <c r="B17" s="41" t="s">
        <v>14</v>
      </c>
      <c r="C17" s="41"/>
    </row>
    <row r="18" spans="2:3" outlineLevel="1" x14ac:dyDescent="0.25">
      <c r="B18" s="42" t="s">
        <v>15</v>
      </c>
      <c r="C18" s="42"/>
    </row>
    <row r="19" spans="2:3" outlineLevel="1" x14ac:dyDescent="0.25">
      <c r="B19" s="42" t="s">
        <v>16</v>
      </c>
      <c r="C19" s="42"/>
    </row>
    <row r="20" spans="2:3" outlineLevel="1" x14ac:dyDescent="0.25"/>
    <row r="21" spans="2:3" outlineLevel="1" x14ac:dyDescent="0.25"/>
  </sheetData>
  <mergeCells count="6">
    <mergeCell ref="B19:C19"/>
    <mergeCell ref="B14:C14"/>
    <mergeCell ref="B15:C15"/>
    <mergeCell ref="B16:C16"/>
    <mergeCell ref="B17:C17"/>
    <mergeCell ref="B18:C18"/>
  </mergeCells>
  <hyperlinks>
    <hyperlink ref="A1" location="'Index'!A1" display="Index" xr:uid="{EDD4DAF6-2C31-4527-8F82-988A60896EFB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DE12D-1037-4401-A697-C1F3C7374E61}">
  <sheetPr>
    <outlinePr summaryBelow="0"/>
  </sheetPr>
  <dimension ref="A1:C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27</v>
      </c>
    </row>
    <row r="4" spans="1:3" outlineLevel="1" x14ac:dyDescent="0.25">
      <c r="B4" s="49" t="s">
        <v>29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29</v>
      </c>
      <c r="C7" s="8" t="s">
        <v>7</v>
      </c>
    </row>
    <row r="8" spans="1:3" outlineLevel="1" x14ac:dyDescent="0.25">
      <c r="B8" s="9" t="s">
        <v>30</v>
      </c>
      <c r="C8" s="10">
        <v>0.37</v>
      </c>
    </row>
    <row r="9" spans="1:3" outlineLevel="1" x14ac:dyDescent="0.25">
      <c r="B9" s="11" t="s">
        <v>31</v>
      </c>
      <c r="C9" s="12">
        <v>0.11</v>
      </c>
    </row>
    <row r="10" spans="1:3" outlineLevel="1" x14ac:dyDescent="0.25">
      <c r="B10" s="9" t="s">
        <v>32</v>
      </c>
      <c r="C10" s="10">
        <v>0.11</v>
      </c>
    </row>
    <row r="11" spans="1:3" outlineLevel="1" x14ac:dyDescent="0.25">
      <c r="B11" s="11" t="s">
        <v>33</v>
      </c>
      <c r="C11" s="12">
        <v>0.12</v>
      </c>
    </row>
    <row r="12" spans="1:3" outlineLevel="1" x14ac:dyDescent="0.25">
      <c r="B12" s="9" t="s">
        <v>34</v>
      </c>
      <c r="C12" s="10">
        <v>0.08</v>
      </c>
    </row>
    <row r="13" spans="1:3" outlineLevel="1" x14ac:dyDescent="0.25">
      <c r="B13" s="11" t="s">
        <v>35</v>
      </c>
      <c r="C13" s="12">
        <v>0.09</v>
      </c>
    </row>
    <row r="14" spans="1:3" outlineLevel="1" x14ac:dyDescent="0.25">
      <c r="B14" s="9" t="s">
        <v>36</v>
      </c>
      <c r="C14" s="10">
        <v>0.11</v>
      </c>
    </row>
    <row r="15" spans="1:3" outlineLevel="1" x14ac:dyDescent="0.25">
      <c r="B15" s="13" t="s">
        <v>10</v>
      </c>
      <c r="C15" s="14">
        <v>1</v>
      </c>
    </row>
    <row r="16" spans="1:3" outlineLevel="1" x14ac:dyDescent="0.25">
      <c r="B16" s="13" t="s">
        <v>11</v>
      </c>
      <c r="C16" s="15">
        <v>2139</v>
      </c>
    </row>
    <row r="17" spans="2:3" outlineLevel="1" x14ac:dyDescent="0.25">
      <c r="B17" s="39"/>
      <c r="C17" s="39"/>
    </row>
    <row r="18" spans="2:3" outlineLevel="1" x14ac:dyDescent="0.25">
      <c r="B18" s="40" t="s">
        <v>12</v>
      </c>
      <c r="C18" s="40"/>
    </row>
    <row r="19" spans="2:3" outlineLevel="1" x14ac:dyDescent="0.25">
      <c r="B19" s="41" t="s">
        <v>13</v>
      </c>
      <c r="C19" s="41"/>
    </row>
    <row r="20" spans="2:3" outlineLevel="1" x14ac:dyDescent="0.25">
      <c r="B20" s="41" t="s">
        <v>14</v>
      </c>
      <c r="C20" s="41"/>
    </row>
    <row r="21" spans="2:3" outlineLevel="1" x14ac:dyDescent="0.25">
      <c r="B21" s="42" t="s">
        <v>15</v>
      </c>
      <c r="C21" s="42"/>
    </row>
    <row r="22" spans="2:3" outlineLevel="1" x14ac:dyDescent="0.25">
      <c r="B22" s="42" t="s">
        <v>16</v>
      </c>
      <c r="C22" s="42"/>
    </row>
    <row r="23" spans="2:3" outlineLevel="1" x14ac:dyDescent="0.25"/>
    <row r="24" spans="2:3" outlineLevel="1" x14ac:dyDescent="0.25"/>
  </sheetData>
  <mergeCells count="6">
    <mergeCell ref="B22:C22"/>
    <mergeCell ref="B17:C17"/>
    <mergeCell ref="B18:C18"/>
    <mergeCell ref="B19:C19"/>
    <mergeCell ref="B20:C20"/>
    <mergeCell ref="B21:C21"/>
  </mergeCells>
  <hyperlinks>
    <hyperlink ref="A1" location="'Index'!A1" display="Index" xr:uid="{0252B0CD-C8A4-44AA-A995-91A1A080F996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3FF37-8A48-48C4-AA9F-0D805DB4BB56}">
  <sheetPr>
    <outlinePr summaryBelow="0"/>
  </sheetPr>
  <dimension ref="A1:C2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37</v>
      </c>
    </row>
    <row r="4" spans="1:3" outlineLevel="1" x14ac:dyDescent="0.25">
      <c r="B4" s="49" t="s">
        <v>39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39</v>
      </c>
      <c r="C7" s="8" t="s">
        <v>7</v>
      </c>
    </row>
    <row r="8" spans="1:3" outlineLevel="1" x14ac:dyDescent="0.25">
      <c r="B8" s="9">
        <v>1</v>
      </c>
      <c r="C8" s="10">
        <v>0.02</v>
      </c>
    </row>
    <row r="9" spans="1:3" outlineLevel="1" x14ac:dyDescent="0.25">
      <c r="B9" s="11">
        <v>2</v>
      </c>
      <c r="C9" s="12">
        <v>0.33</v>
      </c>
    </row>
    <row r="10" spans="1:3" outlineLevel="1" x14ac:dyDescent="0.25">
      <c r="B10" s="9">
        <v>3</v>
      </c>
      <c r="C10" s="10">
        <v>0.23</v>
      </c>
    </row>
    <row r="11" spans="1:3" outlineLevel="1" x14ac:dyDescent="0.25">
      <c r="B11" s="11">
        <v>4</v>
      </c>
      <c r="C11" s="12">
        <v>0.17</v>
      </c>
    </row>
    <row r="12" spans="1:3" outlineLevel="1" x14ac:dyDescent="0.25">
      <c r="B12" s="9" t="s">
        <v>40</v>
      </c>
      <c r="C12" s="10">
        <v>0.14000000000000001</v>
      </c>
    </row>
    <row r="13" spans="1:3" outlineLevel="1" x14ac:dyDescent="0.25">
      <c r="B13" s="13" t="s">
        <v>10</v>
      </c>
      <c r="C13" s="14">
        <v>1</v>
      </c>
    </row>
    <row r="14" spans="1:3" outlineLevel="1" x14ac:dyDescent="0.25">
      <c r="B14" s="13" t="s">
        <v>11</v>
      </c>
      <c r="C14" s="15">
        <v>2139</v>
      </c>
    </row>
    <row r="15" spans="1:3" outlineLevel="1" x14ac:dyDescent="0.25">
      <c r="B15" s="39"/>
      <c r="C15" s="39"/>
    </row>
    <row r="16" spans="1:3" outlineLevel="1" x14ac:dyDescent="0.25">
      <c r="B16" s="40" t="s">
        <v>12</v>
      </c>
      <c r="C16" s="40"/>
    </row>
    <row r="17" spans="2:3" outlineLevel="1" x14ac:dyDescent="0.25">
      <c r="B17" s="41" t="s">
        <v>13</v>
      </c>
      <c r="C17" s="41"/>
    </row>
    <row r="18" spans="2:3" outlineLevel="1" x14ac:dyDescent="0.25">
      <c r="B18" s="41" t="s">
        <v>14</v>
      </c>
      <c r="C18" s="41"/>
    </row>
    <row r="19" spans="2:3" outlineLevel="1" x14ac:dyDescent="0.25">
      <c r="B19" s="42" t="s">
        <v>15</v>
      </c>
      <c r="C19" s="42"/>
    </row>
    <row r="20" spans="2:3" outlineLevel="1" x14ac:dyDescent="0.25">
      <c r="B20" s="42" t="s">
        <v>16</v>
      </c>
      <c r="C20" s="42"/>
    </row>
    <row r="21" spans="2:3" outlineLevel="1" x14ac:dyDescent="0.25"/>
    <row r="22" spans="2:3" outlineLevel="1" x14ac:dyDescent="0.25"/>
  </sheetData>
  <mergeCells count="6">
    <mergeCell ref="B20:C20"/>
    <mergeCell ref="B15:C15"/>
    <mergeCell ref="B16:C16"/>
    <mergeCell ref="B17:C17"/>
    <mergeCell ref="B18:C18"/>
    <mergeCell ref="B19:C19"/>
  </mergeCells>
  <hyperlinks>
    <hyperlink ref="A1" location="'Index'!A1" display="Index" xr:uid="{1BE36B11-E9B3-4CCE-88B3-C4F57E5415E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6DA2D-606F-4D9E-B5D8-3C4662957432}">
  <sheetPr>
    <outlinePr summaryBelow="0"/>
  </sheetPr>
  <dimension ref="A1:C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41</v>
      </c>
    </row>
    <row r="4" spans="1:3" outlineLevel="1" x14ac:dyDescent="0.25">
      <c r="B4" s="49" t="s">
        <v>42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42</v>
      </c>
      <c r="C7" s="8" t="s">
        <v>7</v>
      </c>
    </row>
    <row r="8" spans="1:3" outlineLevel="1" x14ac:dyDescent="0.25">
      <c r="B8" s="9" t="s">
        <v>43</v>
      </c>
      <c r="C8" s="10">
        <v>0.14000000000000001</v>
      </c>
    </row>
    <row r="9" spans="1:3" ht="28.5" outlineLevel="1" x14ac:dyDescent="0.25">
      <c r="B9" s="11" t="s">
        <v>44</v>
      </c>
      <c r="C9" s="12">
        <v>0.22</v>
      </c>
    </row>
    <row r="10" spans="1:3" ht="28.5" outlineLevel="1" x14ac:dyDescent="0.25">
      <c r="B10" s="9" t="s">
        <v>45</v>
      </c>
      <c r="C10" s="10">
        <v>7.0000000000000007E-2</v>
      </c>
    </row>
    <row r="11" spans="1:3" ht="28.5" outlineLevel="1" x14ac:dyDescent="0.25">
      <c r="B11" s="11" t="s">
        <v>46</v>
      </c>
      <c r="C11" s="12">
        <v>0.19</v>
      </c>
    </row>
    <row r="12" spans="1:3" ht="28.5" outlineLevel="1" x14ac:dyDescent="0.25">
      <c r="B12" s="9" t="s">
        <v>47</v>
      </c>
      <c r="C12" s="10">
        <v>0.16</v>
      </c>
    </row>
    <row r="13" spans="1:3" ht="28.5" outlineLevel="1" x14ac:dyDescent="0.25">
      <c r="B13" s="11" t="s">
        <v>48</v>
      </c>
      <c r="C13" s="12">
        <v>0.12</v>
      </c>
    </row>
    <row r="14" spans="1:3" outlineLevel="1" x14ac:dyDescent="0.25">
      <c r="B14" s="9" t="s">
        <v>49</v>
      </c>
      <c r="C14" s="10">
        <v>0.1</v>
      </c>
    </row>
    <row r="15" spans="1:3" outlineLevel="1" x14ac:dyDescent="0.25">
      <c r="B15" s="13" t="s">
        <v>10</v>
      </c>
      <c r="C15" s="14">
        <v>1</v>
      </c>
    </row>
    <row r="16" spans="1:3" outlineLevel="1" x14ac:dyDescent="0.25">
      <c r="B16" s="13" t="s">
        <v>11</v>
      </c>
      <c r="C16" s="15">
        <v>2139</v>
      </c>
    </row>
    <row r="17" spans="2:3" outlineLevel="1" x14ac:dyDescent="0.25">
      <c r="B17" s="39"/>
      <c r="C17" s="39"/>
    </row>
    <row r="18" spans="2:3" outlineLevel="1" x14ac:dyDescent="0.25">
      <c r="B18" s="40" t="s">
        <v>12</v>
      </c>
      <c r="C18" s="40"/>
    </row>
    <row r="19" spans="2:3" outlineLevel="1" x14ac:dyDescent="0.25">
      <c r="B19" s="41" t="s">
        <v>13</v>
      </c>
      <c r="C19" s="41"/>
    </row>
    <row r="20" spans="2:3" outlineLevel="1" x14ac:dyDescent="0.25">
      <c r="B20" s="41" t="s">
        <v>14</v>
      </c>
      <c r="C20" s="41"/>
    </row>
    <row r="21" spans="2:3" outlineLevel="1" x14ac:dyDescent="0.25">
      <c r="B21" s="42" t="s">
        <v>15</v>
      </c>
      <c r="C21" s="42"/>
    </row>
    <row r="22" spans="2:3" outlineLevel="1" x14ac:dyDescent="0.25">
      <c r="B22" s="42" t="s">
        <v>16</v>
      </c>
      <c r="C22" s="42"/>
    </row>
    <row r="23" spans="2:3" outlineLevel="1" x14ac:dyDescent="0.25"/>
    <row r="24" spans="2:3" outlineLevel="1" x14ac:dyDescent="0.25"/>
  </sheetData>
  <mergeCells count="6">
    <mergeCell ref="B22:C22"/>
    <mergeCell ref="B17:C17"/>
    <mergeCell ref="B18:C18"/>
    <mergeCell ref="B19:C19"/>
    <mergeCell ref="B20:C20"/>
    <mergeCell ref="B21:C21"/>
  </mergeCells>
  <hyperlinks>
    <hyperlink ref="A1" location="'Index'!A1" display="Index" xr:uid="{2CF4740C-8DFA-43B1-9D33-CA501782ACE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060C-546C-405B-920E-22A7A539EC34}">
  <sheetPr>
    <outlinePr summaryBelow="0"/>
  </sheetPr>
  <dimension ref="A1:C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50</v>
      </c>
    </row>
    <row r="4" spans="1:3" outlineLevel="1" x14ac:dyDescent="0.25">
      <c r="B4" s="49" t="s">
        <v>51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51</v>
      </c>
      <c r="C7" s="8" t="s">
        <v>7</v>
      </c>
    </row>
    <row r="8" spans="1:3" outlineLevel="1" x14ac:dyDescent="0.25">
      <c r="B8" s="9" t="s">
        <v>52</v>
      </c>
      <c r="C8" s="10">
        <v>0.22</v>
      </c>
    </row>
    <row r="9" spans="1:3" outlineLevel="1" x14ac:dyDescent="0.25">
      <c r="B9" s="11" t="s">
        <v>53</v>
      </c>
      <c r="C9" s="12">
        <v>0.78</v>
      </c>
    </row>
    <row r="10" spans="1:3" outlineLevel="1" x14ac:dyDescent="0.25">
      <c r="B10" s="13" t="s">
        <v>10</v>
      </c>
      <c r="C10" s="14">
        <v>1</v>
      </c>
    </row>
    <row r="11" spans="1:3" outlineLevel="1" x14ac:dyDescent="0.25">
      <c r="B11" s="13" t="s">
        <v>11</v>
      </c>
      <c r="C11" s="15">
        <v>2139</v>
      </c>
    </row>
    <row r="12" spans="1:3" outlineLevel="1" x14ac:dyDescent="0.25">
      <c r="B12" s="39"/>
      <c r="C12" s="39"/>
    </row>
    <row r="13" spans="1:3" outlineLevel="1" x14ac:dyDescent="0.25">
      <c r="B13" s="40" t="s">
        <v>12</v>
      </c>
      <c r="C13" s="40"/>
    </row>
    <row r="14" spans="1:3" outlineLevel="1" x14ac:dyDescent="0.25">
      <c r="B14" s="41" t="s">
        <v>13</v>
      </c>
      <c r="C14" s="41"/>
    </row>
    <row r="15" spans="1:3" outlineLevel="1" x14ac:dyDescent="0.25">
      <c r="B15" s="41" t="s">
        <v>14</v>
      </c>
      <c r="C15" s="41"/>
    </row>
    <row r="16" spans="1:3" outlineLevel="1" x14ac:dyDescent="0.25">
      <c r="B16" s="42" t="s">
        <v>15</v>
      </c>
      <c r="C16" s="42"/>
    </row>
    <row r="17" spans="2:3" outlineLevel="1" x14ac:dyDescent="0.25">
      <c r="B17" s="42" t="s">
        <v>16</v>
      </c>
      <c r="C17" s="42"/>
    </row>
    <row r="18" spans="2:3" outlineLevel="1" x14ac:dyDescent="0.25"/>
    <row r="19" spans="2:3" outlineLevel="1" x14ac:dyDescent="0.25"/>
  </sheetData>
  <mergeCells count="6">
    <mergeCell ref="B17:C17"/>
    <mergeCell ref="B12:C12"/>
    <mergeCell ref="B13:C13"/>
    <mergeCell ref="B14:C14"/>
    <mergeCell ref="B15:C15"/>
    <mergeCell ref="B16:C16"/>
  </mergeCells>
  <hyperlinks>
    <hyperlink ref="A1" location="'Index'!A1" display="Index" xr:uid="{DB128CC9-22AD-4B26-AD41-806580B8781E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75118-06B9-4693-9D7B-4E71E328FFF7}">
  <sheetPr>
    <outlinePr summaryBelow="0"/>
  </sheetPr>
  <dimension ref="A1:C2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54</v>
      </c>
    </row>
    <row r="4" spans="1:3" outlineLevel="1" x14ac:dyDescent="0.25">
      <c r="B4" s="49" t="s">
        <v>55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55</v>
      </c>
      <c r="C7" s="8" t="s">
        <v>7</v>
      </c>
    </row>
    <row r="8" spans="1:3" outlineLevel="1" x14ac:dyDescent="0.25">
      <c r="B8" s="9" t="s">
        <v>56</v>
      </c>
      <c r="C8" s="10">
        <v>0.03</v>
      </c>
    </row>
    <row r="9" spans="1:3" outlineLevel="1" x14ac:dyDescent="0.25">
      <c r="B9" s="11" t="s">
        <v>57</v>
      </c>
      <c r="C9" s="12">
        <v>0.09</v>
      </c>
    </row>
    <row r="10" spans="1:3" outlineLevel="1" x14ac:dyDescent="0.25">
      <c r="B10" s="9" t="s">
        <v>58</v>
      </c>
      <c r="C10" s="10">
        <v>0.45</v>
      </c>
    </row>
    <row r="11" spans="1:3" outlineLevel="1" x14ac:dyDescent="0.25">
      <c r="B11" s="11" t="s">
        <v>59</v>
      </c>
      <c r="C11" s="12">
        <v>0.43</v>
      </c>
    </row>
    <row r="12" spans="1:3" outlineLevel="1" x14ac:dyDescent="0.25">
      <c r="B12" s="13" t="s">
        <v>10</v>
      </c>
      <c r="C12" s="14">
        <v>1</v>
      </c>
    </row>
    <row r="13" spans="1:3" outlineLevel="1" x14ac:dyDescent="0.25">
      <c r="B13" s="13" t="s">
        <v>11</v>
      </c>
      <c r="C13" s="15">
        <v>2139</v>
      </c>
    </row>
    <row r="14" spans="1:3" outlineLevel="1" x14ac:dyDescent="0.25">
      <c r="B14" s="39"/>
      <c r="C14" s="39"/>
    </row>
    <row r="15" spans="1:3" outlineLevel="1" x14ac:dyDescent="0.25">
      <c r="B15" s="40" t="s">
        <v>12</v>
      </c>
      <c r="C15" s="40"/>
    </row>
    <row r="16" spans="1:3" outlineLevel="1" x14ac:dyDescent="0.25">
      <c r="B16" s="41" t="s">
        <v>13</v>
      </c>
      <c r="C16" s="41"/>
    </row>
    <row r="17" spans="2:3" outlineLevel="1" x14ac:dyDescent="0.25">
      <c r="B17" s="41" t="s">
        <v>14</v>
      </c>
      <c r="C17" s="41"/>
    </row>
    <row r="18" spans="2:3" outlineLevel="1" x14ac:dyDescent="0.25">
      <c r="B18" s="42" t="s">
        <v>15</v>
      </c>
      <c r="C18" s="42"/>
    </row>
    <row r="19" spans="2:3" outlineLevel="1" x14ac:dyDescent="0.25">
      <c r="B19" s="42" t="s">
        <v>16</v>
      </c>
      <c r="C19" s="42"/>
    </row>
    <row r="20" spans="2:3" outlineLevel="1" x14ac:dyDescent="0.25"/>
    <row r="21" spans="2:3" outlineLevel="1" x14ac:dyDescent="0.25"/>
  </sheetData>
  <mergeCells count="6">
    <mergeCell ref="B19:C19"/>
    <mergeCell ref="B14:C14"/>
    <mergeCell ref="B15:C15"/>
    <mergeCell ref="B16:C16"/>
    <mergeCell ref="B17:C17"/>
    <mergeCell ref="B18:C18"/>
  </mergeCells>
  <hyperlinks>
    <hyperlink ref="A1" location="'Index'!A1" display="Index" xr:uid="{2CB19BFB-420B-467E-B21A-A3041EC6AAAC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A158-64B9-4434-ADE4-B2929B755CE6}">
  <sheetPr>
    <outlinePr summaryBelow="0"/>
  </sheetPr>
  <dimension ref="A1:C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60</v>
      </c>
    </row>
    <row r="4" spans="1:3" outlineLevel="1" x14ac:dyDescent="0.25">
      <c r="B4" s="49" t="s">
        <v>61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61</v>
      </c>
      <c r="C7" s="8" t="s">
        <v>7</v>
      </c>
    </row>
    <row r="8" spans="1:3" ht="28.5" outlineLevel="1" x14ac:dyDescent="0.25">
      <c r="B8" s="9" t="s">
        <v>62</v>
      </c>
      <c r="C8" s="10">
        <v>0.02</v>
      </c>
    </row>
    <row r="9" spans="1:3" ht="28.5" outlineLevel="1" x14ac:dyDescent="0.25">
      <c r="B9" s="11" t="s">
        <v>63</v>
      </c>
      <c r="C9" s="12">
        <v>0.11</v>
      </c>
    </row>
    <row r="10" spans="1:3" ht="28.5" outlineLevel="1" x14ac:dyDescent="0.25">
      <c r="B10" s="9" t="s">
        <v>64</v>
      </c>
      <c r="C10" s="10">
        <v>0.38</v>
      </c>
    </row>
    <row r="11" spans="1:3" ht="42.75" outlineLevel="1" x14ac:dyDescent="0.25">
      <c r="B11" s="11" t="s">
        <v>65</v>
      </c>
      <c r="C11" s="12">
        <v>0.2</v>
      </c>
    </row>
    <row r="12" spans="1:3" ht="42.75" outlineLevel="1" x14ac:dyDescent="0.25">
      <c r="B12" s="9" t="s">
        <v>66</v>
      </c>
      <c r="C12" s="10">
        <v>0.21</v>
      </c>
    </row>
    <row r="13" spans="1:3" outlineLevel="1" x14ac:dyDescent="0.25">
      <c r="B13" s="11" t="s">
        <v>67</v>
      </c>
      <c r="C13" s="12">
        <v>0.08</v>
      </c>
    </row>
    <row r="14" spans="1:3" outlineLevel="1" x14ac:dyDescent="0.25">
      <c r="B14" s="13" t="s">
        <v>10</v>
      </c>
      <c r="C14" s="14">
        <v>1</v>
      </c>
    </row>
    <row r="15" spans="1:3" outlineLevel="1" x14ac:dyDescent="0.25">
      <c r="B15" s="13" t="s">
        <v>11</v>
      </c>
      <c r="C15" s="15">
        <v>2139</v>
      </c>
    </row>
    <row r="16" spans="1:3" outlineLevel="1" x14ac:dyDescent="0.25">
      <c r="B16" s="39"/>
      <c r="C16" s="39"/>
    </row>
    <row r="17" spans="2:3" outlineLevel="1" x14ac:dyDescent="0.25">
      <c r="B17" s="40" t="s">
        <v>12</v>
      </c>
      <c r="C17" s="40"/>
    </row>
    <row r="18" spans="2:3" outlineLevel="1" x14ac:dyDescent="0.25">
      <c r="B18" s="41" t="s">
        <v>13</v>
      </c>
      <c r="C18" s="41"/>
    </row>
    <row r="19" spans="2:3" outlineLevel="1" x14ac:dyDescent="0.25">
      <c r="B19" s="41" t="s">
        <v>14</v>
      </c>
      <c r="C19" s="41"/>
    </row>
    <row r="20" spans="2:3" outlineLevel="1" x14ac:dyDescent="0.25">
      <c r="B20" s="42" t="s">
        <v>15</v>
      </c>
      <c r="C20" s="42"/>
    </row>
    <row r="21" spans="2:3" outlineLevel="1" x14ac:dyDescent="0.25">
      <c r="B21" s="42" t="s">
        <v>16</v>
      </c>
      <c r="C21" s="42"/>
    </row>
    <row r="22" spans="2:3" outlineLevel="1" x14ac:dyDescent="0.25"/>
    <row r="23" spans="2:3" outlineLevel="1" x14ac:dyDescent="0.25"/>
  </sheetData>
  <mergeCells count="6">
    <mergeCell ref="B21:C21"/>
    <mergeCell ref="B16:C16"/>
    <mergeCell ref="B17:C17"/>
    <mergeCell ref="B18:C18"/>
    <mergeCell ref="B19:C19"/>
    <mergeCell ref="B20:C20"/>
  </mergeCells>
  <hyperlinks>
    <hyperlink ref="A1" location="'Index'!A1" display="Index" xr:uid="{ED603934-8392-49BF-A7AA-96E0CFFB86DC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B546-397F-4FDC-9D2A-B151CB1C3EC1}">
  <sheetPr>
    <outlinePr summaryBelow="0"/>
  </sheetPr>
  <dimension ref="A1:C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68</v>
      </c>
    </row>
    <row r="4" spans="1:3" outlineLevel="1" x14ac:dyDescent="0.25">
      <c r="B4" s="49" t="s">
        <v>69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69</v>
      </c>
      <c r="C7" s="8" t="s">
        <v>7</v>
      </c>
    </row>
    <row r="8" spans="1:3" outlineLevel="1" x14ac:dyDescent="0.25">
      <c r="B8" s="9" t="s">
        <v>70</v>
      </c>
      <c r="C8" s="10">
        <v>0.46</v>
      </c>
    </row>
    <row r="9" spans="1:3" outlineLevel="1" x14ac:dyDescent="0.25">
      <c r="B9" s="11" t="s">
        <v>71</v>
      </c>
      <c r="C9" s="12">
        <v>0.09</v>
      </c>
    </row>
    <row r="10" spans="1:3" outlineLevel="1" x14ac:dyDescent="0.25">
      <c r="B10" s="9" t="s">
        <v>72</v>
      </c>
      <c r="C10" s="10">
        <v>0.08</v>
      </c>
    </row>
    <row r="11" spans="1:3" outlineLevel="1" x14ac:dyDescent="0.25">
      <c r="B11" s="11" t="s">
        <v>73</v>
      </c>
      <c r="C11" s="12">
        <v>7.0000000000000007E-2</v>
      </c>
    </row>
    <row r="12" spans="1:3" outlineLevel="1" x14ac:dyDescent="0.25">
      <c r="B12" s="9" t="s">
        <v>74</v>
      </c>
      <c r="C12" s="10">
        <v>0.16</v>
      </c>
    </row>
    <row r="13" spans="1:3" outlineLevel="1" x14ac:dyDescent="0.25">
      <c r="B13" s="11" t="s">
        <v>75</v>
      </c>
      <c r="C13" s="12">
        <v>0.2</v>
      </c>
    </row>
    <row r="14" spans="1:3" outlineLevel="1" x14ac:dyDescent="0.25">
      <c r="B14" s="13" t="s">
        <v>10</v>
      </c>
      <c r="C14" s="14">
        <v>1</v>
      </c>
    </row>
    <row r="15" spans="1:3" outlineLevel="1" x14ac:dyDescent="0.25">
      <c r="B15" s="13" t="s">
        <v>11</v>
      </c>
      <c r="C15" s="15">
        <v>2139</v>
      </c>
    </row>
    <row r="16" spans="1:3" outlineLevel="1" x14ac:dyDescent="0.25">
      <c r="B16" s="39"/>
      <c r="C16" s="39"/>
    </row>
    <row r="17" spans="2:3" outlineLevel="1" x14ac:dyDescent="0.25">
      <c r="B17" s="40" t="s">
        <v>12</v>
      </c>
      <c r="C17" s="40"/>
    </row>
    <row r="18" spans="2:3" outlineLevel="1" x14ac:dyDescent="0.25">
      <c r="B18" s="41" t="s">
        <v>13</v>
      </c>
      <c r="C18" s="41"/>
    </row>
    <row r="19" spans="2:3" outlineLevel="1" x14ac:dyDescent="0.25">
      <c r="B19" s="41" t="s">
        <v>14</v>
      </c>
      <c r="C19" s="41"/>
    </row>
    <row r="20" spans="2:3" outlineLevel="1" x14ac:dyDescent="0.25">
      <c r="B20" s="42" t="s">
        <v>15</v>
      </c>
      <c r="C20" s="42"/>
    </row>
    <row r="21" spans="2:3" outlineLevel="1" x14ac:dyDescent="0.25">
      <c r="B21" s="42" t="s">
        <v>16</v>
      </c>
      <c r="C21" s="42"/>
    </row>
    <row r="22" spans="2:3" outlineLevel="1" x14ac:dyDescent="0.25"/>
    <row r="23" spans="2:3" outlineLevel="1" x14ac:dyDescent="0.25"/>
  </sheetData>
  <mergeCells count="6">
    <mergeCell ref="B21:C21"/>
    <mergeCell ref="B16:C16"/>
    <mergeCell ref="B17:C17"/>
    <mergeCell ref="B18:C18"/>
    <mergeCell ref="B19:C19"/>
    <mergeCell ref="B20:C20"/>
  </mergeCells>
  <hyperlinks>
    <hyperlink ref="A1" location="'Index'!A1" display="Index" xr:uid="{B021D4BE-C814-4341-A612-7DE800B2A972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D5737-1DC0-420C-9C39-C3437644ABA5}">
  <sheetPr>
    <outlinePr summaryBelow="0"/>
  </sheetPr>
  <dimension ref="A1:C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91</v>
      </c>
    </row>
    <row r="3" spans="1:3" ht="15.75" x14ac:dyDescent="0.25">
      <c r="B3" s="1" t="s">
        <v>76</v>
      </c>
    </row>
    <row r="4" spans="1:3" ht="25.5" outlineLevel="1" x14ac:dyDescent="0.25">
      <c r="B4" s="49" t="s">
        <v>77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ht="24" outlineLevel="1" x14ac:dyDescent="0.25">
      <c r="B7" s="7" t="s">
        <v>77</v>
      </c>
      <c r="C7" s="8" t="s">
        <v>7</v>
      </c>
    </row>
    <row r="8" spans="1:3" outlineLevel="1" x14ac:dyDescent="0.25">
      <c r="B8" s="9" t="s">
        <v>78</v>
      </c>
      <c r="C8" s="10">
        <v>0.04</v>
      </c>
    </row>
    <row r="9" spans="1:3" outlineLevel="1" x14ac:dyDescent="0.25">
      <c r="B9" s="11" t="s">
        <v>79</v>
      </c>
      <c r="C9" s="12">
        <v>0.11</v>
      </c>
    </row>
    <row r="10" spans="1:3" outlineLevel="1" x14ac:dyDescent="0.25">
      <c r="B10" s="9" t="s">
        <v>80</v>
      </c>
      <c r="C10" s="10">
        <v>0.11</v>
      </c>
    </row>
    <row r="11" spans="1:3" outlineLevel="1" x14ac:dyDescent="0.25">
      <c r="B11" s="11" t="s">
        <v>81</v>
      </c>
      <c r="C11" s="12">
        <v>0.13</v>
      </c>
    </row>
    <row r="12" spans="1:3" outlineLevel="1" x14ac:dyDescent="0.25">
      <c r="B12" s="9" t="s">
        <v>82</v>
      </c>
      <c r="C12" s="10">
        <v>0.13</v>
      </c>
    </row>
    <row r="13" spans="1:3" outlineLevel="1" x14ac:dyDescent="0.25">
      <c r="B13" s="11" t="s">
        <v>83</v>
      </c>
      <c r="C13" s="12">
        <v>0.28000000000000003</v>
      </c>
    </row>
    <row r="14" spans="1:3" outlineLevel="1" x14ac:dyDescent="0.25">
      <c r="B14" s="9" t="s">
        <v>84</v>
      </c>
      <c r="C14" s="10">
        <v>0.2</v>
      </c>
    </row>
    <row r="15" spans="1:3" outlineLevel="1" x14ac:dyDescent="0.25">
      <c r="B15" s="13" t="s">
        <v>10</v>
      </c>
      <c r="C15" s="14">
        <v>1</v>
      </c>
    </row>
    <row r="16" spans="1:3" outlineLevel="1" x14ac:dyDescent="0.25">
      <c r="B16" s="13" t="s">
        <v>11</v>
      </c>
      <c r="C16" s="15">
        <v>2139</v>
      </c>
    </row>
    <row r="17" spans="2:3" outlineLevel="1" x14ac:dyDescent="0.25">
      <c r="B17" s="39"/>
      <c r="C17" s="39"/>
    </row>
    <row r="18" spans="2:3" outlineLevel="1" x14ac:dyDescent="0.25">
      <c r="B18" s="40" t="s">
        <v>12</v>
      </c>
      <c r="C18" s="40"/>
    </row>
    <row r="19" spans="2:3" outlineLevel="1" x14ac:dyDescent="0.25">
      <c r="B19" s="41" t="s">
        <v>13</v>
      </c>
      <c r="C19" s="41"/>
    </row>
    <row r="20" spans="2:3" outlineLevel="1" x14ac:dyDescent="0.25">
      <c r="B20" s="41" t="s">
        <v>14</v>
      </c>
      <c r="C20" s="41"/>
    </row>
    <row r="21" spans="2:3" outlineLevel="1" x14ac:dyDescent="0.25">
      <c r="B21" s="42" t="s">
        <v>15</v>
      </c>
      <c r="C21" s="42"/>
    </row>
    <row r="22" spans="2:3" outlineLevel="1" x14ac:dyDescent="0.25">
      <c r="B22" s="42" t="s">
        <v>16</v>
      </c>
      <c r="C22" s="42"/>
    </row>
    <row r="23" spans="2:3" outlineLevel="1" x14ac:dyDescent="0.25"/>
    <row r="24" spans="2:3" outlineLevel="1" x14ac:dyDescent="0.25"/>
  </sheetData>
  <mergeCells count="6">
    <mergeCell ref="B22:C22"/>
    <mergeCell ref="B17:C17"/>
    <mergeCell ref="B18:C18"/>
    <mergeCell ref="B19:C19"/>
    <mergeCell ref="B20:C20"/>
    <mergeCell ref="B21:C21"/>
  </mergeCells>
  <hyperlinks>
    <hyperlink ref="A1" location="'Index'!A1" display="Index" xr:uid="{7E3879D2-F83C-4512-9A74-32F31EAE3FB9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9A677-4CA1-4F73-A628-FABA336825E1}">
  <sheetPr>
    <outlinePr summaryBelow="0"/>
  </sheetPr>
  <dimension ref="A1:L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85</v>
      </c>
    </row>
    <row r="4" spans="1:12" ht="25.5" outlineLevel="1" x14ac:dyDescent="0.25">
      <c r="B4" s="49" t="s">
        <v>98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98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ht="71.25" outlineLevel="1" x14ac:dyDescent="0.25">
      <c r="B8" s="9" t="s">
        <v>99</v>
      </c>
      <c r="C8" s="19">
        <v>0.75</v>
      </c>
      <c r="D8" s="19">
        <v>0.76</v>
      </c>
      <c r="E8" s="19">
        <v>0.75</v>
      </c>
      <c r="F8" s="10">
        <v>0.74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0.75</v>
      </c>
      <c r="L8" s="10">
        <v>0.74</v>
      </c>
    </row>
    <row r="9" spans="1:12" outlineLevel="1" x14ac:dyDescent="0.25">
      <c r="B9" s="11" t="s">
        <v>101</v>
      </c>
      <c r="C9" s="52">
        <v>0.71</v>
      </c>
      <c r="D9" s="50">
        <v>0.76</v>
      </c>
      <c r="E9" s="22">
        <v>0.75</v>
      </c>
      <c r="F9" s="12">
        <v>0.73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0.71</v>
      </c>
      <c r="L9" s="12">
        <v>0.73</v>
      </c>
    </row>
    <row r="10" spans="1:12" outlineLevel="1" x14ac:dyDescent="0.25">
      <c r="B10" s="9" t="s">
        <v>102</v>
      </c>
      <c r="C10" s="52">
        <v>0.68</v>
      </c>
      <c r="D10" s="50">
        <v>0.73</v>
      </c>
      <c r="E10" s="19">
        <v>0.72</v>
      </c>
      <c r="F10" s="10">
        <v>0.71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2">
        <v>0.68</v>
      </c>
      <c r="L10" s="51">
        <v>0.71</v>
      </c>
    </row>
    <row r="11" spans="1:12" ht="42.75" outlineLevel="1" x14ac:dyDescent="0.25">
      <c r="B11" s="11" t="s">
        <v>103</v>
      </c>
      <c r="C11" s="22">
        <v>0.66</v>
      </c>
      <c r="D11" s="22">
        <v>0.66</v>
      </c>
      <c r="E11" s="22">
        <v>0.63</v>
      </c>
      <c r="F11" s="12">
        <v>0.63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50">
        <v>0.66</v>
      </c>
      <c r="L11" s="53">
        <v>0.63</v>
      </c>
    </row>
    <row r="12" spans="1:12" outlineLevel="1" x14ac:dyDescent="0.25">
      <c r="B12" s="9" t="s">
        <v>104</v>
      </c>
      <c r="C12" s="19">
        <v>0.64</v>
      </c>
      <c r="D12" s="19">
        <v>0.65</v>
      </c>
      <c r="E12" s="19">
        <v>0.63</v>
      </c>
      <c r="F12" s="10">
        <v>0.63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0.64</v>
      </c>
      <c r="L12" s="10">
        <v>0.63</v>
      </c>
    </row>
    <row r="13" spans="1:12" ht="57" outlineLevel="1" x14ac:dyDescent="0.25">
      <c r="B13" s="11" t="s">
        <v>105</v>
      </c>
      <c r="C13" s="22">
        <v>0.54</v>
      </c>
      <c r="D13" s="22">
        <v>0.54</v>
      </c>
      <c r="E13" s="22">
        <v>0.55000000000000004</v>
      </c>
      <c r="F13" s="12">
        <v>0.55000000000000004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0.54</v>
      </c>
      <c r="L13" s="12">
        <v>0.55000000000000004</v>
      </c>
    </row>
    <row r="14" spans="1:12" outlineLevel="1" x14ac:dyDescent="0.25">
      <c r="B14" s="9" t="s">
        <v>106</v>
      </c>
      <c r="C14" s="52">
        <v>0.48</v>
      </c>
      <c r="D14" s="19">
        <v>0.51</v>
      </c>
      <c r="E14" s="19">
        <v>0.53</v>
      </c>
      <c r="F14" s="51">
        <v>0.55000000000000004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2">
        <v>0.48</v>
      </c>
      <c r="L14" s="51">
        <v>0.55000000000000004</v>
      </c>
    </row>
    <row r="15" spans="1:12" ht="28.5" outlineLevel="1" x14ac:dyDescent="0.25">
      <c r="B15" s="11" t="s">
        <v>107</v>
      </c>
      <c r="C15" s="52">
        <v>0.48</v>
      </c>
      <c r="D15" s="22">
        <v>0.51</v>
      </c>
      <c r="E15" s="50">
        <v>0.53</v>
      </c>
      <c r="F15" s="12">
        <v>0.53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52">
        <v>0.48</v>
      </c>
      <c r="L15" s="51">
        <v>0.53</v>
      </c>
    </row>
    <row r="16" spans="1:12" outlineLevel="1" x14ac:dyDescent="0.25">
      <c r="B16" s="9" t="s">
        <v>108</v>
      </c>
      <c r="C16" s="52">
        <v>0.38</v>
      </c>
      <c r="D16" s="19">
        <v>0.39</v>
      </c>
      <c r="E16" s="50">
        <v>0.46</v>
      </c>
      <c r="F16" s="10">
        <v>0.42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52">
        <v>0.38</v>
      </c>
      <c r="L16" s="51">
        <v>0.42</v>
      </c>
    </row>
    <row r="17" spans="2:12" outlineLevel="1" x14ac:dyDescent="0.25">
      <c r="B17" s="11" t="s">
        <v>109</v>
      </c>
      <c r="C17" s="22">
        <v>0.32</v>
      </c>
      <c r="D17" s="52">
        <v>0.3</v>
      </c>
      <c r="E17" s="22">
        <v>0.34</v>
      </c>
      <c r="F17" s="51">
        <v>0.34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0.32</v>
      </c>
      <c r="L17" s="12">
        <v>0.34</v>
      </c>
    </row>
    <row r="18" spans="2:12" ht="42.75" outlineLevel="1" x14ac:dyDescent="0.25">
      <c r="B18" s="9" t="s">
        <v>110</v>
      </c>
      <c r="C18" s="50">
        <v>0.3</v>
      </c>
      <c r="D18" s="19">
        <v>0.28000000000000003</v>
      </c>
      <c r="E18" s="52">
        <v>0.26</v>
      </c>
      <c r="F18" s="10">
        <v>0.28000000000000003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0.3</v>
      </c>
      <c r="L18" s="10">
        <v>0.28000000000000003</v>
      </c>
    </row>
    <row r="19" spans="2:12" outlineLevel="1" x14ac:dyDescent="0.25">
      <c r="B19" s="11" t="s">
        <v>111</v>
      </c>
      <c r="C19" s="22">
        <v>0.26</v>
      </c>
      <c r="D19" s="52">
        <v>0.22</v>
      </c>
      <c r="E19" s="50">
        <v>0.3</v>
      </c>
      <c r="F19" s="51">
        <v>0.28999999999999998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0.26</v>
      </c>
      <c r="L19" s="12">
        <v>0.28999999999999998</v>
      </c>
    </row>
    <row r="20" spans="2:12" ht="57" outlineLevel="1" x14ac:dyDescent="0.25">
      <c r="B20" s="9" t="s">
        <v>112</v>
      </c>
      <c r="C20" s="50">
        <v>0.27</v>
      </c>
      <c r="D20" s="19">
        <v>0.23</v>
      </c>
      <c r="E20" s="52">
        <v>0.19</v>
      </c>
      <c r="F20" s="51">
        <v>0.26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0.27</v>
      </c>
      <c r="L20" s="10">
        <v>0.26</v>
      </c>
    </row>
    <row r="21" spans="2:12" ht="57" outlineLevel="1" x14ac:dyDescent="0.25">
      <c r="B21" s="11" t="s">
        <v>113</v>
      </c>
      <c r="C21" s="50">
        <v>0.25</v>
      </c>
      <c r="D21" s="52">
        <v>0.17</v>
      </c>
      <c r="E21" s="22">
        <v>0.21</v>
      </c>
      <c r="F21" s="12">
        <v>0.21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50">
        <v>0.25</v>
      </c>
      <c r="L21" s="53">
        <v>0.21</v>
      </c>
    </row>
    <row r="22" spans="2:12" outlineLevel="1" x14ac:dyDescent="0.25">
      <c r="B22" s="13" t="s">
        <v>10</v>
      </c>
      <c r="C22" s="24">
        <v>1</v>
      </c>
      <c r="D22" s="24">
        <v>1</v>
      </c>
      <c r="E22" s="24">
        <v>1</v>
      </c>
      <c r="F22" s="14">
        <v>1</v>
      </c>
      <c r="G22" s="24" t="s">
        <v>100</v>
      </c>
      <c r="H22" s="14" t="s">
        <v>100</v>
      </c>
      <c r="I22" s="24" t="s">
        <v>100</v>
      </c>
      <c r="J22" s="14" t="s">
        <v>100</v>
      </c>
      <c r="K22" s="24">
        <v>1</v>
      </c>
      <c r="L22" s="14">
        <v>1</v>
      </c>
    </row>
    <row r="23" spans="2:12" outlineLevel="1" x14ac:dyDescent="0.25">
      <c r="B23" s="13" t="s">
        <v>11</v>
      </c>
      <c r="C23" s="25">
        <v>1702</v>
      </c>
      <c r="D23" s="25">
        <v>2116</v>
      </c>
      <c r="E23" s="25">
        <v>1666</v>
      </c>
      <c r="F23" s="15">
        <v>1798</v>
      </c>
      <c r="G23" s="25" t="s">
        <v>100</v>
      </c>
      <c r="H23" s="15" t="s">
        <v>100</v>
      </c>
      <c r="I23" s="25" t="s">
        <v>100</v>
      </c>
      <c r="J23" s="15" t="s">
        <v>100</v>
      </c>
      <c r="K23" s="25">
        <v>1702</v>
      </c>
      <c r="L23" s="15">
        <v>1798</v>
      </c>
    </row>
    <row r="24" spans="2:12" outlineLevel="1" x14ac:dyDescent="0.2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2:12" outlineLevel="1" x14ac:dyDescent="0.25">
      <c r="B25" s="40" t="s">
        <v>12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2:12" outlineLevel="1" x14ac:dyDescent="0.25">
      <c r="B26" s="41" t="s">
        <v>14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2:12" outlineLevel="1" x14ac:dyDescent="0.25">
      <c r="B27" s="42" t="s">
        <v>15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2:12" outlineLevel="1" x14ac:dyDescent="0.25">
      <c r="B28" s="42" t="s">
        <v>16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2:12" outlineLevel="1" x14ac:dyDescent="0.25"/>
    <row r="30" spans="2:12" outlineLevel="1" x14ac:dyDescent="0.25"/>
  </sheetData>
  <mergeCells count="9">
    <mergeCell ref="B26:L26"/>
    <mergeCell ref="B27:L27"/>
    <mergeCell ref="B28:L28"/>
    <mergeCell ref="C5:F5"/>
    <mergeCell ref="G5:H5"/>
    <mergeCell ref="I5:J5"/>
    <mergeCell ref="K5:L5"/>
    <mergeCell ref="B24:L24"/>
    <mergeCell ref="B25:L25"/>
  </mergeCells>
  <hyperlinks>
    <hyperlink ref="A1" location="'Index'!A1" display="Index" xr:uid="{081018EF-09DF-471D-8453-6FC8D64D2E9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2626-6D9C-45B7-9A52-CFEFFFAE6657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10100</v>
      </c>
    </row>
    <row r="3" spans="1:12" ht="15.75" x14ac:dyDescent="0.25">
      <c r="B3" s="1" t="s">
        <v>114</v>
      </c>
    </row>
    <row r="4" spans="1:12" ht="25.5" outlineLevel="1" x14ac:dyDescent="0.25">
      <c r="B4" s="49" t="s">
        <v>1326</v>
      </c>
      <c r="C4" s="49" t="s">
        <v>1327</v>
      </c>
      <c r="D4" s="49" t="s">
        <v>1328</v>
      </c>
      <c r="E4" s="49" t="s">
        <v>1329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115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52">
        <v>0.31</v>
      </c>
      <c r="D8" s="19">
        <v>0.35</v>
      </c>
      <c r="E8" s="19">
        <v>0.44</v>
      </c>
      <c r="F8" s="51">
        <v>0.48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0.31</v>
      </c>
      <c r="L8" s="51">
        <v>0.48</v>
      </c>
    </row>
    <row r="9" spans="1:12" outlineLevel="1" x14ac:dyDescent="0.25">
      <c r="B9" s="11" t="s">
        <v>117</v>
      </c>
      <c r="C9" s="50">
        <v>0.46</v>
      </c>
      <c r="D9" s="22">
        <v>0.4</v>
      </c>
      <c r="E9" s="22">
        <v>0.44</v>
      </c>
      <c r="F9" s="53">
        <v>0.35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0.46</v>
      </c>
      <c r="L9" s="53">
        <v>0.35</v>
      </c>
    </row>
    <row r="10" spans="1:12" outlineLevel="1" x14ac:dyDescent="0.25">
      <c r="B10" s="9" t="s">
        <v>118</v>
      </c>
      <c r="C10" s="19">
        <v>0.3</v>
      </c>
      <c r="D10" s="19">
        <v>0.31</v>
      </c>
      <c r="E10" s="52">
        <v>0.25</v>
      </c>
      <c r="F10" s="10">
        <v>0.31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0.3</v>
      </c>
      <c r="L10" s="10">
        <v>0.31</v>
      </c>
    </row>
    <row r="11" spans="1:12" ht="28.5" outlineLevel="1" x14ac:dyDescent="0.25">
      <c r="B11" s="11" t="s">
        <v>119</v>
      </c>
      <c r="C11" s="22">
        <v>0.25</v>
      </c>
      <c r="D11" s="22">
        <v>0.24</v>
      </c>
      <c r="E11" s="50">
        <v>0.32</v>
      </c>
      <c r="F11" s="12">
        <v>0.27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0.25</v>
      </c>
      <c r="L11" s="12">
        <v>0.27</v>
      </c>
    </row>
    <row r="12" spans="1:12" outlineLevel="1" x14ac:dyDescent="0.25">
      <c r="B12" s="9" t="s">
        <v>120</v>
      </c>
      <c r="C12" s="19">
        <v>0.31</v>
      </c>
      <c r="D12" s="19">
        <v>0.25</v>
      </c>
      <c r="E12" s="19">
        <v>0.28000000000000003</v>
      </c>
      <c r="F12" s="10">
        <v>0.28000000000000003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0.31</v>
      </c>
      <c r="L12" s="10">
        <v>0.28000000000000003</v>
      </c>
    </row>
    <row r="13" spans="1:12" outlineLevel="1" x14ac:dyDescent="0.25">
      <c r="B13" s="11" t="s">
        <v>121</v>
      </c>
      <c r="C13" s="22">
        <v>0.12</v>
      </c>
      <c r="D13" s="22">
        <v>0.09</v>
      </c>
      <c r="E13" s="22">
        <v>0.08</v>
      </c>
      <c r="F13" s="12">
        <v>0.08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0.12</v>
      </c>
      <c r="L13" s="12">
        <v>0.08</v>
      </c>
    </row>
    <row r="14" spans="1:12" outlineLevel="1" x14ac:dyDescent="0.25">
      <c r="B14" s="9" t="s">
        <v>122</v>
      </c>
      <c r="C14" s="50">
        <v>0.05</v>
      </c>
      <c r="D14" s="19">
        <v>0.02</v>
      </c>
      <c r="E14" s="19">
        <v>0.02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0.05</v>
      </c>
      <c r="L14" s="10">
        <v>0.02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297</v>
      </c>
      <c r="D16" s="25">
        <v>301</v>
      </c>
      <c r="E16" s="25">
        <v>297</v>
      </c>
      <c r="F16" s="15">
        <v>324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297</v>
      </c>
      <c r="L16" s="15">
        <v>324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C643C242-3898-45EA-8B37-9F3396AB610F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8AFF-9973-4136-A92A-889EC376804B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20100</v>
      </c>
    </row>
    <row r="3" spans="1:12" ht="15.75" x14ac:dyDescent="0.25">
      <c r="B3" s="1" t="s">
        <v>123</v>
      </c>
    </row>
    <row r="4" spans="1:12" ht="25.5" outlineLevel="1" x14ac:dyDescent="0.25">
      <c r="B4" s="49" t="s">
        <v>1330</v>
      </c>
      <c r="C4" s="49" t="s">
        <v>1327</v>
      </c>
      <c r="D4" s="49" t="s">
        <v>1328</v>
      </c>
      <c r="E4" s="49" t="s">
        <v>357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124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52">
        <v>0.39</v>
      </c>
      <c r="D8" s="19">
        <v>0.44</v>
      </c>
      <c r="E8" s="19">
        <v>0.45</v>
      </c>
      <c r="F8" s="51">
        <v>0.54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0.39</v>
      </c>
      <c r="L8" s="51">
        <v>0.54</v>
      </c>
    </row>
    <row r="9" spans="1:12" outlineLevel="1" x14ac:dyDescent="0.25">
      <c r="B9" s="11" t="s">
        <v>117</v>
      </c>
      <c r="C9" s="50">
        <v>0.48</v>
      </c>
      <c r="D9" s="22">
        <v>0.37</v>
      </c>
      <c r="E9" s="22">
        <v>0.42</v>
      </c>
      <c r="F9" s="12">
        <v>0.37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0.48</v>
      </c>
      <c r="L9" s="53">
        <v>0.37</v>
      </c>
    </row>
    <row r="10" spans="1:12" outlineLevel="1" x14ac:dyDescent="0.25">
      <c r="B10" s="9" t="s">
        <v>118</v>
      </c>
      <c r="C10" s="19">
        <v>0.31</v>
      </c>
      <c r="D10" s="19">
        <v>0.32</v>
      </c>
      <c r="E10" s="19">
        <v>0.27</v>
      </c>
      <c r="F10" s="10">
        <v>0.28999999999999998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0.31</v>
      </c>
      <c r="L10" s="10">
        <v>0.28999999999999998</v>
      </c>
    </row>
    <row r="11" spans="1:12" ht="28.5" outlineLevel="1" x14ac:dyDescent="0.25">
      <c r="B11" s="11" t="s">
        <v>119</v>
      </c>
      <c r="C11" s="22">
        <v>0.23</v>
      </c>
      <c r="D11" s="52">
        <v>0.19</v>
      </c>
      <c r="E11" s="50">
        <v>0.31</v>
      </c>
      <c r="F11" s="12">
        <v>0.25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0.23</v>
      </c>
      <c r="L11" s="12">
        <v>0.25</v>
      </c>
    </row>
    <row r="12" spans="1:12" outlineLevel="1" x14ac:dyDescent="0.25">
      <c r="B12" s="9" t="s">
        <v>120</v>
      </c>
      <c r="C12" s="19">
        <v>0.34</v>
      </c>
      <c r="D12" s="52">
        <v>0.24</v>
      </c>
      <c r="E12" s="19">
        <v>0.28000000000000003</v>
      </c>
      <c r="F12" s="10">
        <v>0.3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0.34</v>
      </c>
      <c r="L12" s="10">
        <v>0.3</v>
      </c>
    </row>
    <row r="13" spans="1:12" outlineLevel="1" x14ac:dyDescent="0.25">
      <c r="B13" s="11" t="s">
        <v>121</v>
      </c>
      <c r="C13" s="22">
        <v>0.08</v>
      </c>
      <c r="D13" s="22">
        <v>0.12</v>
      </c>
      <c r="E13" s="22">
        <v>0.08</v>
      </c>
      <c r="F13" s="12">
        <v>0.09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0.08</v>
      </c>
      <c r="L13" s="12">
        <v>0.09</v>
      </c>
    </row>
    <row r="14" spans="1:12" outlineLevel="1" x14ac:dyDescent="0.25">
      <c r="B14" s="9" t="s">
        <v>122</v>
      </c>
      <c r="C14" s="19">
        <v>0.02</v>
      </c>
      <c r="D14" s="50">
        <v>0.05</v>
      </c>
      <c r="E14" s="19">
        <v>0.02</v>
      </c>
      <c r="F14" s="53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262</v>
      </c>
      <c r="D16" s="25">
        <v>262</v>
      </c>
      <c r="E16" s="25">
        <v>264</v>
      </c>
      <c r="F16" s="15">
        <v>282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262</v>
      </c>
      <c r="L16" s="15">
        <v>282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9A90598D-16A1-4977-B1D0-57C61C888D0D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00C57-6982-4DBF-B95C-83DA7FB9D82E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40100</v>
      </c>
    </row>
    <row r="3" spans="1:12" ht="15.75" x14ac:dyDescent="0.25">
      <c r="B3" s="1" t="s">
        <v>125</v>
      </c>
    </row>
    <row r="4" spans="1:12" ht="25.5" outlineLevel="1" x14ac:dyDescent="0.25">
      <c r="B4" s="49" t="s">
        <v>1331</v>
      </c>
      <c r="C4" s="49" t="s">
        <v>1327</v>
      </c>
      <c r="D4" s="49" t="s">
        <v>1328</v>
      </c>
      <c r="E4" s="49" t="s">
        <v>359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126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0.37</v>
      </c>
      <c r="D8" s="19">
        <v>0.39</v>
      </c>
      <c r="E8" s="19">
        <v>0.42</v>
      </c>
      <c r="F8" s="10">
        <v>0.41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0.37</v>
      </c>
      <c r="L8" s="10">
        <v>0.41</v>
      </c>
    </row>
    <row r="9" spans="1:12" outlineLevel="1" x14ac:dyDescent="0.25">
      <c r="B9" s="11" t="s">
        <v>117</v>
      </c>
      <c r="C9" s="50">
        <v>0.5</v>
      </c>
      <c r="D9" s="22">
        <v>0.42</v>
      </c>
      <c r="E9" s="22">
        <v>0.45</v>
      </c>
      <c r="F9" s="53">
        <v>0.36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0.5</v>
      </c>
      <c r="L9" s="53">
        <v>0.36</v>
      </c>
    </row>
    <row r="10" spans="1:12" outlineLevel="1" x14ac:dyDescent="0.25">
      <c r="B10" s="9" t="s">
        <v>118</v>
      </c>
      <c r="C10" s="19">
        <v>0.25</v>
      </c>
      <c r="D10" s="19">
        <v>0.3</v>
      </c>
      <c r="E10" s="19">
        <v>0.27</v>
      </c>
      <c r="F10" s="10">
        <v>0.22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0.25</v>
      </c>
      <c r="L10" s="10">
        <v>0.22</v>
      </c>
    </row>
    <row r="11" spans="1:12" ht="28.5" outlineLevel="1" x14ac:dyDescent="0.25">
      <c r="B11" s="11" t="s">
        <v>119</v>
      </c>
      <c r="C11" s="22">
        <v>0.28999999999999998</v>
      </c>
      <c r="D11" s="52">
        <v>0.21</v>
      </c>
      <c r="E11" s="22">
        <v>0.31</v>
      </c>
      <c r="F11" s="12">
        <v>0.28000000000000003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0.28999999999999998</v>
      </c>
      <c r="L11" s="12">
        <v>0.28000000000000003</v>
      </c>
    </row>
    <row r="12" spans="1:12" outlineLevel="1" x14ac:dyDescent="0.25">
      <c r="B12" s="9" t="s">
        <v>120</v>
      </c>
      <c r="C12" s="52">
        <v>0.25</v>
      </c>
      <c r="D12" s="19">
        <v>0.28999999999999998</v>
      </c>
      <c r="E12" s="50">
        <v>0.38</v>
      </c>
      <c r="F12" s="10">
        <v>0.32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0.25</v>
      </c>
      <c r="L12" s="10">
        <v>0.32</v>
      </c>
    </row>
    <row r="13" spans="1:12" outlineLevel="1" x14ac:dyDescent="0.25">
      <c r="B13" s="11" t="s">
        <v>121</v>
      </c>
      <c r="C13" s="22">
        <v>0.08</v>
      </c>
      <c r="D13" s="22">
        <v>0.08</v>
      </c>
      <c r="E13" s="22">
        <v>0.06</v>
      </c>
      <c r="F13" s="12">
        <v>0.08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0.08</v>
      </c>
      <c r="L13" s="12">
        <v>0.08</v>
      </c>
    </row>
    <row r="14" spans="1:12" outlineLevel="1" x14ac:dyDescent="0.25">
      <c r="B14" s="9" t="s">
        <v>122</v>
      </c>
      <c r="C14" s="19">
        <v>0.03</v>
      </c>
      <c r="D14" s="19">
        <v>0.03</v>
      </c>
      <c r="E14" s="19">
        <v>0.02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0.03</v>
      </c>
      <c r="L14" s="10">
        <v>0.04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266</v>
      </c>
      <c r="D16" s="25">
        <v>301</v>
      </c>
      <c r="E16" s="25">
        <v>296</v>
      </c>
      <c r="F16" s="15">
        <v>319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266</v>
      </c>
      <c r="L16" s="15">
        <v>319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892AB7CA-877C-4731-A479-F75EA8773FD6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67FA-75CA-4A18-B8F6-F4AA9BF683DB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30100</v>
      </c>
    </row>
    <row r="3" spans="1:12" ht="15.75" x14ac:dyDescent="0.25">
      <c r="B3" s="1" t="s">
        <v>127</v>
      </c>
    </row>
    <row r="4" spans="1:12" ht="25.5" outlineLevel="1" x14ac:dyDescent="0.25">
      <c r="B4" s="49" t="s">
        <v>1332</v>
      </c>
      <c r="C4" s="49" t="s">
        <v>1327</v>
      </c>
      <c r="D4" s="49" t="s">
        <v>1328</v>
      </c>
      <c r="E4" s="49" t="s">
        <v>358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128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52">
        <v>0.18</v>
      </c>
      <c r="D8" s="19">
        <v>0.25</v>
      </c>
      <c r="E8" s="19">
        <v>0.22</v>
      </c>
      <c r="F8" s="51">
        <v>0.31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0.18</v>
      </c>
      <c r="L8" s="51">
        <v>0.31</v>
      </c>
    </row>
    <row r="9" spans="1:12" outlineLevel="1" x14ac:dyDescent="0.25">
      <c r="B9" s="11" t="s">
        <v>117</v>
      </c>
      <c r="C9" s="22">
        <v>0.6</v>
      </c>
      <c r="D9" s="22">
        <v>0.6</v>
      </c>
      <c r="E9" s="22">
        <v>0.6</v>
      </c>
      <c r="F9" s="53">
        <v>0.52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0.6</v>
      </c>
      <c r="L9" s="53">
        <v>0.52</v>
      </c>
    </row>
    <row r="10" spans="1:12" outlineLevel="1" x14ac:dyDescent="0.25">
      <c r="B10" s="9" t="s">
        <v>118</v>
      </c>
      <c r="C10" s="50">
        <v>0.26</v>
      </c>
      <c r="D10" s="19">
        <v>0.2</v>
      </c>
      <c r="E10" s="52">
        <v>0.15</v>
      </c>
      <c r="F10" s="10">
        <v>0.21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0.26</v>
      </c>
      <c r="L10" s="10">
        <v>0.21</v>
      </c>
    </row>
    <row r="11" spans="1:12" ht="28.5" outlineLevel="1" x14ac:dyDescent="0.25">
      <c r="B11" s="11" t="s">
        <v>119</v>
      </c>
      <c r="C11" s="22">
        <v>0.27</v>
      </c>
      <c r="D11" s="22">
        <v>0.25</v>
      </c>
      <c r="E11" s="22">
        <v>0.3</v>
      </c>
      <c r="F11" s="12">
        <v>0.31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0.27</v>
      </c>
      <c r="L11" s="12">
        <v>0.31</v>
      </c>
    </row>
    <row r="12" spans="1:12" outlineLevel="1" x14ac:dyDescent="0.25">
      <c r="B12" s="9" t="s">
        <v>120</v>
      </c>
      <c r="C12" s="52">
        <v>0.34</v>
      </c>
      <c r="D12" s="19">
        <v>0.37</v>
      </c>
      <c r="E12" s="50">
        <v>0.45</v>
      </c>
      <c r="F12" s="10">
        <v>0.42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0.34</v>
      </c>
      <c r="L12" s="10">
        <v>0.42</v>
      </c>
    </row>
    <row r="13" spans="1:12" outlineLevel="1" x14ac:dyDescent="0.25">
      <c r="B13" s="11" t="s">
        <v>121</v>
      </c>
      <c r="C13" s="22">
        <v>0.06</v>
      </c>
      <c r="D13" s="22">
        <v>7.0000000000000007E-2</v>
      </c>
      <c r="E13" s="22">
        <v>0.06</v>
      </c>
      <c r="F13" s="12">
        <v>0.05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0.05</v>
      </c>
    </row>
    <row r="14" spans="1:12" outlineLevel="1" x14ac:dyDescent="0.25">
      <c r="B14" s="9" t="s">
        <v>122</v>
      </c>
      <c r="C14" s="19">
        <v>0.01</v>
      </c>
      <c r="D14" s="19">
        <v>0.02</v>
      </c>
      <c r="E14" s="19">
        <v>0.02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0.01</v>
      </c>
      <c r="L14" s="10">
        <v>0.02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298</v>
      </c>
      <c r="D16" s="25">
        <v>300</v>
      </c>
      <c r="E16" s="25">
        <v>298</v>
      </c>
      <c r="F16" s="15">
        <v>327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298</v>
      </c>
      <c r="L16" s="15">
        <v>327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50E8B2EA-819B-4254-A99B-9BE0F365FBEB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D0421-9F7C-4BA0-A796-DEB3AA489787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50100</v>
      </c>
    </row>
    <row r="3" spans="1:12" ht="15.75" x14ac:dyDescent="0.25">
      <c r="B3" s="1" t="s">
        <v>129</v>
      </c>
    </row>
    <row r="4" spans="1:12" ht="25.5" outlineLevel="1" x14ac:dyDescent="0.25">
      <c r="B4" s="49" t="s">
        <v>1333</v>
      </c>
      <c r="C4" s="49" t="s">
        <v>1327</v>
      </c>
      <c r="D4" s="49" t="s">
        <v>1328</v>
      </c>
      <c r="E4" s="49" t="s">
        <v>360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130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0.23</v>
      </c>
      <c r="D8" s="19">
        <v>0.22</v>
      </c>
      <c r="E8" s="52">
        <v>0.21</v>
      </c>
      <c r="F8" s="51">
        <v>0.34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0.23</v>
      </c>
      <c r="L8" s="51">
        <v>0.34</v>
      </c>
    </row>
    <row r="9" spans="1:12" outlineLevel="1" x14ac:dyDescent="0.25">
      <c r="B9" s="11" t="s">
        <v>117</v>
      </c>
      <c r="C9" s="22">
        <v>0.53</v>
      </c>
      <c r="D9" s="22">
        <v>0.46</v>
      </c>
      <c r="E9" s="22">
        <v>0.47</v>
      </c>
      <c r="F9" s="12">
        <v>0.49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0.53</v>
      </c>
      <c r="L9" s="12">
        <v>0.49</v>
      </c>
    </row>
    <row r="10" spans="1:12" outlineLevel="1" x14ac:dyDescent="0.25">
      <c r="B10" s="9" t="s">
        <v>118</v>
      </c>
      <c r="C10" s="19">
        <v>0.16</v>
      </c>
      <c r="D10" s="19">
        <v>0.15</v>
      </c>
      <c r="E10" s="19">
        <v>0.14000000000000001</v>
      </c>
      <c r="F10" s="51">
        <v>0.21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0.16</v>
      </c>
      <c r="L10" s="10">
        <v>0.21</v>
      </c>
    </row>
    <row r="11" spans="1:12" ht="28.5" outlineLevel="1" x14ac:dyDescent="0.25">
      <c r="B11" s="11" t="s">
        <v>119</v>
      </c>
      <c r="C11" s="22">
        <v>0.35</v>
      </c>
      <c r="D11" s="22">
        <v>0.34</v>
      </c>
      <c r="E11" s="22">
        <v>0.34</v>
      </c>
      <c r="F11" s="12">
        <v>0.37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0.35</v>
      </c>
      <c r="L11" s="12">
        <v>0.37</v>
      </c>
    </row>
    <row r="12" spans="1:12" outlineLevel="1" x14ac:dyDescent="0.25">
      <c r="B12" s="9" t="s">
        <v>120</v>
      </c>
      <c r="C12" s="19">
        <v>0.37</v>
      </c>
      <c r="D12" s="19">
        <v>0.39</v>
      </c>
      <c r="E12" s="19">
        <v>0.44</v>
      </c>
      <c r="F12" s="10">
        <v>0.37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0.37</v>
      </c>
      <c r="L12" s="10">
        <v>0.37</v>
      </c>
    </row>
    <row r="13" spans="1:12" outlineLevel="1" x14ac:dyDescent="0.25">
      <c r="B13" s="11" t="s">
        <v>121</v>
      </c>
      <c r="C13" s="22">
        <v>0.09</v>
      </c>
      <c r="D13" s="22">
        <v>0.08</v>
      </c>
      <c r="E13" s="22">
        <v>7.0000000000000007E-2</v>
      </c>
      <c r="F13" s="12">
        <v>0.06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0.09</v>
      </c>
      <c r="L13" s="12">
        <v>0.06</v>
      </c>
    </row>
    <row r="14" spans="1:12" outlineLevel="1" x14ac:dyDescent="0.25">
      <c r="B14" s="9" t="s">
        <v>122</v>
      </c>
      <c r="C14" s="50">
        <v>0.06</v>
      </c>
      <c r="D14" s="19">
        <v>0.03</v>
      </c>
      <c r="E14" s="19">
        <v>0.03</v>
      </c>
      <c r="F14" s="53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0.06</v>
      </c>
      <c r="L14" s="53">
        <v>0.02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260</v>
      </c>
      <c r="D16" s="25">
        <v>262</v>
      </c>
      <c r="E16" s="25">
        <v>263</v>
      </c>
      <c r="F16" s="15">
        <v>282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260</v>
      </c>
      <c r="L16" s="15">
        <v>282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DD6AB3BE-685B-4118-BA63-866EF2CF147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DA85A-0E92-4F9C-BCAC-C19199014A54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60100</v>
      </c>
    </row>
    <row r="3" spans="1:12" ht="15.75" x14ac:dyDescent="0.25">
      <c r="B3" s="1" t="s">
        <v>131</v>
      </c>
    </row>
    <row r="4" spans="1:12" ht="25.5" outlineLevel="1" x14ac:dyDescent="0.25">
      <c r="B4" s="49" t="s">
        <v>1334</v>
      </c>
      <c r="C4" s="49" t="s">
        <v>1327</v>
      </c>
      <c r="D4" s="49" t="s">
        <v>1328</v>
      </c>
      <c r="E4" s="49" t="s">
        <v>361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132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0.11</v>
      </c>
      <c r="D8" s="52">
        <v>7.0000000000000007E-2</v>
      </c>
      <c r="E8" s="19">
        <v>0.12</v>
      </c>
      <c r="F8" s="10">
        <v>0.12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0.11</v>
      </c>
      <c r="L8" s="10">
        <v>0.12</v>
      </c>
    </row>
    <row r="9" spans="1:12" outlineLevel="1" x14ac:dyDescent="0.25">
      <c r="B9" s="11" t="s">
        <v>117</v>
      </c>
      <c r="C9" s="50">
        <v>0.61</v>
      </c>
      <c r="D9" s="22">
        <v>0.51</v>
      </c>
      <c r="E9" s="22">
        <v>0.56000000000000005</v>
      </c>
      <c r="F9" s="12">
        <v>0.51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0.61</v>
      </c>
      <c r="L9" s="53">
        <v>0.51</v>
      </c>
    </row>
    <row r="10" spans="1:12" outlineLevel="1" x14ac:dyDescent="0.25">
      <c r="B10" s="9" t="s">
        <v>118</v>
      </c>
      <c r="C10" s="50">
        <v>0.28000000000000003</v>
      </c>
      <c r="D10" s="19">
        <v>0.25</v>
      </c>
      <c r="E10" s="52">
        <v>0.18</v>
      </c>
      <c r="F10" s="10">
        <v>0.2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0">
        <v>0.28000000000000003</v>
      </c>
      <c r="L10" s="53">
        <v>0.2</v>
      </c>
    </row>
    <row r="11" spans="1:12" ht="28.5" outlineLevel="1" x14ac:dyDescent="0.25">
      <c r="B11" s="11" t="s">
        <v>119</v>
      </c>
      <c r="C11" s="22">
        <v>0.35</v>
      </c>
      <c r="D11" s="22">
        <v>0.38</v>
      </c>
      <c r="E11" s="22">
        <v>0.37</v>
      </c>
      <c r="F11" s="12">
        <v>0.4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0.35</v>
      </c>
      <c r="L11" s="12">
        <v>0.4</v>
      </c>
    </row>
    <row r="12" spans="1:12" outlineLevel="1" x14ac:dyDescent="0.25">
      <c r="B12" s="9" t="s">
        <v>120</v>
      </c>
      <c r="C12" s="50">
        <v>0.44</v>
      </c>
      <c r="D12" s="52">
        <v>0.32</v>
      </c>
      <c r="E12" s="19">
        <v>0.41</v>
      </c>
      <c r="F12" s="10">
        <v>0.34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0">
        <v>0.44</v>
      </c>
      <c r="L12" s="53">
        <v>0.34</v>
      </c>
    </row>
    <row r="13" spans="1:12" outlineLevel="1" x14ac:dyDescent="0.25">
      <c r="B13" s="11" t="s">
        <v>121</v>
      </c>
      <c r="C13" s="22">
        <v>0.08</v>
      </c>
      <c r="D13" s="22">
        <v>7.0000000000000007E-2</v>
      </c>
      <c r="E13" s="22">
        <v>0.09</v>
      </c>
      <c r="F13" s="12">
        <v>0.08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0.08</v>
      </c>
      <c r="L13" s="12">
        <v>0.08</v>
      </c>
    </row>
    <row r="14" spans="1:12" outlineLevel="1" x14ac:dyDescent="0.25">
      <c r="B14" s="9" t="s">
        <v>122</v>
      </c>
      <c r="C14" s="19">
        <v>0.04</v>
      </c>
      <c r="D14" s="19">
        <v>0.08</v>
      </c>
      <c r="E14" s="19">
        <v>0.05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0.04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197</v>
      </c>
      <c r="D16" s="25">
        <v>199</v>
      </c>
      <c r="E16" s="25">
        <v>194</v>
      </c>
      <c r="F16" s="15">
        <v>209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197</v>
      </c>
      <c r="L16" s="15">
        <v>209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52BA4648-86C1-46AE-B8B4-ED0BA6228219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84E46-5E88-4805-8EBB-1F6E2D0C4E74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70100</v>
      </c>
    </row>
    <row r="3" spans="1:12" ht="15.75" x14ac:dyDescent="0.25">
      <c r="B3" s="1" t="s">
        <v>133</v>
      </c>
    </row>
    <row r="4" spans="1:12" ht="38.25" outlineLevel="1" x14ac:dyDescent="0.25">
      <c r="B4" s="49" t="s">
        <v>1335</v>
      </c>
      <c r="C4" s="49" t="s">
        <v>1327</v>
      </c>
      <c r="D4" s="49" t="s">
        <v>1328</v>
      </c>
      <c r="E4" s="49" t="s">
        <v>417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134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 t="s">
        <v>100</v>
      </c>
      <c r="D8" s="52">
        <v>0.12</v>
      </c>
      <c r="E8" s="19">
        <v>0.2</v>
      </c>
      <c r="F8" s="10">
        <v>0.19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0.19</v>
      </c>
    </row>
    <row r="9" spans="1:12" outlineLevel="1" x14ac:dyDescent="0.25">
      <c r="B9" s="11" t="s">
        <v>117</v>
      </c>
      <c r="C9" s="22" t="s">
        <v>100</v>
      </c>
      <c r="D9" s="22">
        <v>0.68</v>
      </c>
      <c r="E9" s="22">
        <v>0.67</v>
      </c>
      <c r="F9" s="12">
        <v>0.62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0.62</v>
      </c>
    </row>
    <row r="10" spans="1:12" outlineLevel="1" x14ac:dyDescent="0.25">
      <c r="B10" s="9" t="s">
        <v>118</v>
      </c>
      <c r="C10" s="19" t="s">
        <v>100</v>
      </c>
      <c r="D10" s="19">
        <v>0.24</v>
      </c>
      <c r="E10" s="19">
        <v>0.18</v>
      </c>
      <c r="F10" s="10">
        <v>0.18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0.18</v>
      </c>
    </row>
    <row r="11" spans="1:12" ht="28.5" outlineLevel="1" x14ac:dyDescent="0.25">
      <c r="B11" s="11" t="s">
        <v>119</v>
      </c>
      <c r="C11" s="22" t="s">
        <v>100</v>
      </c>
      <c r="D11" s="22">
        <v>0.28999999999999998</v>
      </c>
      <c r="E11" s="22">
        <v>0.33</v>
      </c>
      <c r="F11" s="12">
        <v>0.37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0.37</v>
      </c>
    </row>
    <row r="12" spans="1:12" outlineLevel="1" x14ac:dyDescent="0.25">
      <c r="B12" s="9" t="s">
        <v>120</v>
      </c>
      <c r="C12" s="19" t="s">
        <v>100</v>
      </c>
      <c r="D12" s="19">
        <v>0.42</v>
      </c>
      <c r="E12" s="19">
        <v>0.52</v>
      </c>
      <c r="F12" s="10">
        <v>0.47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0.47</v>
      </c>
    </row>
    <row r="13" spans="1:12" outlineLevel="1" x14ac:dyDescent="0.25">
      <c r="B13" s="11" t="s">
        <v>121</v>
      </c>
      <c r="C13" s="22" t="s">
        <v>100</v>
      </c>
      <c r="D13" s="22">
        <v>0.06</v>
      </c>
      <c r="E13" s="22">
        <v>7.0000000000000007E-2</v>
      </c>
      <c r="F13" s="12">
        <v>0.06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0.06</v>
      </c>
    </row>
    <row r="14" spans="1:12" outlineLevel="1" x14ac:dyDescent="0.25">
      <c r="B14" s="9" t="s">
        <v>122</v>
      </c>
      <c r="C14" s="19" t="s">
        <v>100</v>
      </c>
      <c r="D14" s="19">
        <v>0.02</v>
      </c>
      <c r="E14" s="19">
        <v>0.02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0.04</v>
      </c>
    </row>
    <row r="15" spans="1:12" outlineLevel="1" x14ac:dyDescent="0.25">
      <c r="B15" s="13" t="s">
        <v>10</v>
      </c>
      <c r="C15" s="24" t="s">
        <v>100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>
        <v>1</v>
      </c>
    </row>
    <row r="16" spans="1:12" outlineLevel="1" x14ac:dyDescent="0.25">
      <c r="B16" s="13" t="s">
        <v>11</v>
      </c>
      <c r="C16" s="25" t="s">
        <v>100</v>
      </c>
      <c r="D16" s="25">
        <v>196</v>
      </c>
      <c r="E16" s="25">
        <v>196</v>
      </c>
      <c r="F16" s="15">
        <v>211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>
        <v>211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C9058F71-DF0D-4DF4-8A04-A6B1DDCE255C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D23A4-D71B-45A1-A469-97F808666462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80100</v>
      </c>
    </row>
    <row r="3" spans="1:12" ht="15.75" x14ac:dyDescent="0.25">
      <c r="B3" s="1" t="s">
        <v>135</v>
      </c>
    </row>
    <row r="4" spans="1:12" ht="38.25" outlineLevel="1" x14ac:dyDescent="0.25">
      <c r="B4" s="49" t="s">
        <v>1336</v>
      </c>
      <c r="C4" s="49" t="s">
        <v>1327</v>
      </c>
      <c r="D4" s="49" t="s">
        <v>1328</v>
      </c>
      <c r="E4" s="49" t="s">
        <v>403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136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117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118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ht="28.5" outlineLevel="1" x14ac:dyDescent="0.25">
      <c r="B11" s="11" t="s">
        <v>119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120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121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122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3" t="s">
        <v>10</v>
      </c>
      <c r="C15" s="24" t="s">
        <v>100</v>
      </c>
      <c r="D15" s="24" t="s">
        <v>100</v>
      </c>
      <c r="E15" s="24" t="s">
        <v>100</v>
      </c>
      <c r="F15" s="14" t="s">
        <v>100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 t="s">
        <v>100</v>
      </c>
    </row>
    <row r="16" spans="1:12" outlineLevel="1" x14ac:dyDescent="0.25">
      <c r="B16" s="13" t="s">
        <v>11</v>
      </c>
      <c r="C16" s="25" t="s">
        <v>100</v>
      </c>
      <c r="D16" s="25" t="s">
        <v>100</v>
      </c>
      <c r="E16" s="25" t="s">
        <v>100</v>
      </c>
      <c r="F16" s="15" t="s">
        <v>100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 t="s">
        <v>100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9EB3530F-1FAA-4877-9733-CD20CB30A23D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8031E-FADE-4028-BEEA-A9A3F1A12143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10100</v>
      </c>
    </row>
    <row r="3" spans="1:12" ht="15.75" x14ac:dyDescent="0.25">
      <c r="B3" s="1" t="s">
        <v>137</v>
      </c>
    </row>
    <row r="4" spans="1:12" ht="25.5" outlineLevel="1" x14ac:dyDescent="0.25">
      <c r="B4" s="49" t="s">
        <v>1337</v>
      </c>
      <c r="C4" s="49" t="s">
        <v>1327</v>
      </c>
      <c r="D4" s="49" t="s">
        <v>1338</v>
      </c>
      <c r="E4" s="49" t="s">
        <v>1329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138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0.27</v>
      </c>
      <c r="D8" s="19">
        <v>0.28999999999999998</v>
      </c>
      <c r="E8" s="19">
        <v>0.33</v>
      </c>
      <c r="F8" s="10">
        <v>0.35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0.27</v>
      </c>
      <c r="L8" s="51">
        <v>0.35</v>
      </c>
    </row>
    <row r="9" spans="1:12" outlineLevel="1" x14ac:dyDescent="0.25">
      <c r="B9" s="11" t="s">
        <v>117</v>
      </c>
      <c r="C9" s="50">
        <v>0.36</v>
      </c>
      <c r="D9" s="22">
        <v>0.3</v>
      </c>
      <c r="E9" s="22">
        <v>0.31</v>
      </c>
      <c r="F9" s="53">
        <v>0.25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0.36</v>
      </c>
      <c r="L9" s="53">
        <v>0.25</v>
      </c>
    </row>
    <row r="10" spans="1:12" outlineLevel="1" x14ac:dyDescent="0.25">
      <c r="B10" s="9" t="s">
        <v>118</v>
      </c>
      <c r="C10" s="19">
        <v>0.23</v>
      </c>
      <c r="D10" s="19">
        <v>0.23</v>
      </c>
      <c r="E10" s="19">
        <v>0.21</v>
      </c>
      <c r="F10" s="10">
        <v>0.2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0.23</v>
      </c>
      <c r="L10" s="10">
        <v>0.2</v>
      </c>
    </row>
    <row r="11" spans="1:12" ht="28.5" outlineLevel="1" x14ac:dyDescent="0.25">
      <c r="B11" s="11" t="s">
        <v>119</v>
      </c>
      <c r="C11" s="22">
        <v>0.15</v>
      </c>
      <c r="D11" s="52">
        <v>0.13</v>
      </c>
      <c r="E11" s="22">
        <v>0.2</v>
      </c>
      <c r="F11" s="12">
        <v>0.19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0.15</v>
      </c>
      <c r="L11" s="12">
        <v>0.19</v>
      </c>
    </row>
    <row r="12" spans="1:12" outlineLevel="1" x14ac:dyDescent="0.25">
      <c r="B12" s="9" t="s">
        <v>120</v>
      </c>
      <c r="C12" s="19">
        <v>0.2</v>
      </c>
      <c r="D12" s="19">
        <v>0.17</v>
      </c>
      <c r="E12" s="19">
        <v>0.19</v>
      </c>
      <c r="F12" s="10">
        <v>0.2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</v>
      </c>
      <c r="L12" s="10">
        <v>0.2</v>
      </c>
    </row>
    <row r="13" spans="1:12" outlineLevel="1" x14ac:dyDescent="0.25">
      <c r="B13" s="11" t="s">
        <v>121</v>
      </c>
      <c r="C13" s="22">
        <v>7.0000000000000007E-2</v>
      </c>
      <c r="D13" s="22">
        <v>0.08</v>
      </c>
      <c r="E13" s="22">
        <v>7.0000000000000007E-2</v>
      </c>
      <c r="F13" s="12">
        <v>0.05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7.0000000000000007E-2</v>
      </c>
      <c r="L13" s="12">
        <v>0.05</v>
      </c>
    </row>
    <row r="14" spans="1:12" outlineLevel="1" x14ac:dyDescent="0.25">
      <c r="B14" s="9" t="s">
        <v>122</v>
      </c>
      <c r="C14" s="50">
        <v>0.06</v>
      </c>
      <c r="D14" s="19">
        <v>0.04</v>
      </c>
      <c r="E14" s="19">
        <v>0.02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0.06</v>
      </c>
      <c r="L14" s="53">
        <v>0.03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297</v>
      </c>
      <c r="D16" s="25">
        <v>301</v>
      </c>
      <c r="E16" s="25">
        <v>297</v>
      </c>
      <c r="F16" s="15">
        <v>324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297</v>
      </c>
      <c r="L16" s="15">
        <v>324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210C9684-EC5E-4CE7-B86B-38CA3F0BC2A8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98B72-B8EA-476E-B08D-73F260DA56F3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20100</v>
      </c>
    </row>
    <row r="3" spans="1:12" ht="15.75" x14ac:dyDescent="0.25">
      <c r="B3" s="1" t="s">
        <v>139</v>
      </c>
    </row>
    <row r="4" spans="1:12" ht="25.5" outlineLevel="1" x14ac:dyDescent="0.25">
      <c r="B4" s="49" t="s">
        <v>1339</v>
      </c>
      <c r="C4" s="49" t="s">
        <v>1327</v>
      </c>
      <c r="D4" s="49" t="s">
        <v>1338</v>
      </c>
      <c r="E4" s="49" t="s">
        <v>357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140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52">
        <v>0.28999999999999998</v>
      </c>
      <c r="D8" s="19">
        <v>0.35</v>
      </c>
      <c r="E8" s="19">
        <v>0.39</v>
      </c>
      <c r="F8" s="10">
        <v>0.41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0.28999999999999998</v>
      </c>
      <c r="L8" s="51">
        <v>0.41</v>
      </c>
    </row>
    <row r="9" spans="1:12" outlineLevel="1" x14ac:dyDescent="0.25">
      <c r="B9" s="11" t="s">
        <v>117</v>
      </c>
      <c r="C9" s="22">
        <v>0.31</v>
      </c>
      <c r="D9" s="22">
        <v>0.27</v>
      </c>
      <c r="E9" s="22">
        <v>0.24</v>
      </c>
      <c r="F9" s="12">
        <v>0.23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0.31</v>
      </c>
      <c r="L9" s="12">
        <v>0.23</v>
      </c>
    </row>
    <row r="10" spans="1:12" outlineLevel="1" x14ac:dyDescent="0.25">
      <c r="B10" s="9" t="s">
        <v>118</v>
      </c>
      <c r="C10" s="19">
        <v>0.23</v>
      </c>
      <c r="D10" s="19">
        <v>0.23</v>
      </c>
      <c r="E10" s="19">
        <v>0.2</v>
      </c>
      <c r="F10" s="10">
        <v>0.2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0.23</v>
      </c>
      <c r="L10" s="10">
        <v>0.2</v>
      </c>
    </row>
    <row r="11" spans="1:12" ht="28.5" outlineLevel="1" x14ac:dyDescent="0.25">
      <c r="B11" s="11" t="s">
        <v>119</v>
      </c>
      <c r="C11" s="22">
        <v>0.15</v>
      </c>
      <c r="D11" s="22">
        <v>0.15</v>
      </c>
      <c r="E11" s="22">
        <v>0.19</v>
      </c>
      <c r="F11" s="12">
        <v>0.13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0.15</v>
      </c>
      <c r="L11" s="12">
        <v>0.13</v>
      </c>
    </row>
    <row r="12" spans="1:12" outlineLevel="1" x14ac:dyDescent="0.25">
      <c r="B12" s="9" t="s">
        <v>120</v>
      </c>
      <c r="C12" s="19">
        <v>0.18</v>
      </c>
      <c r="D12" s="19">
        <v>0.15</v>
      </c>
      <c r="E12" s="19">
        <v>0.18</v>
      </c>
      <c r="F12" s="10">
        <v>0.22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0.18</v>
      </c>
      <c r="L12" s="10">
        <v>0.22</v>
      </c>
    </row>
    <row r="13" spans="1:12" outlineLevel="1" x14ac:dyDescent="0.25">
      <c r="B13" s="11" t="s">
        <v>121</v>
      </c>
      <c r="C13" s="22">
        <v>0.05</v>
      </c>
      <c r="D13" s="22">
        <v>0.09</v>
      </c>
      <c r="E13" s="22">
        <v>7.0000000000000007E-2</v>
      </c>
      <c r="F13" s="12">
        <v>0.08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0.05</v>
      </c>
      <c r="L13" s="12">
        <v>0.08</v>
      </c>
    </row>
    <row r="14" spans="1:12" outlineLevel="1" x14ac:dyDescent="0.25">
      <c r="B14" s="9" t="s">
        <v>122</v>
      </c>
      <c r="C14" s="19">
        <v>0.04</v>
      </c>
      <c r="D14" s="19">
        <v>0.06</v>
      </c>
      <c r="E14" s="19">
        <v>0.04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0.03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262</v>
      </c>
      <c r="D16" s="25">
        <v>262</v>
      </c>
      <c r="E16" s="25">
        <v>264</v>
      </c>
      <c r="F16" s="15">
        <v>282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262</v>
      </c>
      <c r="L16" s="15">
        <v>282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04FB58AB-0277-44E4-9055-593715A2432F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B52EA-9998-47EE-A250-8FCA85CC7EDE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40100</v>
      </c>
    </row>
    <row r="3" spans="1:12" ht="15.75" x14ac:dyDescent="0.25">
      <c r="B3" s="1" t="s">
        <v>141</v>
      </c>
    </row>
    <row r="4" spans="1:12" ht="25.5" outlineLevel="1" x14ac:dyDescent="0.25">
      <c r="B4" s="49" t="s">
        <v>1340</v>
      </c>
      <c r="C4" s="49" t="s">
        <v>1327</v>
      </c>
      <c r="D4" s="49" t="s">
        <v>1338</v>
      </c>
      <c r="E4" s="49" t="s">
        <v>359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0.28000000000000003</v>
      </c>
      <c r="D8" s="19">
        <v>0.33</v>
      </c>
      <c r="E8" s="19">
        <v>0.3</v>
      </c>
      <c r="F8" s="10">
        <v>0.32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0.28000000000000003</v>
      </c>
      <c r="L8" s="10">
        <v>0.32</v>
      </c>
    </row>
    <row r="9" spans="1:12" outlineLevel="1" x14ac:dyDescent="0.25">
      <c r="B9" s="11" t="s">
        <v>117</v>
      </c>
      <c r="C9" s="22">
        <v>0.33</v>
      </c>
      <c r="D9" s="22">
        <v>0.3</v>
      </c>
      <c r="E9" s="22">
        <v>0.3</v>
      </c>
      <c r="F9" s="12">
        <v>0.28999999999999998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0.33</v>
      </c>
      <c r="L9" s="12">
        <v>0.28999999999999998</v>
      </c>
    </row>
    <row r="10" spans="1:12" outlineLevel="1" x14ac:dyDescent="0.25">
      <c r="B10" s="9" t="s">
        <v>118</v>
      </c>
      <c r="C10" s="19">
        <v>0.19</v>
      </c>
      <c r="D10" s="19">
        <v>0.21</v>
      </c>
      <c r="E10" s="19">
        <v>0.17</v>
      </c>
      <c r="F10" s="10">
        <v>0.16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0.19</v>
      </c>
      <c r="L10" s="10">
        <v>0.16</v>
      </c>
    </row>
    <row r="11" spans="1:12" ht="28.5" outlineLevel="1" x14ac:dyDescent="0.25">
      <c r="B11" s="11" t="s">
        <v>119</v>
      </c>
      <c r="C11" s="22">
        <v>0.16</v>
      </c>
      <c r="D11" s="52">
        <v>0.12</v>
      </c>
      <c r="E11" s="22">
        <v>0.19</v>
      </c>
      <c r="F11" s="51">
        <v>0.21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0.16</v>
      </c>
      <c r="L11" s="12">
        <v>0.21</v>
      </c>
    </row>
    <row r="12" spans="1:12" outlineLevel="1" x14ac:dyDescent="0.25">
      <c r="B12" s="9" t="s">
        <v>120</v>
      </c>
      <c r="C12" s="52">
        <v>0.15</v>
      </c>
      <c r="D12" s="19">
        <v>0.2</v>
      </c>
      <c r="E12" s="19">
        <v>0.2</v>
      </c>
      <c r="F12" s="10">
        <v>0.23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0.15</v>
      </c>
      <c r="L12" s="51">
        <v>0.23</v>
      </c>
    </row>
    <row r="13" spans="1:12" outlineLevel="1" x14ac:dyDescent="0.25">
      <c r="B13" s="11" t="s">
        <v>121</v>
      </c>
      <c r="C13" s="22">
        <v>0.04</v>
      </c>
      <c r="D13" s="22">
        <v>7.0000000000000007E-2</v>
      </c>
      <c r="E13" s="22">
        <v>0.05</v>
      </c>
      <c r="F13" s="12">
        <v>0.04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0.04</v>
      </c>
      <c r="L13" s="12">
        <v>0.04</v>
      </c>
    </row>
    <row r="14" spans="1:12" outlineLevel="1" x14ac:dyDescent="0.25">
      <c r="B14" s="9" t="s">
        <v>122</v>
      </c>
      <c r="C14" s="19">
        <v>7.0000000000000007E-2</v>
      </c>
      <c r="D14" s="19">
        <v>0.06</v>
      </c>
      <c r="E14" s="19">
        <v>0.04</v>
      </c>
      <c r="F14" s="10">
        <v>0.05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7.0000000000000007E-2</v>
      </c>
      <c r="L14" s="10">
        <v>0.05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266</v>
      </c>
      <c r="D16" s="25">
        <v>301</v>
      </c>
      <c r="E16" s="25">
        <v>296</v>
      </c>
      <c r="F16" s="15">
        <v>319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266</v>
      </c>
      <c r="L16" s="15">
        <v>319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39D0281D-0C2C-42E8-B8B6-C4E12C3683AB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393C9-534A-4FD5-A5CE-991D7F2A7C57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30100</v>
      </c>
    </row>
    <row r="3" spans="1:12" ht="15.75" x14ac:dyDescent="0.25">
      <c r="B3" s="1" t="s">
        <v>143</v>
      </c>
    </row>
    <row r="4" spans="1:12" ht="25.5" outlineLevel="1" x14ac:dyDescent="0.25">
      <c r="B4" s="49" t="s">
        <v>1341</v>
      </c>
      <c r="C4" s="49" t="s">
        <v>1327</v>
      </c>
      <c r="D4" s="49" t="s">
        <v>1338</v>
      </c>
      <c r="E4" s="49" t="s">
        <v>358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144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52">
        <v>0.1</v>
      </c>
      <c r="D8" s="19">
        <v>0.12</v>
      </c>
      <c r="E8" s="19">
        <v>0.12</v>
      </c>
      <c r="F8" s="51">
        <v>0.2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0.1</v>
      </c>
      <c r="L8" s="51">
        <v>0.2</v>
      </c>
    </row>
    <row r="9" spans="1:12" outlineLevel="1" x14ac:dyDescent="0.25">
      <c r="B9" s="11" t="s">
        <v>117</v>
      </c>
      <c r="C9" s="22">
        <v>0.48</v>
      </c>
      <c r="D9" s="22">
        <v>0.48</v>
      </c>
      <c r="E9" s="22">
        <v>0.41</v>
      </c>
      <c r="F9" s="53">
        <v>0.39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0.48</v>
      </c>
      <c r="L9" s="53">
        <v>0.39</v>
      </c>
    </row>
    <row r="10" spans="1:12" outlineLevel="1" x14ac:dyDescent="0.25">
      <c r="B10" s="9" t="s">
        <v>118</v>
      </c>
      <c r="C10" s="19">
        <v>0.14000000000000001</v>
      </c>
      <c r="D10" s="19">
        <v>0.13</v>
      </c>
      <c r="E10" s="19">
        <v>0.09</v>
      </c>
      <c r="F10" s="10">
        <v>0.1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0.14000000000000001</v>
      </c>
      <c r="L10" s="10">
        <v>0.1</v>
      </c>
    </row>
    <row r="11" spans="1:12" ht="28.5" outlineLevel="1" x14ac:dyDescent="0.25">
      <c r="B11" s="11" t="s">
        <v>119</v>
      </c>
      <c r="C11" s="22">
        <v>0.11</v>
      </c>
      <c r="D11" s="22">
        <v>0.11</v>
      </c>
      <c r="E11" s="22">
        <v>0.17</v>
      </c>
      <c r="F11" s="12">
        <v>0.17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0.11</v>
      </c>
      <c r="L11" s="12">
        <v>0.17</v>
      </c>
    </row>
    <row r="12" spans="1:12" outlineLevel="1" x14ac:dyDescent="0.25">
      <c r="B12" s="9" t="s">
        <v>120</v>
      </c>
      <c r="C12" s="19">
        <v>0.21</v>
      </c>
      <c r="D12" s="19">
        <v>0.24</v>
      </c>
      <c r="E12" s="19">
        <v>0.24</v>
      </c>
      <c r="F12" s="10">
        <v>0.26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0.21</v>
      </c>
      <c r="L12" s="10">
        <v>0.26</v>
      </c>
    </row>
    <row r="13" spans="1:12" outlineLevel="1" x14ac:dyDescent="0.25">
      <c r="B13" s="11" t="s">
        <v>121</v>
      </c>
      <c r="C13" s="22">
        <v>0.06</v>
      </c>
      <c r="D13" s="22">
        <v>0.06</v>
      </c>
      <c r="E13" s="22">
        <v>0.06</v>
      </c>
      <c r="F13" s="12">
        <v>0.06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0.06</v>
      </c>
    </row>
    <row r="14" spans="1:12" outlineLevel="1" x14ac:dyDescent="0.25">
      <c r="B14" s="9" t="s">
        <v>122</v>
      </c>
      <c r="C14" s="19">
        <v>0.02</v>
      </c>
      <c r="D14" s="19">
        <v>0.02</v>
      </c>
      <c r="E14" s="19">
        <v>0.03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298</v>
      </c>
      <c r="D16" s="25">
        <v>300</v>
      </c>
      <c r="E16" s="25">
        <v>298</v>
      </c>
      <c r="F16" s="15">
        <v>327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298</v>
      </c>
      <c r="L16" s="15">
        <v>327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ACF58B30-1C69-4F9A-93E2-D6D607A49B1F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CB1B8-2580-44AD-A7FC-985F4BA135A8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50100</v>
      </c>
    </row>
    <row r="3" spans="1:12" ht="15.75" x14ac:dyDescent="0.25">
      <c r="B3" s="1" t="s">
        <v>145</v>
      </c>
    </row>
    <row r="4" spans="1:12" ht="25.5" outlineLevel="1" x14ac:dyDescent="0.25">
      <c r="B4" s="49" t="s">
        <v>1342</v>
      </c>
      <c r="C4" s="49" t="s">
        <v>1327</v>
      </c>
      <c r="D4" s="49" t="s">
        <v>1338</v>
      </c>
      <c r="E4" s="49" t="s">
        <v>360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146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0.13</v>
      </c>
      <c r="D8" s="19">
        <v>0.14000000000000001</v>
      </c>
      <c r="E8" s="19">
        <v>0.14000000000000001</v>
      </c>
      <c r="F8" s="51">
        <v>0.21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0.13</v>
      </c>
      <c r="L8" s="51">
        <v>0.21</v>
      </c>
    </row>
    <row r="9" spans="1:12" outlineLevel="1" x14ac:dyDescent="0.25">
      <c r="B9" s="11" t="s">
        <v>117</v>
      </c>
      <c r="C9" s="22">
        <v>0.36</v>
      </c>
      <c r="D9" s="22">
        <v>0.33</v>
      </c>
      <c r="E9" s="22">
        <v>0.3</v>
      </c>
      <c r="F9" s="12">
        <v>0.34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0.36</v>
      </c>
      <c r="L9" s="12">
        <v>0.34</v>
      </c>
    </row>
    <row r="10" spans="1:12" outlineLevel="1" x14ac:dyDescent="0.25">
      <c r="B10" s="9" t="s">
        <v>118</v>
      </c>
      <c r="C10" s="19">
        <v>0.1</v>
      </c>
      <c r="D10" s="19">
        <v>0.11</v>
      </c>
      <c r="E10" s="19">
        <v>0.09</v>
      </c>
      <c r="F10" s="10">
        <v>0.1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</v>
      </c>
      <c r="L10" s="10">
        <v>0.1</v>
      </c>
    </row>
    <row r="11" spans="1:12" ht="28.5" outlineLevel="1" x14ac:dyDescent="0.25">
      <c r="B11" s="11" t="s">
        <v>119</v>
      </c>
      <c r="C11" s="22">
        <v>0.18</v>
      </c>
      <c r="D11" s="22">
        <v>0.19</v>
      </c>
      <c r="E11" s="22">
        <v>0.21</v>
      </c>
      <c r="F11" s="12">
        <v>0.23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0.18</v>
      </c>
      <c r="L11" s="12">
        <v>0.23</v>
      </c>
    </row>
    <row r="12" spans="1:12" outlineLevel="1" x14ac:dyDescent="0.25">
      <c r="B12" s="9" t="s">
        <v>120</v>
      </c>
      <c r="C12" s="19">
        <v>0.28000000000000003</v>
      </c>
      <c r="D12" s="19">
        <v>0.27</v>
      </c>
      <c r="E12" s="50">
        <v>0.33</v>
      </c>
      <c r="F12" s="53">
        <v>0.18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0">
        <v>0.28000000000000003</v>
      </c>
      <c r="L12" s="53">
        <v>0.18</v>
      </c>
    </row>
    <row r="13" spans="1:12" outlineLevel="1" x14ac:dyDescent="0.25">
      <c r="B13" s="11" t="s">
        <v>121</v>
      </c>
      <c r="C13" s="22">
        <v>7.0000000000000007E-2</v>
      </c>
      <c r="D13" s="22">
        <v>0.06</v>
      </c>
      <c r="E13" s="22">
        <v>0.06</v>
      </c>
      <c r="F13" s="53">
        <v>0.03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7.0000000000000007E-2</v>
      </c>
      <c r="L13" s="12">
        <v>0.03</v>
      </c>
    </row>
    <row r="14" spans="1:12" outlineLevel="1" x14ac:dyDescent="0.25">
      <c r="B14" s="9" t="s">
        <v>122</v>
      </c>
      <c r="C14" s="19">
        <v>7.0000000000000007E-2</v>
      </c>
      <c r="D14" s="19">
        <v>0.04</v>
      </c>
      <c r="E14" s="19">
        <v>0.05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7.0000000000000007E-2</v>
      </c>
      <c r="L14" s="10">
        <v>0.04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260</v>
      </c>
      <c r="D16" s="25">
        <v>262</v>
      </c>
      <c r="E16" s="25">
        <v>263</v>
      </c>
      <c r="F16" s="15">
        <v>282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260</v>
      </c>
      <c r="L16" s="15">
        <v>282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B945842A-1648-429B-ADC3-946A3C51D096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5C9C-BE1B-4EB0-A463-9CC69DD501D9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60100</v>
      </c>
    </row>
    <row r="3" spans="1:12" ht="15.75" x14ac:dyDescent="0.25">
      <c r="B3" s="1" t="s">
        <v>147</v>
      </c>
    </row>
    <row r="4" spans="1:12" ht="25.5" outlineLevel="1" x14ac:dyDescent="0.25">
      <c r="B4" s="49" t="s">
        <v>1343</v>
      </c>
      <c r="C4" s="49" t="s">
        <v>1327</v>
      </c>
      <c r="D4" s="49" t="s">
        <v>1338</v>
      </c>
      <c r="E4" s="49" t="s">
        <v>361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148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0.08</v>
      </c>
      <c r="D8" s="19">
        <v>0.04</v>
      </c>
      <c r="E8" s="19">
        <v>0.06</v>
      </c>
      <c r="F8" s="10">
        <v>0.08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0.08</v>
      </c>
      <c r="L8" s="10">
        <v>0.08</v>
      </c>
    </row>
    <row r="9" spans="1:12" outlineLevel="1" x14ac:dyDescent="0.25">
      <c r="B9" s="11" t="s">
        <v>117</v>
      </c>
      <c r="C9" s="22">
        <v>0.45</v>
      </c>
      <c r="D9" s="22">
        <v>0.41</v>
      </c>
      <c r="E9" s="22">
        <v>0.38</v>
      </c>
      <c r="F9" s="12">
        <v>0.41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0.45</v>
      </c>
      <c r="L9" s="12">
        <v>0.41</v>
      </c>
    </row>
    <row r="10" spans="1:12" outlineLevel="1" x14ac:dyDescent="0.25">
      <c r="B10" s="9" t="s">
        <v>118</v>
      </c>
      <c r="C10" s="19">
        <v>0.18</v>
      </c>
      <c r="D10" s="19">
        <v>0.17</v>
      </c>
      <c r="E10" s="52">
        <v>0.09</v>
      </c>
      <c r="F10" s="10">
        <v>0.15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0.18</v>
      </c>
      <c r="L10" s="10">
        <v>0.15</v>
      </c>
    </row>
    <row r="11" spans="1:12" ht="28.5" outlineLevel="1" x14ac:dyDescent="0.25">
      <c r="B11" s="11" t="s">
        <v>119</v>
      </c>
      <c r="C11" s="22">
        <v>0.19</v>
      </c>
      <c r="D11" s="22">
        <v>0.26</v>
      </c>
      <c r="E11" s="22">
        <v>0.26</v>
      </c>
      <c r="F11" s="12">
        <v>0.23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0.19</v>
      </c>
      <c r="L11" s="12">
        <v>0.23</v>
      </c>
    </row>
    <row r="12" spans="1:12" outlineLevel="1" x14ac:dyDescent="0.25">
      <c r="B12" s="9" t="s">
        <v>120</v>
      </c>
      <c r="C12" s="19">
        <v>0.26</v>
      </c>
      <c r="D12" s="19">
        <v>0.2</v>
      </c>
      <c r="E12" s="19">
        <v>0.24</v>
      </c>
      <c r="F12" s="10">
        <v>0.2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0.26</v>
      </c>
      <c r="L12" s="10">
        <v>0.2</v>
      </c>
    </row>
    <row r="13" spans="1:12" outlineLevel="1" x14ac:dyDescent="0.25">
      <c r="B13" s="11" t="s">
        <v>121</v>
      </c>
      <c r="C13" s="22">
        <v>0.06</v>
      </c>
      <c r="D13" s="22">
        <v>0.05</v>
      </c>
      <c r="E13" s="22">
        <v>7.0000000000000007E-2</v>
      </c>
      <c r="F13" s="12">
        <v>7.0000000000000007E-2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7.0000000000000007E-2</v>
      </c>
    </row>
    <row r="14" spans="1:12" outlineLevel="1" x14ac:dyDescent="0.25">
      <c r="B14" s="9" t="s">
        <v>122</v>
      </c>
      <c r="C14" s="52">
        <v>0.04</v>
      </c>
      <c r="D14" s="19">
        <v>0.1</v>
      </c>
      <c r="E14" s="19">
        <v>0.09</v>
      </c>
      <c r="F14" s="10">
        <v>0.06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0.06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197</v>
      </c>
      <c r="D16" s="25">
        <v>199</v>
      </c>
      <c r="E16" s="25">
        <v>194</v>
      </c>
      <c r="F16" s="15">
        <v>209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197</v>
      </c>
      <c r="L16" s="15">
        <v>209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19BDA5CD-8CBA-4923-BF77-30E11DC1701B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D431-D522-4113-AE3A-D4F976945A9C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70100</v>
      </c>
    </row>
    <row r="3" spans="1:12" ht="15.75" x14ac:dyDescent="0.25">
      <c r="B3" s="1" t="s">
        <v>149</v>
      </c>
    </row>
    <row r="4" spans="1:12" ht="38.25" outlineLevel="1" x14ac:dyDescent="0.25">
      <c r="B4" s="49" t="s">
        <v>1344</v>
      </c>
      <c r="C4" s="49" t="s">
        <v>1327</v>
      </c>
      <c r="D4" s="49" t="s">
        <v>1338</v>
      </c>
      <c r="E4" s="49" t="s">
        <v>417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150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 t="s">
        <v>100</v>
      </c>
      <c r="D8" s="19">
        <v>0.1</v>
      </c>
      <c r="E8" s="19">
        <v>0.15</v>
      </c>
      <c r="F8" s="10">
        <v>0.14000000000000001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0.14000000000000001</v>
      </c>
    </row>
    <row r="9" spans="1:12" outlineLevel="1" x14ac:dyDescent="0.25">
      <c r="B9" s="11" t="s">
        <v>117</v>
      </c>
      <c r="C9" s="22" t="s">
        <v>100</v>
      </c>
      <c r="D9" s="22">
        <v>0.55000000000000004</v>
      </c>
      <c r="E9" s="22">
        <v>0.56000000000000005</v>
      </c>
      <c r="F9" s="12">
        <v>0.55000000000000004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0.55000000000000004</v>
      </c>
    </row>
    <row r="10" spans="1:12" outlineLevel="1" x14ac:dyDescent="0.25">
      <c r="B10" s="9" t="s">
        <v>118</v>
      </c>
      <c r="C10" s="19" t="s">
        <v>100</v>
      </c>
      <c r="D10" s="19">
        <v>0.16</v>
      </c>
      <c r="E10" s="19">
        <v>0.11</v>
      </c>
      <c r="F10" s="10">
        <v>0.15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0.15</v>
      </c>
    </row>
    <row r="11" spans="1:12" ht="28.5" outlineLevel="1" x14ac:dyDescent="0.25">
      <c r="B11" s="11" t="s">
        <v>119</v>
      </c>
      <c r="C11" s="22" t="s">
        <v>100</v>
      </c>
      <c r="D11" s="22">
        <v>0.19</v>
      </c>
      <c r="E11" s="22">
        <v>0.28000000000000003</v>
      </c>
      <c r="F11" s="12">
        <v>0.24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0.24</v>
      </c>
    </row>
    <row r="12" spans="1:12" outlineLevel="1" x14ac:dyDescent="0.25">
      <c r="B12" s="9" t="s">
        <v>120</v>
      </c>
      <c r="C12" s="19" t="s">
        <v>100</v>
      </c>
      <c r="D12" s="19">
        <v>0.33</v>
      </c>
      <c r="E12" s="19">
        <v>0.4</v>
      </c>
      <c r="F12" s="10">
        <v>0.38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0.38</v>
      </c>
    </row>
    <row r="13" spans="1:12" outlineLevel="1" x14ac:dyDescent="0.25">
      <c r="B13" s="11" t="s">
        <v>121</v>
      </c>
      <c r="C13" s="22" t="s">
        <v>100</v>
      </c>
      <c r="D13" s="22">
        <v>0.05</v>
      </c>
      <c r="E13" s="22">
        <v>0.04</v>
      </c>
      <c r="F13" s="12">
        <v>0.03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0.03</v>
      </c>
    </row>
    <row r="14" spans="1:12" outlineLevel="1" x14ac:dyDescent="0.25">
      <c r="B14" s="9" t="s">
        <v>122</v>
      </c>
      <c r="C14" s="19" t="s">
        <v>100</v>
      </c>
      <c r="D14" s="19">
        <v>0.06</v>
      </c>
      <c r="E14" s="19">
        <v>0.04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0.04</v>
      </c>
    </row>
    <row r="15" spans="1:12" outlineLevel="1" x14ac:dyDescent="0.25">
      <c r="B15" s="13" t="s">
        <v>10</v>
      </c>
      <c r="C15" s="24" t="s">
        <v>100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>
        <v>1</v>
      </c>
    </row>
    <row r="16" spans="1:12" outlineLevel="1" x14ac:dyDescent="0.25">
      <c r="B16" s="13" t="s">
        <v>11</v>
      </c>
      <c r="C16" s="25" t="s">
        <v>100</v>
      </c>
      <c r="D16" s="25">
        <v>196</v>
      </c>
      <c r="E16" s="25">
        <v>196</v>
      </c>
      <c r="F16" s="15">
        <v>211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>
        <v>211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1B27B76B-9B09-412F-9AE9-585658B8F8BB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5149B-506F-423F-AE9E-5606B20FA154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80100</v>
      </c>
    </row>
    <row r="3" spans="1:12" ht="15.75" x14ac:dyDescent="0.25">
      <c r="B3" s="1" t="s">
        <v>151</v>
      </c>
    </row>
    <row r="4" spans="1:12" ht="38.25" outlineLevel="1" x14ac:dyDescent="0.25">
      <c r="B4" s="49" t="s">
        <v>1345</v>
      </c>
      <c r="C4" s="49" t="s">
        <v>1327</v>
      </c>
      <c r="D4" s="49" t="s">
        <v>1338</v>
      </c>
      <c r="E4" s="49" t="s">
        <v>403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152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117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118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ht="28.5" outlineLevel="1" x14ac:dyDescent="0.25">
      <c r="B11" s="11" t="s">
        <v>119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120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121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122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3" t="s">
        <v>10</v>
      </c>
      <c r="C15" s="24" t="s">
        <v>100</v>
      </c>
      <c r="D15" s="24" t="s">
        <v>100</v>
      </c>
      <c r="E15" s="24" t="s">
        <v>100</v>
      </c>
      <c r="F15" s="14" t="s">
        <v>100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 t="s">
        <v>100</v>
      </c>
    </row>
    <row r="16" spans="1:12" outlineLevel="1" x14ac:dyDescent="0.25">
      <c r="B16" s="13" t="s">
        <v>11</v>
      </c>
      <c r="C16" s="25" t="s">
        <v>100</v>
      </c>
      <c r="D16" s="25" t="s">
        <v>100</v>
      </c>
      <c r="E16" s="25" t="s">
        <v>100</v>
      </c>
      <c r="F16" s="15" t="s">
        <v>100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 t="s">
        <v>100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C6A60DEF-7D2D-4D36-9A0B-AF64967CDB77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0587-9F90-4609-8C17-265704CBA189}">
  <sheetPr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10300</v>
      </c>
    </row>
    <row r="3" spans="1:12" ht="15.75" x14ac:dyDescent="0.25">
      <c r="B3" s="1" t="s">
        <v>153</v>
      </c>
    </row>
    <row r="4" spans="1:12" ht="25.5" outlineLevel="1" x14ac:dyDescent="0.25">
      <c r="B4" s="49" t="s">
        <v>1346</v>
      </c>
      <c r="C4" s="49" t="s">
        <v>1347</v>
      </c>
      <c r="D4" s="49" t="s">
        <v>1348</v>
      </c>
      <c r="E4" s="49" t="s">
        <v>356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154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0.7</v>
      </c>
      <c r="D8" s="19">
        <v>0.74</v>
      </c>
      <c r="E8" s="19">
        <v>0.74</v>
      </c>
      <c r="F8" s="10">
        <v>0.77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0.7</v>
      </c>
      <c r="L8" s="10">
        <v>0.77</v>
      </c>
    </row>
    <row r="9" spans="1:12" outlineLevel="1" x14ac:dyDescent="0.25">
      <c r="B9" s="11" t="s">
        <v>156</v>
      </c>
      <c r="C9" s="22">
        <v>0.57999999999999996</v>
      </c>
      <c r="D9" s="22">
        <v>0.6</v>
      </c>
      <c r="E9" s="22">
        <v>0.6</v>
      </c>
      <c r="F9" s="12">
        <v>0.56999999999999995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0.57999999999999996</v>
      </c>
      <c r="L9" s="12">
        <v>0.56999999999999995</v>
      </c>
    </row>
    <row r="10" spans="1:12" ht="42.75" outlineLevel="1" x14ac:dyDescent="0.25">
      <c r="B10" s="9" t="s">
        <v>157</v>
      </c>
      <c r="C10" s="19">
        <v>0.28000000000000003</v>
      </c>
      <c r="D10" s="19">
        <v>0.23</v>
      </c>
      <c r="E10" s="19">
        <v>0.27</v>
      </c>
      <c r="F10" s="10">
        <v>0.27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0.28000000000000003</v>
      </c>
      <c r="L10" s="10">
        <v>0.27</v>
      </c>
    </row>
    <row r="11" spans="1:12" outlineLevel="1" x14ac:dyDescent="0.25">
      <c r="B11" s="11" t="s">
        <v>158</v>
      </c>
      <c r="C11" s="22">
        <v>0.24</v>
      </c>
      <c r="D11" s="52">
        <v>0.17</v>
      </c>
      <c r="E11" s="22">
        <v>0.24</v>
      </c>
      <c r="F11" s="51">
        <v>0.28000000000000003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0.24</v>
      </c>
      <c r="L11" s="12">
        <v>0.28000000000000003</v>
      </c>
    </row>
    <row r="12" spans="1:12" outlineLevel="1" x14ac:dyDescent="0.25">
      <c r="B12" s="9" t="s">
        <v>159</v>
      </c>
      <c r="C12" s="19">
        <v>0.24</v>
      </c>
      <c r="D12" s="19">
        <v>0.2</v>
      </c>
      <c r="E12" s="19">
        <v>0.21</v>
      </c>
      <c r="F12" s="10">
        <v>0.2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0.24</v>
      </c>
      <c r="L12" s="10">
        <v>0.2</v>
      </c>
    </row>
    <row r="13" spans="1:12" outlineLevel="1" x14ac:dyDescent="0.25">
      <c r="B13" s="11" t="s">
        <v>160</v>
      </c>
      <c r="C13" s="22">
        <v>0.17</v>
      </c>
      <c r="D13" s="52">
        <v>0.14000000000000001</v>
      </c>
      <c r="E13" s="22">
        <v>0.19</v>
      </c>
      <c r="F13" s="12">
        <v>0.22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0.17</v>
      </c>
      <c r="L13" s="12">
        <v>0.22</v>
      </c>
    </row>
    <row r="14" spans="1:12" outlineLevel="1" x14ac:dyDescent="0.25">
      <c r="B14" s="9" t="s">
        <v>161</v>
      </c>
      <c r="C14" s="19">
        <v>0.14000000000000001</v>
      </c>
      <c r="D14" s="19">
        <v>0.16</v>
      </c>
      <c r="E14" s="19">
        <v>0.14000000000000001</v>
      </c>
      <c r="F14" s="10">
        <v>0.18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0.14000000000000001</v>
      </c>
      <c r="L14" s="10">
        <v>0.18</v>
      </c>
    </row>
    <row r="15" spans="1:12" outlineLevel="1" x14ac:dyDescent="0.25">
      <c r="B15" s="11" t="s">
        <v>162</v>
      </c>
      <c r="C15" s="22">
        <v>0.12</v>
      </c>
      <c r="D15" s="22">
        <v>0.12</v>
      </c>
      <c r="E15" s="22">
        <v>0.09</v>
      </c>
      <c r="F15" s="12">
        <v>0.09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0.12</v>
      </c>
      <c r="L15" s="12">
        <v>0.09</v>
      </c>
    </row>
    <row r="16" spans="1:12" outlineLevel="1" x14ac:dyDescent="0.25">
      <c r="B16" s="9" t="s">
        <v>163</v>
      </c>
      <c r="C16" s="19">
        <v>0.09</v>
      </c>
      <c r="D16" s="19">
        <v>0.11</v>
      </c>
      <c r="E16" s="19">
        <v>0.09</v>
      </c>
      <c r="F16" s="10">
        <v>0.1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0.09</v>
      </c>
      <c r="L16" s="10">
        <v>0.1</v>
      </c>
    </row>
    <row r="17" spans="2:12" ht="28.5" outlineLevel="1" x14ac:dyDescent="0.25">
      <c r="B17" s="11" t="s">
        <v>164</v>
      </c>
      <c r="C17" s="22">
        <v>0.12</v>
      </c>
      <c r="D17" s="22">
        <v>0.08</v>
      </c>
      <c r="E17" s="22">
        <v>0.08</v>
      </c>
      <c r="F17" s="12">
        <v>0.11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0.12</v>
      </c>
      <c r="L17" s="12">
        <v>0.11</v>
      </c>
    </row>
    <row r="18" spans="2:12" ht="28.5" outlineLevel="1" x14ac:dyDescent="0.25">
      <c r="B18" s="9" t="s">
        <v>165</v>
      </c>
      <c r="C18" s="19">
        <v>0.06</v>
      </c>
      <c r="D18" s="19">
        <v>7.0000000000000007E-2</v>
      </c>
      <c r="E18" s="19">
        <v>7.0000000000000007E-2</v>
      </c>
      <c r="F18" s="10">
        <v>0.09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0.06</v>
      </c>
      <c r="L18" s="10">
        <v>0.09</v>
      </c>
    </row>
    <row r="19" spans="2:12" outlineLevel="1" x14ac:dyDescent="0.25">
      <c r="B19" s="11" t="s">
        <v>166</v>
      </c>
      <c r="C19" s="22">
        <v>0.08</v>
      </c>
      <c r="D19" s="22">
        <v>0.05</v>
      </c>
      <c r="E19" s="22">
        <v>0.05</v>
      </c>
      <c r="F19" s="12">
        <v>0.06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0.08</v>
      </c>
      <c r="L19" s="12">
        <v>0.06</v>
      </c>
    </row>
    <row r="20" spans="2:12" outlineLevel="1" x14ac:dyDescent="0.25">
      <c r="B20" s="9" t="s">
        <v>167</v>
      </c>
      <c r="C20" s="19">
        <v>0.06</v>
      </c>
      <c r="D20" s="19">
        <v>0.05</v>
      </c>
      <c r="E20" s="19">
        <v>0.04</v>
      </c>
      <c r="F20" s="10">
        <v>0.06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0.06</v>
      </c>
      <c r="L20" s="10">
        <v>0.06</v>
      </c>
    </row>
    <row r="21" spans="2:12" outlineLevel="1" x14ac:dyDescent="0.25">
      <c r="B21" s="11" t="s">
        <v>168</v>
      </c>
      <c r="C21" s="22">
        <v>0.06</v>
      </c>
      <c r="D21" s="22">
        <v>0.05</v>
      </c>
      <c r="E21" s="22">
        <v>0.05</v>
      </c>
      <c r="F21" s="12">
        <v>0.05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>
        <v>0.06</v>
      </c>
      <c r="L21" s="12">
        <v>0.05</v>
      </c>
    </row>
    <row r="22" spans="2:12" ht="28.5" outlineLevel="1" x14ac:dyDescent="0.25">
      <c r="B22" s="9" t="s">
        <v>169</v>
      </c>
      <c r="C22" s="19">
        <v>0.05</v>
      </c>
      <c r="D22" s="19">
        <v>0.04</v>
      </c>
      <c r="E22" s="19">
        <v>0.05</v>
      </c>
      <c r="F22" s="10">
        <v>0.04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>
        <v>0.05</v>
      </c>
      <c r="L22" s="10">
        <v>0.04</v>
      </c>
    </row>
    <row r="23" spans="2:12" outlineLevel="1" x14ac:dyDescent="0.25">
      <c r="B23" s="11" t="s">
        <v>170</v>
      </c>
      <c r="C23" s="22">
        <v>0.04</v>
      </c>
      <c r="D23" s="22">
        <v>0.04</v>
      </c>
      <c r="E23" s="22">
        <v>0.03</v>
      </c>
      <c r="F23" s="12">
        <v>0.02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>
        <v>0.04</v>
      </c>
      <c r="L23" s="12">
        <v>0.02</v>
      </c>
    </row>
    <row r="24" spans="2:12" ht="28.5" outlineLevel="1" x14ac:dyDescent="0.25">
      <c r="B24" s="9" t="s">
        <v>171</v>
      </c>
      <c r="C24" s="19">
        <v>0.03</v>
      </c>
      <c r="D24" s="52">
        <v>0.01</v>
      </c>
      <c r="E24" s="19">
        <v>0.04</v>
      </c>
      <c r="F24" s="10">
        <v>0.02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0.03</v>
      </c>
      <c r="L24" s="10">
        <v>0.02</v>
      </c>
    </row>
    <row r="25" spans="2:12" outlineLevel="1" x14ac:dyDescent="0.25">
      <c r="B25" s="11" t="s">
        <v>172</v>
      </c>
      <c r="C25" s="22">
        <v>0.01</v>
      </c>
      <c r="D25" s="22">
        <v>0</v>
      </c>
      <c r="E25" s="22">
        <v>0</v>
      </c>
      <c r="F25" s="53" t="s">
        <v>100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0.01</v>
      </c>
      <c r="L25" s="12" t="s">
        <v>100</v>
      </c>
    </row>
    <row r="26" spans="2:12" ht="28.5" outlineLevel="1" x14ac:dyDescent="0.25">
      <c r="B26" s="9" t="s">
        <v>164</v>
      </c>
      <c r="C26" s="52" t="s">
        <v>100</v>
      </c>
      <c r="D26" s="52">
        <v>0.02</v>
      </c>
      <c r="E26" s="50">
        <v>0.1</v>
      </c>
      <c r="F26" s="51">
        <v>0.1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52" t="s">
        <v>100</v>
      </c>
      <c r="L26" s="51">
        <v>0.1</v>
      </c>
    </row>
    <row r="27" spans="2:12" outlineLevel="1" x14ac:dyDescent="0.25">
      <c r="B27" s="11" t="s">
        <v>173</v>
      </c>
      <c r="C27" s="22">
        <v>0.03</v>
      </c>
      <c r="D27" s="52">
        <v>0.01</v>
      </c>
      <c r="E27" s="22">
        <v>0.01</v>
      </c>
      <c r="F27" s="12">
        <v>0.02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0.03</v>
      </c>
      <c r="L27" s="12">
        <v>0.02</v>
      </c>
    </row>
    <row r="28" spans="2:12" outlineLevel="1" x14ac:dyDescent="0.25">
      <c r="B28" s="13" t="s">
        <v>10</v>
      </c>
      <c r="C28" s="24">
        <v>1</v>
      </c>
      <c r="D28" s="24">
        <v>1</v>
      </c>
      <c r="E28" s="24">
        <v>1</v>
      </c>
      <c r="F28" s="14">
        <v>1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>
        <v>1</v>
      </c>
      <c r="L28" s="14">
        <v>1</v>
      </c>
    </row>
    <row r="29" spans="2:12" outlineLevel="1" x14ac:dyDescent="0.25">
      <c r="B29" s="13" t="s">
        <v>11</v>
      </c>
      <c r="C29" s="25">
        <v>297</v>
      </c>
      <c r="D29" s="25">
        <v>301</v>
      </c>
      <c r="E29" s="25">
        <v>297</v>
      </c>
      <c r="F29" s="15">
        <v>324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>
        <v>297</v>
      </c>
      <c r="L29" s="15">
        <v>324</v>
      </c>
    </row>
    <row r="30" spans="2:1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E514645C-1AF6-4BE7-A090-8ED13CD202CF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0E0C-6B39-41A7-9CBC-7A3471E38C1C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174</v>
      </c>
    </row>
    <row r="4" spans="1:12" ht="25.5" outlineLevel="1" x14ac:dyDescent="0.25">
      <c r="B4" s="49" t="s">
        <v>1346</v>
      </c>
      <c r="C4" s="49" t="s">
        <v>1349</v>
      </c>
      <c r="D4" s="49" t="s">
        <v>1348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175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0.7</v>
      </c>
      <c r="D8" s="19">
        <v>0.74</v>
      </c>
      <c r="E8" s="19">
        <v>0.74</v>
      </c>
      <c r="F8" s="10">
        <v>0.77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0.7</v>
      </c>
      <c r="L8" s="10">
        <v>0.77</v>
      </c>
    </row>
    <row r="9" spans="1:12" outlineLevel="1" x14ac:dyDescent="0.25">
      <c r="B9" s="11" t="s">
        <v>156</v>
      </c>
      <c r="C9" s="22">
        <v>0.57999999999999996</v>
      </c>
      <c r="D9" s="22">
        <v>0.6</v>
      </c>
      <c r="E9" s="22">
        <v>0.6</v>
      </c>
      <c r="F9" s="12">
        <v>0.56999999999999995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0.57999999999999996</v>
      </c>
      <c r="L9" s="12">
        <v>0.56999999999999995</v>
      </c>
    </row>
    <row r="10" spans="1:12" outlineLevel="1" x14ac:dyDescent="0.25">
      <c r="B10" s="9" t="s">
        <v>159</v>
      </c>
      <c r="C10" s="19">
        <v>0.24</v>
      </c>
      <c r="D10" s="19">
        <v>0.2</v>
      </c>
      <c r="E10" s="19">
        <v>0.21</v>
      </c>
      <c r="F10" s="10">
        <v>0.2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0.24</v>
      </c>
      <c r="L10" s="10">
        <v>0.2</v>
      </c>
    </row>
    <row r="11" spans="1:12" ht="42.75" outlineLevel="1" x14ac:dyDescent="0.25">
      <c r="B11" s="11" t="s">
        <v>157</v>
      </c>
      <c r="C11" s="22">
        <v>0.28000000000000003</v>
      </c>
      <c r="D11" s="22">
        <v>0.23</v>
      </c>
      <c r="E11" s="22">
        <v>0.27</v>
      </c>
      <c r="F11" s="12">
        <v>0.27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0.28000000000000003</v>
      </c>
      <c r="L11" s="12">
        <v>0.27</v>
      </c>
    </row>
    <row r="12" spans="1:12" outlineLevel="1" x14ac:dyDescent="0.25">
      <c r="B12" s="9" t="s">
        <v>160</v>
      </c>
      <c r="C12" s="19">
        <v>0.17</v>
      </c>
      <c r="D12" s="52">
        <v>0.14000000000000001</v>
      </c>
      <c r="E12" s="19">
        <v>0.19</v>
      </c>
      <c r="F12" s="10">
        <v>0.22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0.17</v>
      </c>
      <c r="L12" s="10">
        <v>0.22</v>
      </c>
    </row>
    <row r="13" spans="1:12" outlineLevel="1" x14ac:dyDescent="0.25">
      <c r="B13" s="11" t="s">
        <v>161</v>
      </c>
      <c r="C13" s="22">
        <v>0.14000000000000001</v>
      </c>
      <c r="D13" s="22">
        <v>0.16</v>
      </c>
      <c r="E13" s="22">
        <v>0.14000000000000001</v>
      </c>
      <c r="F13" s="12">
        <v>0.18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0.14000000000000001</v>
      </c>
      <c r="L13" s="12">
        <v>0.18</v>
      </c>
    </row>
    <row r="14" spans="1:12" outlineLevel="1" x14ac:dyDescent="0.25">
      <c r="B14" s="9" t="s">
        <v>158</v>
      </c>
      <c r="C14" s="19">
        <v>0.24</v>
      </c>
      <c r="D14" s="52">
        <v>0.17</v>
      </c>
      <c r="E14" s="19">
        <v>0.24</v>
      </c>
      <c r="F14" s="51">
        <v>0.28000000000000003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0.24</v>
      </c>
      <c r="L14" s="10">
        <v>0.28000000000000003</v>
      </c>
    </row>
    <row r="15" spans="1:12" outlineLevel="1" x14ac:dyDescent="0.25">
      <c r="B15" s="11" t="s">
        <v>163</v>
      </c>
      <c r="C15" s="22">
        <v>0.09</v>
      </c>
      <c r="D15" s="22">
        <v>0.11</v>
      </c>
      <c r="E15" s="22">
        <v>0.09</v>
      </c>
      <c r="F15" s="12">
        <v>0.1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0.09</v>
      </c>
      <c r="L15" s="12">
        <v>0.1</v>
      </c>
    </row>
    <row r="16" spans="1:12" ht="28.5" outlineLevel="1" x14ac:dyDescent="0.25">
      <c r="B16" s="9" t="s">
        <v>164</v>
      </c>
      <c r="C16" s="19">
        <v>0.12</v>
      </c>
      <c r="D16" s="19">
        <v>0.08</v>
      </c>
      <c r="E16" s="19">
        <v>0.08</v>
      </c>
      <c r="F16" s="10">
        <v>0.11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0.12</v>
      </c>
      <c r="L16" s="10">
        <v>0.11</v>
      </c>
    </row>
    <row r="17" spans="2:12" outlineLevel="1" x14ac:dyDescent="0.25">
      <c r="B17" s="13" t="s">
        <v>10</v>
      </c>
      <c r="C17" s="24">
        <v>1</v>
      </c>
      <c r="D17" s="24">
        <v>1</v>
      </c>
      <c r="E17" s="24">
        <v>1</v>
      </c>
      <c r="F17" s="14">
        <v>1</v>
      </c>
      <c r="G17" s="24" t="s">
        <v>100</v>
      </c>
      <c r="H17" s="14" t="s">
        <v>100</v>
      </c>
      <c r="I17" s="24" t="s">
        <v>100</v>
      </c>
      <c r="J17" s="14" t="s">
        <v>100</v>
      </c>
      <c r="K17" s="24">
        <v>1</v>
      </c>
      <c r="L17" s="14">
        <v>1</v>
      </c>
    </row>
    <row r="18" spans="2:12" outlineLevel="1" x14ac:dyDescent="0.25">
      <c r="B18" s="13" t="s">
        <v>11</v>
      </c>
      <c r="C18" s="25">
        <v>297</v>
      </c>
      <c r="D18" s="25">
        <v>301</v>
      </c>
      <c r="E18" s="25">
        <v>297</v>
      </c>
      <c r="F18" s="15">
        <v>324</v>
      </c>
      <c r="G18" s="25" t="s">
        <v>100</v>
      </c>
      <c r="H18" s="15" t="s">
        <v>100</v>
      </c>
      <c r="I18" s="25" t="s">
        <v>100</v>
      </c>
      <c r="J18" s="15" t="s">
        <v>100</v>
      </c>
      <c r="K18" s="25">
        <v>297</v>
      </c>
      <c r="L18" s="15">
        <v>324</v>
      </c>
    </row>
    <row r="19" spans="2:12" outlineLevel="1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FAA9BC6D-FD47-47E2-92F0-0E68D9A7AB09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11376-20F2-4625-A5E1-8B29B44DCFFA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176</v>
      </c>
    </row>
    <row r="4" spans="1:12" ht="25.5" outlineLevel="1" x14ac:dyDescent="0.25">
      <c r="B4" s="49" t="s">
        <v>1346</v>
      </c>
      <c r="C4" s="49" t="s">
        <v>1349</v>
      </c>
      <c r="D4" s="49" t="s">
        <v>1350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177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0.08</v>
      </c>
      <c r="D8" s="19">
        <v>0.05</v>
      </c>
      <c r="E8" s="19">
        <v>0.05</v>
      </c>
      <c r="F8" s="10">
        <v>0.06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0.08</v>
      </c>
      <c r="L8" s="10">
        <v>0.06</v>
      </c>
    </row>
    <row r="9" spans="1:12" outlineLevel="1" x14ac:dyDescent="0.25">
      <c r="B9" s="11" t="s">
        <v>162</v>
      </c>
      <c r="C9" s="22">
        <v>0.12</v>
      </c>
      <c r="D9" s="22">
        <v>0.12</v>
      </c>
      <c r="E9" s="22">
        <v>0.09</v>
      </c>
      <c r="F9" s="12">
        <v>0.09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0.12</v>
      </c>
      <c r="L9" s="12">
        <v>0.09</v>
      </c>
    </row>
    <row r="10" spans="1:12" ht="28.5" outlineLevel="1" x14ac:dyDescent="0.25">
      <c r="B10" s="9" t="s">
        <v>165</v>
      </c>
      <c r="C10" s="19">
        <v>0.06</v>
      </c>
      <c r="D10" s="19">
        <v>7.0000000000000007E-2</v>
      </c>
      <c r="E10" s="19">
        <v>7.0000000000000007E-2</v>
      </c>
      <c r="F10" s="10">
        <v>0.09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0.06</v>
      </c>
      <c r="L10" s="10">
        <v>0.09</v>
      </c>
    </row>
    <row r="11" spans="1:12" outlineLevel="1" x14ac:dyDescent="0.25">
      <c r="B11" s="11" t="s">
        <v>168</v>
      </c>
      <c r="C11" s="22">
        <v>0.06</v>
      </c>
      <c r="D11" s="22">
        <v>0.05</v>
      </c>
      <c r="E11" s="22">
        <v>0.05</v>
      </c>
      <c r="F11" s="12">
        <v>0.05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0.06</v>
      </c>
      <c r="L11" s="12">
        <v>0.05</v>
      </c>
    </row>
    <row r="12" spans="1:12" ht="28.5" outlineLevel="1" x14ac:dyDescent="0.25">
      <c r="B12" s="9" t="s">
        <v>169</v>
      </c>
      <c r="C12" s="19">
        <v>0.05</v>
      </c>
      <c r="D12" s="19">
        <v>0.04</v>
      </c>
      <c r="E12" s="19">
        <v>0.05</v>
      </c>
      <c r="F12" s="10">
        <v>0.04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0.05</v>
      </c>
      <c r="L12" s="10">
        <v>0.04</v>
      </c>
    </row>
    <row r="13" spans="1:12" outlineLevel="1" x14ac:dyDescent="0.25">
      <c r="B13" s="11" t="s">
        <v>167</v>
      </c>
      <c r="C13" s="22">
        <v>0.06</v>
      </c>
      <c r="D13" s="22">
        <v>0.05</v>
      </c>
      <c r="E13" s="22">
        <v>0.04</v>
      </c>
      <c r="F13" s="12">
        <v>0.06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0.06</v>
      </c>
    </row>
    <row r="14" spans="1:12" ht="28.5" outlineLevel="1" x14ac:dyDescent="0.25">
      <c r="B14" s="9" t="s">
        <v>171</v>
      </c>
      <c r="C14" s="19">
        <v>0.03</v>
      </c>
      <c r="D14" s="52">
        <v>0.01</v>
      </c>
      <c r="E14" s="19">
        <v>0.04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0.03</v>
      </c>
      <c r="L14" s="10">
        <v>0.02</v>
      </c>
    </row>
    <row r="15" spans="1:12" outlineLevel="1" x14ac:dyDescent="0.25">
      <c r="B15" s="11" t="s">
        <v>170</v>
      </c>
      <c r="C15" s="22">
        <v>0.04</v>
      </c>
      <c r="D15" s="22">
        <v>0.04</v>
      </c>
      <c r="E15" s="22">
        <v>0.03</v>
      </c>
      <c r="F15" s="12">
        <v>0.02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0.04</v>
      </c>
      <c r="L15" s="12">
        <v>0.02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297</v>
      </c>
      <c r="D17" s="25">
        <v>301</v>
      </c>
      <c r="E17" s="25">
        <v>297</v>
      </c>
      <c r="F17" s="15">
        <v>324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297</v>
      </c>
      <c r="L17" s="15">
        <v>324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4B3DE041-0CEB-4B74-A53F-8D3CAB59016E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D7FBB-A049-418F-BC18-B0F0116E4B47}">
  <sheetPr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20300</v>
      </c>
    </row>
    <row r="3" spans="1:12" ht="15.75" x14ac:dyDescent="0.25">
      <c r="B3" s="1" t="s">
        <v>178</v>
      </c>
    </row>
    <row r="4" spans="1:12" ht="25.5" outlineLevel="1" x14ac:dyDescent="0.25">
      <c r="B4" s="49" t="s">
        <v>181</v>
      </c>
      <c r="C4" s="49" t="s">
        <v>1347</v>
      </c>
      <c r="D4" s="49" t="s">
        <v>1348</v>
      </c>
      <c r="E4" s="49" t="s">
        <v>357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179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156</v>
      </c>
      <c r="C8" s="19">
        <v>0.56999999999999995</v>
      </c>
      <c r="D8" s="19">
        <v>0.52</v>
      </c>
      <c r="E8" s="19">
        <v>0.55000000000000004</v>
      </c>
      <c r="F8" s="10">
        <v>0.48</v>
      </c>
      <c r="G8" s="19" t="s">
        <v>100</v>
      </c>
      <c r="H8" s="10" t="s">
        <v>100</v>
      </c>
      <c r="I8" s="19" t="s">
        <v>100</v>
      </c>
      <c r="J8" s="10" t="s">
        <v>100</v>
      </c>
      <c r="K8" s="50">
        <v>0.56999999999999995</v>
      </c>
      <c r="L8" s="53">
        <v>0.48</v>
      </c>
    </row>
    <row r="9" spans="1:12" outlineLevel="1" x14ac:dyDescent="0.25">
      <c r="B9" s="11" t="s">
        <v>155</v>
      </c>
      <c r="C9" s="22">
        <v>0.53</v>
      </c>
      <c r="D9" s="50">
        <v>0.55000000000000004</v>
      </c>
      <c r="E9" s="22">
        <v>0.47</v>
      </c>
      <c r="F9" s="53">
        <v>0.43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0.53</v>
      </c>
      <c r="L9" s="53">
        <v>0.43</v>
      </c>
    </row>
    <row r="10" spans="1:12" outlineLevel="1" x14ac:dyDescent="0.25">
      <c r="B10" s="9" t="s">
        <v>161</v>
      </c>
      <c r="C10" s="19">
        <v>0.24</v>
      </c>
      <c r="D10" s="19">
        <v>0.17</v>
      </c>
      <c r="E10" s="19">
        <v>0.19</v>
      </c>
      <c r="F10" s="10">
        <v>0.22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0.24</v>
      </c>
      <c r="L10" s="10">
        <v>0.22</v>
      </c>
    </row>
    <row r="11" spans="1:12" outlineLevel="1" x14ac:dyDescent="0.25">
      <c r="B11" s="11" t="s">
        <v>170</v>
      </c>
      <c r="C11" s="22">
        <v>0.22</v>
      </c>
      <c r="D11" s="22">
        <v>0.16</v>
      </c>
      <c r="E11" s="22">
        <v>0.19</v>
      </c>
      <c r="F11" s="12">
        <v>0.17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0.22</v>
      </c>
      <c r="L11" s="12">
        <v>0.17</v>
      </c>
    </row>
    <row r="12" spans="1:12" outlineLevel="1" x14ac:dyDescent="0.25">
      <c r="B12" s="9" t="s">
        <v>158</v>
      </c>
      <c r="C12" s="19">
        <v>0.16</v>
      </c>
      <c r="D12" s="19">
        <v>0.13</v>
      </c>
      <c r="E12" s="50">
        <v>0.21</v>
      </c>
      <c r="F12" s="10">
        <v>0.16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0.16</v>
      </c>
      <c r="L12" s="10">
        <v>0.16</v>
      </c>
    </row>
    <row r="13" spans="1:12" ht="28.5" outlineLevel="1" x14ac:dyDescent="0.25">
      <c r="B13" s="11" t="s">
        <v>164</v>
      </c>
      <c r="C13" s="22">
        <v>0.18</v>
      </c>
      <c r="D13" s="22">
        <v>0.15</v>
      </c>
      <c r="E13" s="22">
        <v>0.13</v>
      </c>
      <c r="F13" s="12">
        <v>0.15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0.18</v>
      </c>
      <c r="L13" s="12">
        <v>0.15</v>
      </c>
    </row>
    <row r="14" spans="1:12" ht="42.75" outlineLevel="1" x14ac:dyDescent="0.25">
      <c r="B14" s="9" t="s">
        <v>157</v>
      </c>
      <c r="C14" s="52">
        <v>0.08</v>
      </c>
      <c r="D14" s="19">
        <v>0.14000000000000001</v>
      </c>
      <c r="E14" s="19">
        <v>0.14000000000000001</v>
      </c>
      <c r="F14" s="10">
        <v>0.11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0.08</v>
      </c>
      <c r="L14" s="10">
        <v>0.11</v>
      </c>
    </row>
    <row r="15" spans="1:12" outlineLevel="1" x14ac:dyDescent="0.25">
      <c r="B15" s="11" t="s">
        <v>163</v>
      </c>
      <c r="C15" s="22">
        <v>0.09</v>
      </c>
      <c r="D15" s="22">
        <v>0.11</v>
      </c>
      <c r="E15" s="22">
        <v>0.14000000000000001</v>
      </c>
      <c r="F15" s="12">
        <v>0.12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0.09</v>
      </c>
      <c r="L15" s="12">
        <v>0.12</v>
      </c>
    </row>
    <row r="16" spans="1:12" outlineLevel="1" x14ac:dyDescent="0.25">
      <c r="B16" s="9" t="s">
        <v>160</v>
      </c>
      <c r="C16" s="19">
        <v>0.11</v>
      </c>
      <c r="D16" s="19">
        <v>0.09</v>
      </c>
      <c r="E16" s="19">
        <v>0.12</v>
      </c>
      <c r="F16" s="10">
        <v>0.11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0.11</v>
      </c>
      <c r="L16" s="10">
        <v>0.11</v>
      </c>
    </row>
    <row r="17" spans="2:12" ht="28.5" outlineLevel="1" x14ac:dyDescent="0.25">
      <c r="B17" s="11" t="s">
        <v>165</v>
      </c>
      <c r="C17" s="22">
        <v>0.12</v>
      </c>
      <c r="D17" s="22">
        <v>0.11</v>
      </c>
      <c r="E17" s="22">
        <v>0.1</v>
      </c>
      <c r="F17" s="12">
        <v>0.08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0.12</v>
      </c>
      <c r="L17" s="12">
        <v>0.08</v>
      </c>
    </row>
    <row r="18" spans="2:12" outlineLevel="1" x14ac:dyDescent="0.25">
      <c r="B18" s="9" t="s">
        <v>159</v>
      </c>
      <c r="C18" s="19">
        <v>0.09</v>
      </c>
      <c r="D18" s="19">
        <v>0.1</v>
      </c>
      <c r="E18" s="50">
        <v>0.17</v>
      </c>
      <c r="F18" s="53">
        <v>0.06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0.09</v>
      </c>
      <c r="L18" s="10">
        <v>0.06</v>
      </c>
    </row>
    <row r="19" spans="2:12" outlineLevel="1" x14ac:dyDescent="0.25">
      <c r="B19" s="11" t="s">
        <v>162</v>
      </c>
      <c r="C19" s="22">
        <v>0.11</v>
      </c>
      <c r="D19" s="22">
        <v>0.06</v>
      </c>
      <c r="E19" s="22">
        <v>7.0000000000000007E-2</v>
      </c>
      <c r="F19" s="12">
        <v>0.09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0.11</v>
      </c>
      <c r="L19" s="12">
        <v>0.09</v>
      </c>
    </row>
    <row r="20" spans="2:12" outlineLevel="1" x14ac:dyDescent="0.25">
      <c r="B20" s="9" t="s">
        <v>167</v>
      </c>
      <c r="C20" s="19">
        <v>0.06</v>
      </c>
      <c r="D20" s="19">
        <v>0.06</v>
      </c>
      <c r="E20" s="19">
        <v>0.08</v>
      </c>
      <c r="F20" s="10">
        <v>0.06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0.06</v>
      </c>
      <c r="L20" s="10">
        <v>0.06</v>
      </c>
    </row>
    <row r="21" spans="2:12" ht="28.5" outlineLevel="1" x14ac:dyDescent="0.25">
      <c r="B21" s="11" t="s">
        <v>169</v>
      </c>
      <c r="C21" s="22">
        <v>0.06</v>
      </c>
      <c r="D21" s="22">
        <v>0.04</v>
      </c>
      <c r="E21" s="22">
        <v>0.06</v>
      </c>
      <c r="F21" s="12">
        <v>0.03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>
        <v>0.06</v>
      </c>
      <c r="L21" s="12">
        <v>0.03</v>
      </c>
    </row>
    <row r="22" spans="2:12" outlineLevel="1" x14ac:dyDescent="0.25">
      <c r="B22" s="9" t="s">
        <v>168</v>
      </c>
      <c r="C22" s="19">
        <v>0.04</v>
      </c>
      <c r="D22" s="19">
        <v>0.05</v>
      </c>
      <c r="E22" s="19">
        <v>0.05</v>
      </c>
      <c r="F22" s="10">
        <v>0.03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>
        <v>0.04</v>
      </c>
      <c r="L22" s="10">
        <v>0.03</v>
      </c>
    </row>
    <row r="23" spans="2:12" outlineLevel="1" x14ac:dyDescent="0.25">
      <c r="B23" s="11" t="s">
        <v>166</v>
      </c>
      <c r="C23" s="22">
        <v>0.02</v>
      </c>
      <c r="D23" s="22">
        <v>0.03</v>
      </c>
      <c r="E23" s="22">
        <v>0.05</v>
      </c>
      <c r="F23" s="12">
        <v>0.04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>
        <v>0.02</v>
      </c>
      <c r="L23" s="12">
        <v>0.04</v>
      </c>
    </row>
    <row r="24" spans="2:12" outlineLevel="1" x14ac:dyDescent="0.25">
      <c r="B24" s="9" t="s">
        <v>172</v>
      </c>
      <c r="C24" s="19">
        <v>0.02</v>
      </c>
      <c r="D24" s="19">
        <v>0.02</v>
      </c>
      <c r="E24" s="52">
        <v>0.01</v>
      </c>
      <c r="F24" s="10">
        <v>0.04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0.02</v>
      </c>
      <c r="L24" s="10">
        <v>0.04</v>
      </c>
    </row>
    <row r="25" spans="2:12" ht="28.5" outlineLevel="1" x14ac:dyDescent="0.25">
      <c r="B25" s="11" t="s">
        <v>171</v>
      </c>
      <c r="C25" s="22">
        <v>0.02</v>
      </c>
      <c r="D25" s="22">
        <v>0.02</v>
      </c>
      <c r="E25" s="22">
        <v>0.02</v>
      </c>
      <c r="F25" s="12">
        <v>0.02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0.02</v>
      </c>
      <c r="L25" s="12">
        <v>0.02</v>
      </c>
    </row>
    <row r="26" spans="2:12" ht="28.5" outlineLevel="1" x14ac:dyDescent="0.25">
      <c r="B26" s="9" t="s">
        <v>164</v>
      </c>
      <c r="C26" s="52" t="s">
        <v>100</v>
      </c>
      <c r="D26" s="52">
        <v>0.08</v>
      </c>
      <c r="E26" s="50">
        <v>0.16</v>
      </c>
      <c r="F26" s="51">
        <v>0.18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52" t="s">
        <v>100</v>
      </c>
      <c r="L26" s="51">
        <v>0.18</v>
      </c>
    </row>
    <row r="27" spans="2:12" outlineLevel="1" x14ac:dyDescent="0.25">
      <c r="B27" s="11" t="s">
        <v>173</v>
      </c>
      <c r="C27" s="22">
        <v>0.02</v>
      </c>
      <c r="D27" s="22">
        <v>0.02</v>
      </c>
      <c r="E27" s="22">
        <v>0.03</v>
      </c>
      <c r="F27" s="12">
        <v>0.01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0.02</v>
      </c>
      <c r="L27" s="12">
        <v>0.01</v>
      </c>
    </row>
    <row r="28" spans="2:12" outlineLevel="1" x14ac:dyDescent="0.25">
      <c r="B28" s="13" t="s">
        <v>10</v>
      </c>
      <c r="C28" s="24">
        <v>1</v>
      </c>
      <c r="D28" s="24">
        <v>1</v>
      </c>
      <c r="E28" s="24">
        <v>1</v>
      </c>
      <c r="F28" s="14">
        <v>1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>
        <v>1</v>
      </c>
      <c r="L28" s="14">
        <v>1</v>
      </c>
    </row>
    <row r="29" spans="2:12" outlineLevel="1" x14ac:dyDescent="0.25">
      <c r="B29" s="13" t="s">
        <v>11</v>
      </c>
      <c r="C29" s="25">
        <v>262</v>
      </c>
      <c r="D29" s="25">
        <v>262</v>
      </c>
      <c r="E29" s="25">
        <v>264</v>
      </c>
      <c r="F29" s="15">
        <v>282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>
        <v>262</v>
      </c>
      <c r="L29" s="15">
        <v>282</v>
      </c>
    </row>
    <row r="30" spans="2:1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E425EB75-22BC-402C-85CF-B4DAFA91ABC8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841B-2604-4C81-B259-15E8C998DB64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180</v>
      </c>
    </row>
    <row r="4" spans="1:12" ht="25.5" outlineLevel="1" x14ac:dyDescent="0.25">
      <c r="B4" s="49" t="s">
        <v>181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181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0.53</v>
      </c>
      <c r="D8" s="50">
        <v>0.55000000000000004</v>
      </c>
      <c r="E8" s="19">
        <v>0.47</v>
      </c>
      <c r="F8" s="53">
        <v>0.43</v>
      </c>
      <c r="G8" s="19" t="s">
        <v>100</v>
      </c>
      <c r="H8" s="10" t="s">
        <v>100</v>
      </c>
      <c r="I8" s="19" t="s">
        <v>100</v>
      </c>
      <c r="J8" s="10" t="s">
        <v>100</v>
      </c>
      <c r="K8" s="50">
        <v>0.53</v>
      </c>
      <c r="L8" s="53">
        <v>0.43</v>
      </c>
    </row>
    <row r="9" spans="1:12" outlineLevel="1" x14ac:dyDescent="0.25">
      <c r="B9" s="11" t="s">
        <v>156</v>
      </c>
      <c r="C9" s="22">
        <v>0.56999999999999995</v>
      </c>
      <c r="D9" s="22">
        <v>0.52</v>
      </c>
      <c r="E9" s="22">
        <v>0.55000000000000004</v>
      </c>
      <c r="F9" s="12">
        <v>0.48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0.56999999999999995</v>
      </c>
      <c r="L9" s="53">
        <v>0.48</v>
      </c>
    </row>
    <row r="10" spans="1:12" outlineLevel="1" x14ac:dyDescent="0.25">
      <c r="B10" s="9" t="s">
        <v>159</v>
      </c>
      <c r="C10" s="19">
        <v>0.09</v>
      </c>
      <c r="D10" s="19">
        <v>0.1</v>
      </c>
      <c r="E10" s="50">
        <v>0.17</v>
      </c>
      <c r="F10" s="53">
        <v>0.06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0.09</v>
      </c>
      <c r="L10" s="10">
        <v>0.06</v>
      </c>
    </row>
    <row r="11" spans="1:12" ht="42.75" outlineLevel="1" x14ac:dyDescent="0.25">
      <c r="B11" s="11" t="s">
        <v>157</v>
      </c>
      <c r="C11" s="52">
        <v>0.08</v>
      </c>
      <c r="D11" s="22">
        <v>0.14000000000000001</v>
      </c>
      <c r="E11" s="22">
        <v>0.14000000000000001</v>
      </c>
      <c r="F11" s="12">
        <v>0.11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0.08</v>
      </c>
      <c r="L11" s="12">
        <v>0.11</v>
      </c>
    </row>
    <row r="12" spans="1:12" outlineLevel="1" x14ac:dyDescent="0.25">
      <c r="B12" s="9" t="s">
        <v>160</v>
      </c>
      <c r="C12" s="19">
        <v>0.11</v>
      </c>
      <c r="D12" s="19">
        <v>0.09</v>
      </c>
      <c r="E12" s="19">
        <v>0.12</v>
      </c>
      <c r="F12" s="10">
        <v>0.11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0.11</v>
      </c>
      <c r="L12" s="10">
        <v>0.11</v>
      </c>
    </row>
    <row r="13" spans="1:12" outlineLevel="1" x14ac:dyDescent="0.25">
      <c r="B13" s="11" t="s">
        <v>161</v>
      </c>
      <c r="C13" s="22">
        <v>0.24</v>
      </c>
      <c r="D13" s="22">
        <v>0.17</v>
      </c>
      <c r="E13" s="22">
        <v>0.19</v>
      </c>
      <c r="F13" s="12">
        <v>0.22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0.24</v>
      </c>
      <c r="L13" s="12">
        <v>0.22</v>
      </c>
    </row>
    <row r="14" spans="1:12" outlineLevel="1" x14ac:dyDescent="0.25">
      <c r="B14" s="9" t="s">
        <v>158</v>
      </c>
      <c r="C14" s="19">
        <v>0.16</v>
      </c>
      <c r="D14" s="19">
        <v>0.13</v>
      </c>
      <c r="E14" s="50">
        <v>0.21</v>
      </c>
      <c r="F14" s="10">
        <v>0.16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0.16</v>
      </c>
      <c r="L14" s="10">
        <v>0.16</v>
      </c>
    </row>
    <row r="15" spans="1:12" outlineLevel="1" x14ac:dyDescent="0.25">
      <c r="B15" s="11" t="s">
        <v>163</v>
      </c>
      <c r="C15" s="22">
        <v>0.09</v>
      </c>
      <c r="D15" s="22">
        <v>0.11</v>
      </c>
      <c r="E15" s="22">
        <v>0.14000000000000001</v>
      </c>
      <c r="F15" s="12">
        <v>0.12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0.09</v>
      </c>
      <c r="L15" s="12">
        <v>0.12</v>
      </c>
    </row>
    <row r="16" spans="1:12" ht="28.5" outlineLevel="1" x14ac:dyDescent="0.25">
      <c r="B16" s="9" t="s">
        <v>164</v>
      </c>
      <c r="C16" s="19">
        <v>0.18</v>
      </c>
      <c r="D16" s="19">
        <v>0.15</v>
      </c>
      <c r="E16" s="19">
        <v>0.13</v>
      </c>
      <c r="F16" s="10">
        <v>0.15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0.18</v>
      </c>
      <c r="L16" s="10">
        <v>0.15</v>
      </c>
    </row>
    <row r="17" spans="2:12" outlineLevel="1" x14ac:dyDescent="0.25">
      <c r="B17" s="13" t="s">
        <v>10</v>
      </c>
      <c r="C17" s="24">
        <v>1</v>
      </c>
      <c r="D17" s="24">
        <v>1</v>
      </c>
      <c r="E17" s="24">
        <v>1</v>
      </c>
      <c r="F17" s="14">
        <v>1</v>
      </c>
      <c r="G17" s="24" t="s">
        <v>100</v>
      </c>
      <c r="H17" s="14" t="s">
        <v>100</v>
      </c>
      <c r="I17" s="24" t="s">
        <v>100</v>
      </c>
      <c r="J17" s="14" t="s">
        <v>100</v>
      </c>
      <c r="K17" s="24">
        <v>1</v>
      </c>
      <c r="L17" s="14">
        <v>1</v>
      </c>
    </row>
    <row r="18" spans="2:12" outlineLevel="1" x14ac:dyDescent="0.25">
      <c r="B18" s="13" t="s">
        <v>11</v>
      </c>
      <c r="C18" s="25">
        <v>262</v>
      </c>
      <c r="D18" s="25">
        <v>262</v>
      </c>
      <c r="E18" s="25">
        <v>264</v>
      </c>
      <c r="F18" s="15">
        <v>282</v>
      </c>
      <c r="G18" s="25" t="s">
        <v>100</v>
      </c>
      <c r="H18" s="15" t="s">
        <v>100</v>
      </c>
      <c r="I18" s="25" t="s">
        <v>100</v>
      </c>
      <c r="J18" s="15" t="s">
        <v>100</v>
      </c>
      <c r="K18" s="25">
        <v>262</v>
      </c>
      <c r="L18" s="15">
        <v>282</v>
      </c>
    </row>
    <row r="19" spans="2:12" outlineLevel="1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C2CF6B87-1F1F-4ADE-8842-957223C39A63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DC58-F698-403C-928F-A4F96E4DE78E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182</v>
      </c>
    </row>
    <row r="4" spans="1:12" ht="25.5" outlineLevel="1" x14ac:dyDescent="0.25">
      <c r="B4" s="49" t="s">
        <v>181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181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0.02</v>
      </c>
      <c r="D8" s="19">
        <v>0.03</v>
      </c>
      <c r="E8" s="19">
        <v>0.05</v>
      </c>
      <c r="F8" s="10">
        <v>0.04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0.02</v>
      </c>
      <c r="L8" s="10">
        <v>0.04</v>
      </c>
    </row>
    <row r="9" spans="1:12" outlineLevel="1" x14ac:dyDescent="0.25">
      <c r="B9" s="11" t="s">
        <v>162</v>
      </c>
      <c r="C9" s="22">
        <v>0.11</v>
      </c>
      <c r="D9" s="22">
        <v>0.06</v>
      </c>
      <c r="E9" s="22">
        <v>7.0000000000000007E-2</v>
      </c>
      <c r="F9" s="12">
        <v>0.09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0.11</v>
      </c>
      <c r="L9" s="12">
        <v>0.09</v>
      </c>
    </row>
    <row r="10" spans="1:12" ht="28.5" outlineLevel="1" x14ac:dyDescent="0.25">
      <c r="B10" s="9" t="s">
        <v>165</v>
      </c>
      <c r="C10" s="19">
        <v>0.12</v>
      </c>
      <c r="D10" s="19">
        <v>0.11</v>
      </c>
      <c r="E10" s="19">
        <v>0.1</v>
      </c>
      <c r="F10" s="10">
        <v>0.08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0.12</v>
      </c>
      <c r="L10" s="10">
        <v>0.08</v>
      </c>
    </row>
    <row r="11" spans="1:12" outlineLevel="1" x14ac:dyDescent="0.25">
      <c r="B11" s="11" t="s">
        <v>168</v>
      </c>
      <c r="C11" s="22">
        <v>0.04</v>
      </c>
      <c r="D11" s="22">
        <v>0.05</v>
      </c>
      <c r="E11" s="22">
        <v>0.05</v>
      </c>
      <c r="F11" s="12">
        <v>0.03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0.04</v>
      </c>
      <c r="L11" s="12">
        <v>0.03</v>
      </c>
    </row>
    <row r="12" spans="1:12" ht="28.5" outlineLevel="1" x14ac:dyDescent="0.25">
      <c r="B12" s="9" t="s">
        <v>169</v>
      </c>
      <c r="C12" s="19">
        <v>0.06</v>
      </c>
      <c r="D12" s="19">
        <v>0.04</v>
      </c>
      <c r="E12" s="19">
        <v>0.06</v>
      </c>
      <c r="F12" s="10">
        <v>0.03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0.06</v>
      </c>
      <c r="L12" s="10">
        <v>0.03</v>
      </c>
    </row>
    <row r="13" spans="1:12" outlineLevel="1" x14ac:dyDescent="0.25">
      <c r="B13" s="11" t="s">
        <v>167</v>
      </c>
      <c r="C13" s="22">
        <v>0.06</v>
      </c>
      <c r="D13" s="22">
        <v>0.06</v>
      </c>
      <c r="E13" s="22">
        <v>0.08</v>
      </c>
      <c r="F13" s="12">
        <v>0.06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0.06</v>
      </c>
    </row>
    <row r="14" spans="1:12" ht="28.5" outlineLevel="1" x14ac:dyDescent="0.25">
      <c r="B14" s="9" t="s">
        <v>171</v>
      </c>
      <c r="C14" s="19">
        <v>0.02</v>
      </c>
      <c r="D14" s="19">
        <v>0.02</v>
      </c>
      <c r="E14" s="19">
        <v>0.02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0.02</v>
      </c>
    </row>
    <row r="15" spans="1:12" outlineLevel="1" x14ac:dyDescent="0.25">
      <c r="B15" s="11" t="s">
        <v>170</v>
      </c>
      <c r="C15" s="22">
        <v>0.22</v>
      </c>
      <c r="D15" s="22">
        <v>0.16</v>
      </c>
      <c r="E15" s="22">
        <v>0.19</v>
      </c>
      <c r="F15" s="12">
        <v>0.17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0.22</v>
      </c>
      <c r="L15" s="12">
        <v>0.17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262</v>
      </c>
      <c r="D17" s="25">
        <v>262</v>
      </c>
      <c r="E17" s="25">
        <v>264</v>
      </c>
      <c r="F17" s="15">
        <v>282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262</v>
      </c>
      <c r="L17" s="15">
        <v>282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399576BF-7BA0-4457-87AF-C5483AF3027D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37726-389E-40C2-8D81-812545121150}">
  <sheetPr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40300</v>
      </c>
    </row>
    <row r="3" spans="1:12" ht="15.75" x14ac:dyDescent="0.25">
      <c r="B3" s="1" t="s">
        <v>183</v>
      </c>
    </row>
    <row r="4" spans="1:12" ht="25.5" outlineLevel="1" x14ac:dyDescent="0.25">
      <c r="B4" s="49" t="s">
        <v>186</v>
      </c>
      <c r="C4" s="49" t="s">
        <v>1347</v>
      </c>
      <c r="D4" s="49" t="s">
        <v>1348</v>
      </c>
      <c r="E4" s="49" t="s">
        <v>359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184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0.54</v>
      </c>
      <c r="D8" s="19">
        <v>0.56000000000000005</v>
      </c>
      <c r="E8" s="19">
        <v>0.54</v>
      </c>
      <c r="F8" s="10">
        <v>0.5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0.54</v>
      </c>
      <c r="L8" s="10">
        <v>0.5</v>
      </c>
    </row>
    <row r="9" spans="1:12" outlineLevel="1" x14ac:dyDescent="0.25">
      <c r="B9" s="11" t="s">
        <v>156</v>
      </c>
      <c r="C9" s="22">
        <v>0.5</v>
      </c>
      <c r="D9" s="22">
        <v>0.51</v>
      </c>
      <c r="E9" s="22">
        <v>0.53</v>
      </c>
      <c r="F9" s="12">
        <v>0.53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</v>
      </c>
      <c r="L9" s="12">
        <v>0.53</v>
      </c>
    </row>
    <row r="10" spans="1:12" ht="42.75" outlineLevel="1" x14ac:dyDescent="0.25">
      <c r="B10" s="9" t="s">
        <v>157</v>
      </c>
      <c r="C10" s="19">
        <v>0.19</v>
      </c>
      <c r="D10" s="19">
        <v>0.17</v>
      </c>
      <c r="E10" s="19">
        <v>0.21</v>
      </c>
      <c r="F10" s="10">
        <v>0.23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0.19</v>
      </c>
      <c r="L10" s="10">
        <v>0.23</v>
      </c>
    </row>
    <row r="11" spans="1:12" outlineLevel="1" x14ac:dyDescent="0.25">
      <c r="B11" s="11" t="s">
        <v>160</v>
      </c>
      <c r="C11" s="52">
        <v>0.15</v>
      </c>
      <c r="D11" s="22">
        <v>0.18</v>
      </c>
      <c r="E11" s="50">
        <v>0.24</v>
      </c>
      <c r="F11" s="12">
        <v>0.21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52">
        <v>0.15</v>
      </c>
      <c r="L11" s="51">
        <v>0.21</v>
      </c>
    </row>
    <row r="12" spans="1:12" outlineLevel="1" x14ac:dyDescent="0.25">
      <c r="B12" s="9" t="s">
        <v>158</v>
      </c>
      <c r="C12" s="19">
        <v>0.18</v>
      </c>
      <c r="D12" s="19">
        <v>0.21</v>
      </c>
      <c r="E12" s="19">
        <v>0.21</v>
      </c>
      <c r="F12" s="10">
        <v>0.18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0.18</v>
      </c>
      <c r="L12" s="10">
        <v>0.18</v>
      </c>
    </row>
    <row r="13" spans="1:12" outlineLevel="1" x14ac:dyDescent="0.25">
      <c r="B13" s="11" t="s">
        <v>161</v>
      </c>
      <c r="C13" s="52">
        <v>0.15</v>
      </c>
      <c r="D13" s="22">
        <v>0.19</v>
      </c>
      <c r="E13" s="22">
        <v>0.2</v>
      </c>
      <c r="F13" s="12">
        <v>0.2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0.15</v>
      </c>
      <c r="L13" s="12">
        <v>0.2</v>
      </c>
    </row>
    <row r="14" spans="1:12" outlineLevel="1" x14ac:dyDescent="0.25">
      <c r="B14" s="9" t="s">
        <v>163</v>
      </c>
      <c r="C14" s="19">
        <v>0.16</v>
      </c>
      <c r="D14" s="19">
        <v>0.15</v>
      </c>
      <c r="E14" s="19">
        <v>0.19</v>
      </c>
      <c r="F14" s="10">
        <v>0.21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0.16</v>
      </c>
      <c r="L14" s="10">
        <v>0.21</v>
      </c>
    </row>
    <row r="15" spans="1:12" outlineLevel="1" x14ac:dyDescent="0.25">
      <c r="B15" s="11" t="s">
        <v>159</v>
      </c>
      <c r="C15" s="22">
        <v>0.12</v>
      </c>
      <c r="D15" s="22">
        <v>0.16</v>
      </c>
      <c r="E15" s="22">
        <v>0.16</v>
      </c>
      <c r="F15" s="12">
        <v>0.16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0.12</v>
      </c>
      <c r="L15" s="12">
        <v>0.16</v>
      </c>
    </row>
    <row r="16" spans="1:12" ht="28.5" outlineLevel="1" x14ac:dyDescent="0.25">
      <c r="B16" s="9" t="s">
        <v>165</v>
      </c>
      <c r="C16" s="19">
        <v>0.13</v>
      </c>
      <c r="D16" s="19">
        <v>0.13</v>
      </c>
      <c r="E16" s="19">
        <v>0.13</v>
      </c>
      <c r="F16" s="10">
        <v>0.15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0.13</v>
      </c>
      <c r="L16" s="10">
        <v>0.15</v>
      </c>
    </row>
    <row r="17" spans="2:12" ht="28.5" outlineLevel="1" x14ac:dyDescent="0.25">
      <c r="B17" s="11" t="s">
        <v>164</v>
      </c>
      <c r="C17" s="22">
        <v>0.09</v>
      </c>
      <c r="D17" s="22">
        <v>0.12</v>
      </c>
      <c r="E17" s="22">
        <v>0.13</v>
      </c>
      <c r="F17" s="12">
        <v>0.15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52">
        <v>0.09</v>
      </c>
      <c r="L17" s="51">
        <v>0.15</v>
      </c>
    </row>
    <row r="18" spans="2:12" outlineLevel="1" x14ac:dyDescent="0.25">
      <c r="B18" s="9" t="s">
        <v>162</v>
      </c>
      <c r="C18" s="19">
        <v>0.08</v>
      </c>
      <c r="D18" s="19">
        <v>0.11</v>
      </c>
      <c r="E18" s="19">
        <v>0.08</v>
      </c>
      <c r="F18" s="10">
        <v>0.11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0.08</v>
      </c>
      <c r="L18" s="10">
        <v>0.11</v>
      </c>
    </row>
    <row r="19" spans="2:12" outlineLevel="1" x14ac:dyDescent="0.25">
      <c r="B19" s="11" t="s">
        <v>167</v>
      </c>
      <c r="C19" s="22">
        <v>0.09</v>
      </c>
      <c r="D19" s="22">
        <v>0.08</v>
      </c>
      <c r="E19" s="22">
        <v>0.09</v>
      </c>
      <c r="F19" s="12">
        <v>0.08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0.09</v>
      </c>
      <c r="L19" s="12">
        <v>0.08</v>
      </c>
    </row>
    <row r="20" spans="2:12" ht="28.5" outlineLevel="1" x14ac:dyDescent="0.25">
      <c r="B20" s="9" t="s">
        <v>169</v>
      </c>
      <c r="C20" s="19">
        <v>0.06</v>
      </c>
      <c r="D20" s="19">
        <v>0.04</v>
      </c>
      <c r="E20" s="19">
        <v>7.0000000000000007E-2</v>
      </c>
      <c r="F20" s="10">
        <v>0.05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0.06</v>
      </c>
      <c r="L20" s="10">
        <v>0.05</v>
      </c>
    </row>
    <row r="21" spans="2:12" outlineLevel="1" x14ac:dyDescent="0.25">
      <c r="B21" s="11" t="s">
        <v>166</v>
      </c>
      <c r="C21" s="22">
        <v>0.04</v>
      </c>
      <c r="D21" s="22">
        <v>0.04</v>
      </c>
      <c r="E21" s="22">
        <v>0.04</v>
      </c>
      <c r="F21" s="12">
        <v>0.05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>
        <v>0.04</v>
      </c>
      <c r="L21" s="12">
        <v>0.05</v>
      </c>
    </row>
    <row r="22" spans="2:12" outlineLevel="1" x14ac:dyDescent="0.25">
      <c r="B22" s="9" t="s">
        <v>168</v>
      </c>
      <c r="C22" s="19">
        <v>0.04</v>
      </c>
      <c r="D22" s="52">
        <v>0.02</v>
      </c>
      <c r="E22" s="19">
        <v>0.05</v>
      </c>
      <c r="F22" s="10">
        <v>0.04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>
        <v>0.04</v>
      </c>
      <c r="L22" s="10">
        <v>0.04</v>
      </c>
    </row>
    <row r="23" spans="2:12" outlineLevel="1" x14ac:dyDescent="0.25">
      <c r="B23" s="11" t="s">
        <v>170</v>
      </c>
      <c r="C23" s="22">
        <v>0.05</v>
      </c>
      <c r="D23" s="22">
        <v>0.04</v>
      </c>
      <c r="E23" s="22">
        <v>0.04</v>
      </c>
      <c r="F23" s="12">
        <v>0.03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>
        <v>0.05</v>
      </c>
      <c r="L23" s="12">
        <v>0.03</v>
      </c>
    </row>
    <row r="24" spans="2:12" ht="28.5" outlineLevel="1" x14ac:dyDescent="0.25">
      <c r="B24" s="9" t="s">
        <v>171</v>
      </c>
      <c r="C24" s="19">
        <v>0.05</v>
      </c>
      <c r="D24" s="52">
        <v>0.01</v>
      </c>
      <c r="E24" s="19">
        <v>0.03</v>
      </c>
      <c r="F24" s="10">
        <v>0.04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0.05</v>
      </c>
      <c r="L24" s="10">
        <v>0.04</v>
      </c>
    </row>
    <row r="25" spans="2:12" outlineLevel="1" x14ac:dyDescent="0.25">
      <c r="B25" s="11" t="s">
        <v>172</v>
      </c>
      <c r="C25" s="52" t="s">
        <v>100</v>
      </c>
      <c r="D25" s="22">
        <v>0.01</v>
      </c>
      <c r="E25" s="22">
        <v>0</v>
      </c>
      <c r="F25" s="12">
        <v>0.01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 t="s">
        <v>100</v>
      </c>
      <c r="L25" s="12">
        <v>0.01</v>
      </c>
    </row>
    <row r="26" spans="2:12" ht="28.5" outlineLevel="1" x14ac:dyDescent="0.25">
      <c r="B26" s="9" t="s">
        <v>164</v>
      </c>
      <c r="C26" s="52" t="s">
        <v>100</v>
      </c>
      <c r="D26" s="52">
        <v>0.04</v>
      </c>
      <c r="E26" s="50">
        <v>0.13</v>
      </c>
      <c r="F26" s="51">
        <v>0.13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52" t="s">
        <v>100</v>
      </c>
      <c r="L26" s="51">
        <v>0.13</v>
      </c>
    </row>
    <row r="27" spans="2:12" outlineLevel="1" x14ac:dyDescent="0.25">
      <c r="B27" s="11" t="s">
        <v>173</v>
      </c>
      <c r="C27" s="22">
        <v>0.03</v>
      </c>
      <c r="D27" s="22">
        <v>0.02</v>
      </c>
      <c r="E27" s="52">
        <v>0.01</v>
      </c>
      <c r="F27" s="12">
        <v>0.03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0.03</v>
      </c>
      <c r="L27" s="12">
        <v>0.03</v>
      </c>
    </row>
    <row r="28" spans="2:12" outlineLevel="1" x14ac:dyDescent="0.25">
      <c r="B28" s="13" t="s">
        <v>10</v>
      </c>
      <c r="C28" s="24">
        <v>1</v>
      </c>
      <c r="D28" s="24">
        <v>1</v>
      </c>
      <c r="E28" s="24">
        <v>1</v>
      </c>
      <c r="F28" s="14">
        <v>1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>
        <v>1</v>
      </c>
      <c r="L28" s="14">
        <v>1</v>
      </c>
    </row>
    <row r="29" spans="2:12" outlineLevel="1" x14ac:dyDescent="0.25">
      <c r="B29" s="13" t="s">
        <v>11</v>
      </c>
      <c r="C29" s="25">
        <v>266</v>
      </c>
      <c r="D29" s="25">
        <v>301</v>
      </c>
      <c r="E29" s="25">
        <v>296</v>
      </c>
      <c r="F29" s="15">
        <v>319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>
        <v>266</v>
      </c>
      <c r="L29" s="15">
        <v>319</v>
      </c>
    </row>
    <row r="30" spans="2:1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525F7D1E-EBA0-4FB3-8FBB-A26AAA7746DF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5FBC-0B16-4914-83B9-A179FC03A863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185</v>
      </c>
    </row>
    <row r="4" spans="1:12" ht="25.5" outlineLevel="1" x14ac:dyDescent="0.25">
      <c r="B4" s="49" t="s">
        <v>186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186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0.54</v>
      </c>
      <c r="D8" s="19">
        <v>0.56000000000000005</v>
      </c>
      <c r="E8" s="19">
        <v>0.54</v>
      </c>
      <c r="F8" s="10">
        <v>0.5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0.54</v>
      </c>
      <c r="L8" s="10">
        <v>0.5</v>
      </c>
    </row>
    <row r="9" spans="1:12" outlineLevel="1" x14ac:dyDescent="0.25">
      <c r="B9" s="11" t="s">
        <v>156</v>
      </c>
      <c r="C9" s="22">
        <v>0.5</v>
      </c>
      <c r="D9" s="22">
        <v>0.51</v>
      </c>
      <c r="E9" s="22">
        <v>0.53</v>
      </c>
      <c r="F9" s="12">
        <v>0.53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</v>
      </c>
      <c r="L9" s="12">
        <v>0.53</v>
      </c>
    </row>
    <row r="10" spans="1:12" outlineLevel="1" x14ac:dyDescent="0.25">
      <c r="B10" s="9" t="s">
        <v>159</v>
      </c>
      <c r="C10" s="19">
        <v>0.12</v>
      </c>
      <c r="D10" s="19">
        <v>0.16</v>
      </c>
      <c r="E10" s="19">
        <v>0.16</v>
      </c>
      <c r="F10" s="10">
        <v>0.16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0.12</v>
      </c>
      <c r="L10" s="10">
        <v>0.16</v>
      </c>
    </row>
    <row r="11" spans="1:12" ht="42.75" outlineLevel="1" x14ac:dyDescent="0.25">
      <c r="B11" s="11" t="s">
        <v>157</v>
      </c>
      <c r="C11" s="22">
        <v>0.19</v>
      </c>
      <c r="D11" s="22">
        <v>0.17</v>
      </c>
      <c r="E11" s="22">
        <v>0.21</v>
      </c>
      <c r="F11" s="12">
        <v>0.23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0.19</v>
      </c>
      <c r="L11" s="12">
        <v>0.23</v>
      </c>
    </row>
    <row r="12" spans="1:12" outlineLevel="1" x14ac:dyDescent="0.25">
      <c r="B12" s="9" t="s">
        <v>160</v>
      </c>
      <c r="C12" s="52">
        <v>0.15</v>
      </c>
      <c r="D12" s="19">
        <v>0.18</v>
      </c>
      <c r="E12" s="50">
        <v>0.24</v>
      </c>
      <c r="F12" s="10">
        <v>0.21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0.15</v>
      </c>
      <c r="L12" s="51">
        <v>0.21</v>
      </c>
    </row>
    <row r="13" spans="1:12" outlineLevel="1" x14ac:dyDescent="0.25">
      <c r="B13" s="11" t="s">
        <v>161</v>
      </c>
      <c r="C13" s="52">
        <v>0.15</v>
      </c>
      <c r="D13" s="22">
        <v>0.19</v>
      </c>
      <c r="E13" s="22">
        <v>0.2</v>
      </c>
      <c r="F13" s="12">
        <v>0.2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0.15</v>
      </c>
      <c r="L13" s="12">
        <v>0.2</v>
      </c>
    </row>
    <row r="14" spans="1:12" outlineLevel="1" x14ac:dyDescent="0.25">
      <c r="B14" s="9" t="s">
        <v>158</v>
      </c>
      <c r="C14" s="19">
        <v>0.18</v>
      </c>
      <c r="D14" s="19">
        <v>0.21</v>
      </c>
      <c r="E14" s="19">
        <v>0.21</v>
      </c>
      <c r="F14" s="10">
        <v>0.18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0.18</v>
      </c>
      <c r="L14" s="10">
        <v>0.18</v>
      </c>
    </row>
    <row r="15" spans="1:12" outlineLevel="1" x14ac:dyDescent="0.25">
      <c r="B15" s="11" t="s">
        <v>163</v>
      </c>
      <c r="C15" s="22">
        <v>0.16</v>
      </c>
      <c r="D15" s="22">
        <v>0.15</v>
      </c>
      <c r="E15" s="22">
        <v>0.19</v>
      </c>
      <c r="F15" s="12">
        <v>0.21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0.16</v>
      </c>
      <c r="L15" s="12">
        <v>0.21</v>
      </c>
    </row>
    <row r="16" spans="1:12" ht="28.5" outlineLevel="1" x14ac:dyDescent="0.25">
      <c r="B16" s="9" t="s">
        <v>164</v>
      </c>
      <c r="C16" s="19">
        <v>0.09</v>
      </c>
      <c r="D16" s="19">
        <v>0.12</v>
      </c>
      <c r="E16" s="19">
        <v>0.13</v>
      </c>
      <c r="F16" s="10">
        <v>0.15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52">
        <v>0.09</v>
      </c>
      <c r="L16" s="51">
        <v>0.15</v>
      </c>
    </row>
    <row r="17" spans="2:12" outlineLevel="1" x14ac:dyDescent="0.25">
      <c r="B17" s="13" t="s">
        <v>10</v>
      </c>
      <c r="C17" s="24">
        <v>1</v>
      </c>
      <c r="D17" s="24">
        <v>1</v>
      </c>
      <c r="E17" s="24">
        <v>1</v>
      </c>
      <c r="F17" s="14">
        <v>1</v>
      </c>
      <c r="G17" s="24" t="s">
        <v>100</v>
      </c>
      <c r="H17" s="14" t="s">
        <v>100</v>
      </c>
      <c r="I17" s="24" t="s">
        <v>100</v>
      </c>
      <c r="J17" s="14" t="s">
        <v>100</v>
      </c>
      <c r="K17" s="24">
        <v>1</v>
      </c>
      <c r="L17" s="14">
        <v>1</v>
      </c>
    </row>
    <row r="18" spans="2:12" outlineLevel="1" x14ac:dyDescent="0.25">
      <c r="B18" s="13" t="s">
        <v>11</v>
      </c>
      <c r="C18" s="25">
        <v>266</v>
      </c>
      <c r="D18" s="25">
        <v>301</v>
      </c>
      <c r="E18" s="25">
        <v>296</v>
      </c>
      <c r="F18" s="15">
        <v>319</v>
      </c>
      <c r="G18" s="25" t="s">
        <v>100</v>
      </c>
      <c r="H18" s="15" t="s">
        <v>100</v>
      </c>
      <c r="I18" s="25" t="s">
        <v>100</v>
      </c>
      <c r="J18" s="15" t="s">
        <v>100</v>
      </c>
      <c r="K18" s="25">
        <v>266</v>
      </c>
      <c r="L18" s="15">
        <v>319</v>
      </c>
    </row>
    <row r="19" spans="2:12" outlineLevel="1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BEFD4C56-8781-4587-9BCA-D921E2D50A20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6FA2-8F80-4BA2-BE08-93E6EC9BBB1A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187</v>
      </c>
    </row>
    <row r="4" spans="1:12" ht="25.5" outlineLevel="1" x14ac:dyDescent="0.25">
      <c r="B4" s="49" t="s">
        <v>186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186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0.04</v>
      </c>
      <c r="D8" s="19">
        <v>0.04</v>
      </c>
      <c r="E8" s="19">
        <v>0.04</v>
      </c>
      <c r="F8" s="10">
        <v>0.05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0.04</v>
      </c>
      <c r="L8" s="10">
        <v>0.05</v>
      </c>
    </row>
    <row r="9" spans="1:12" outlineLevel="1" x14ac:dyDescent="0.25">
      <c r="B9" s="11" t="s">
        <v>162</v>
      </c>
      <c r="C9" s="22">
        <v>0.08</v>
      </c>
      <c r="D9" s="22">
        <v>0.11</v>
      </c>
      <c r="E9" s="22">
        <v>0.08</v>
      </c>
      <c r="F9" s="12">
        <v>0.11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0.08</v>
      </c>
      <c r="L9" s="12">
        <v>0.11</v>
      </c>
    </row>
    <row r="10" spans="1:12" ht="28.5" outlineLevel="1" x14ac:dyDescent="0.25">
      <c r="B10" s="9" t="s">
        <v>165</v>
      </c>
      <c r="C10" s="19">
        <v>0.13</v>
      </c>
      <c r="D10" s="19">
        <v>0.13</v>
      </c>
      <c r="E10" s="19">
        <v>0.13</v>
      </c>
      <c r="F10" s="10">
        <v>0.15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0.13</v>
      </c>
      <c r="L10" s="10">
        <v>0.15</v>
      </c>
    </row>
    <row r="11" spans="1:12" outlineLevel="1" x14ac:dyDescent="0.25">
      <c r="B11" s="11" t="s">
        <v>168</v>
      </c>
      <c r="C11" s="22">
        <v>0.04</v>
      </c>
      <c r="D11" s="52">
        <v>0.02</v>
      </c>
      <c r="E11" s="22">
        <v>0.05</v>
      </c>
      <c r="F11" s="12">
        <v>0.04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0.04</v>
      </c>
      <c r="L11" s="12">
        <v>0.04</v>
      </c>
    </row>
    <row r="12" spans="1:12" ht="28.5" outlineLevel="1" x14ac:dyDescent="0.25">
      <c r="B12" s="9" t="s">
        <v>169</v>
      </c>
      <c r="C12" s="19">
        <v>0.06</v>
      </c>
      <c r="D12" s="19">
        <v>0.04</v>
      </c>
      <c r="E12" s="19">
        <v>7.0000000000000007E-2</v>
      </c>
      <c r="F12" s="10">
        <v>0.05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0.06</v>
      </c>
      <c r="L12" s="10">
        <v>0.05</v>
      </c>
    </row>
    <row r="13" spans="1:12" outlineLevel="1" x14ac:dyDescent="0.25">
      <c r="B13" s="11" t="s">
        <v>167</v>
      </c>
      <c r="C13" s="22">
        <v>0.09</v>
      </c>
      <c r="D13" s="22">
        <v>0.08</v>
      </c>
      <c r="E13" s="22">
        <v>0.09</v>
      </c>
      <c r="F13" s="12">
        <v>0.08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0.09</v>
      </c>
      <c r="L13" s="12">
        <v>0.08</v>
      </c>
    </row>
    <row r="14" spans="1:12" ht="28.5" outlineLevel="1" x14ac:dyDescent="0.25">
      <c r="B14" s="9" t="s">
        <v>171</v>
      </c>
      <c r="C14" s="19">
        <v>0.05</v>
      </c>
      <c r="D14" s="52">
        <v>0.01</v>
      </c>
      <c r="E14" s="19">
        <v>0.03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0.05</v>
      </c>
      <c r="L14" s="10">
        <v>0.04</v>
      </c>
    </row>
    <row r="15" spans="1:12" outlineLevel="1" x14ac:dyDescent="0.25">
      <c r="B15" s="11" t="s">
        <v>170</v>
      </c>
      <c r="C15" s="22">
        <v>0.05</v>
      </c>
      <c r="D15" s="22">
        <v>0.04</v>
      </c>
      <c r="E15" s="22">
        <v>0.04</v>
      </c>
      <c r="F15" s="12">
        <v>0.03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0.05</v>
      </c>
      <c r="L15" s="12">
        <v>0.03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266</v>
      </c>
      <c r="D17" s="25">
        <v>301</v>
      </c>
      <c r="E17" s="25">
        <v>296</v>
      </c>
      <c r="F17" s="15">
        <v>319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266</v>
      </c>
      <c r="L17" s="15">
        <v>319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4A22CF0F-18AD-401A-A814-B6DAD551FC64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28FDF-E7FD-4CB2-BB7E-85066945BE0F}">
  <sheetPr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30300</v>
      </c>
    </row>
    <row r="3" spans="1:12" ht="15.75" x14ac:dyDescent="0.25">
      <c r="B3" s="1" t="s">
        <v>188</v>
      </c>
    </row>
    <row r="4" spans="1:12" ht="25.5" outlineLevel="1" x14ac:dyDescent="0.25">
      <c r="B4" s="49" t="s">
        <v>191</v>
      </c>
      <c r="C4" s="49" t="s">
        <v>1347</v>
      </c>
      <c r="D4" s="49" t="s">
        <v>1348</v>
      </c>
      <c r="E4" s="49" t="s">
        <v>358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189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0.64</v>
      </c>
      <c r="D8" s="19">
        <v>0.69</v>
      </c>
      <c r="E8" s="19">
        <v>0.65</v>
      </c>
      <c r="F8" s="10">
        <v>0.64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0.64</v>
      </c>
      <c r="L8" s="10">
        <v>0.64</v>
      </c>
    </row>
    <row r="9" spans="1:12" outlineLevel="1" x14ac:dyDescent="0.25">
      <c r="B9" s="11" t="s">
        <v>156</v>
      </c>
      <c r="C9" s="22">
        <v>0.5</v>
      </c>
      <c r="D9" s="52">
        <v>0.44</v>
      </c>
      <c r="E9" s="22">
        <v>0.54</v>
      </c>
      <c r="F9" s="12">
        <v>0.52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</v>
      </c>
      <c r="L9" s="12">
        <v>0.52</v>
      </c>
    </row>
    <row r="10" spans="1:12" outlineLevel="1" x14ac:dyDescent="0.25">
      <c r="B10" s="9" t="s">
        <v>158</v>
      </c>
      <c r="C10" s="19">
        <v>0.14000000000000001</v>
      </c>
      <c r="D10" s="19">
        <v>0.13</v>
      </c>
      <c r="E10" s="19">
        <v>0.19</v>
      </c>
      <c r="F10" s="10">
        <v>0.17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0.14000000000000001</v>
      </c>
      <c r="L10" s="10">
        <v>0.17</v>
      </c>
    </row>
    <row r="11" spans="1:12" outlineLevel="1" x14ac:dyDescent="0.25">
      <c r="B11" s="11" t="s">
        <v>163</v>
      </c>
      <c r="C11" s="22">
        <v>0.13</v>
      </c>
      <c r="D11" s="22">
        <v>0.13</v>
      </c>
      <c r="E11" s="22">
        <v>0.16</v>
      </c>
      <c r="F11" s="12">
        <v>0.16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0.13</v>
      </c>
      <c r="L11" s="12">
        <v>0.16</v>
      </c>
    </row>
    <row r="12" spans="1:12" outlineLevel="1" x14ac:dyDescent="0.25">
      <c r="B12" s="9" t="s">
        <v>170</v>
      </c>
      <c r="C12" s="19">
        <v>0.08</v>
      </c>
      <c r="D12" s="19">
        <v>0.08</v>
      </c>
      <c r="E12" s="19">
        <v>0.1</v>
      </c>
      <c r="F12" s="10">
        <v>0.1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0.08</v>
      </c>
      <c r="L12" s="10">
        <v>0.1</v>
      </c>
    </row>
    <row r="13" spans="1:12" ht="42.75" outlineLevel="1" x14ac:dyDescent="0.25">
      <c r="B13" s="11" t="s">
        <v>157</v>
      </c>
      <c r="C13" s="22">
        <v>0.06</v>
      </c>
      <c r="D13" s="52">
        <v>0.05</v>
      </c>
      <c r="E13" s="22">
        <v>0.11</v>
      </c>
      <c r="F13" s="12">
        <v>0.1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0.1</v>
      </c>
    </row>
    <row r="14" spans="1:12" outlineLevel="1" x14ac:dyDescent="0.25">
      <c r="B14" s="9" t="s">
        <v>162</v>
      </c>
      <c r="C14" s="19">
        <v>0.09</v>
      </c>
      <c r="D14" s="19">
        <v>0.06</v>
      </c>
      <c r="E14" s="19">
        <v>0.06</v>
      </c>
      <c r="F14" s="10">
        <v>0.08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0.09</v>
      </c>
      <c r="L14" s="10">
        <v>0.08</v>
      </c>
    </row>
    <row r="15" spans="1:12" outlineLevel="1" x14ac:dyDescent="0.25">
      <c r="B15" s="11" t="s">
        <v>166</v>
      </c>
      <c r="C15" s="22">
        <v>0.09</v>
      </c>
      <c r="D15" s="22">
        <v>0.05</v>
      </c>
      <c r="E15" s="22">
        <v>7.0000000000000007E-2</v>
      </c>
      <c r="F15" s="12">
        <v>7.0000000000000007E-2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0.09</v>
      </c>
      <c r="L15" s="12">
        <v>7.0000000000000007E-2</v>
      </c>
    </row>
    <row r="16" spans="1:12" outlineLevel="1" x14ac:dyDescent="0.25">
      <c r="B16" s="9" t="s">
        <v>160</v>
      </c>
      <c r="C16" s="19">
        <v>0.06</v>
      </c>
      <c r="D16" s="19">
        <v>0.04</v>
      </c>
      <c r="E16" s="19">
        <v>0.06</v>
      </c>
      <c r="F16" s="10">
        <v>7.0000000000000007E-2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0.06</v>
      </c>
      <c r="L16" s="10">
        <v>7.0000000000000007E-2</v>
      </c>
    </row>
    <row r="17" spans="2:12" outlineLevel="1" x14ac:dyDescent="0.25">
      <c r="B17" s="11" t="s">
        <v>159</v>
      </c>
      <c r="C17" s="22">
        <v>0.05</v>
      </c>
      <c r="D17" s="22">
        <v>0.05</v>
      </c>
      <c r="E17" s="22">
        <v>0.06</v>
      </c>
      <c r="F17" s="12">
        <v>0.04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0.05</v>
      </c>
      <c r="L17" s="12">
        <v>0.04</v>
      </c>
    </row>
    <row r="18" spans="2:12" outlineLevel="1" x14ac:dyDescent="0.25">
      <c r="B18" s="9" t="s">
        <v>167</v>
      </c>
      <c r="C18" s="19">
        <v>0.06</v>
      </c>
      <c r="D18" s="19">
        <v>0.03</v>
      </c>
      <c r="E18" s="19">
        <v>0.04</v>
      </c>
      <c r="F18" s="10">
        <v>0.04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0.06</v>
      </c>
      <c r="L18" s="10">
        <v>0.04</v>
      </c>
    </row>
    <row r="19" spans="2:12" ht="28.5" outlineLevel="1" x14ac:dyDescent="0.25">
      <c r="B19" s="11" t="s">
        <v>164</v>
      </c>
      <c r="C19" s="22">
        <v>0.04</v>
      </c>
      <c r="D19" s="22">
        <v>0.03</v>
      </c>
      <c r="E19" s="22">
        <v>0.04</v>
      </c>
      <c r="F19" s="12">
        <v>0.04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0.04</v>
      </c>
      <c r="L19" s="12">
        <v>0.04</v>
      </c>
    </row>
    <row r="20" spans="2:12" ht="28.5" outlineLevel="1" x14ac:dyDescent="0.25">
      <c r="B20" s="9" t="s">
        <v>169</v>
      </c>
      <c r="C20" s="19">
        <v>0.05</v>
      </c>
      <c r="D20" s="19">
        <v>0.03</v>
      </c>
      <c r="E20" s="19">
        <v>0.03</v>
      </c>
      <c r="F20" s="10">
        <v>0.03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0.05</v>
      </c>
      <c r="L20" s="10">
        <v>0.03</v>
      </c>
    </row>
    <row r="21" spans="2:12" outlineLevel="1" x14ac:dyDescent="0.25">
      <c r="B21" s="11" t="s">
        <v>161</v>
      </c>
      <c r="C21" s="22">
        <v>0.04</v>
      </c>
      <c r="D21" s="22">
        <v>0.03</v>
      </c>
      <c r="E21" s="22">
        <v>0.03</v>
      </c>
      <c r="F21" s="12">
        <v>0.04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>
        <v>0.04</v>
      </c>
      <c r="L21" s="12">
        <v>0.04</v>
      </c>
    </row>
    <row r="22" spans="2:12" outlineLevel="1" x14ac:dyDescent="0.25">
      <c r="B22" s="9" t="s">
        <v>168</v>
      </c>
      <c r="C22" s="19">
        <v>0.03</v>
      </c>
      <c r="D22" s="19">
        <v>0.02</v>
      </c>
      <c r="E22" s="19">
        <v>0.04</v>
      </c>
      <c r="F22" s="10">
        <v>0.04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>
        <v>0.03</v>
      </c>
      <c r="L22" s="10">
        <v>0.04</v>
      </c>
    </row>
    <row r="23" spans="2:12" ht="28.5" outlineLevel="1" x14ac:dyDescent="0.25">
      <c r="B23" s="11" t="s">
        <v>165</v>
      </c>
      <c r="C23" s="22">
        <v>0.02</v>
      </c>
      <c r="D23" s="22">
        <v>0.02</v>
      </c>
      <c r="E23" s="22">
        <v>0.02</v>
      </c>
      <c r="F23" s="12">
        <v>0.04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>
        <v>0.02</v>
      </c>
      <c r="L23" s="12">
        <v>0.04</v>
      </c>
    </row>
    <row r="24" spans="2:12" ht="28.5" outlineLevel="1" x14ac:dyDescent="0.25">
      <c r="B24" s="9" t="s">
        <v>171</v>
      </c>
      <c r="C24" s="19">
        <v>0.03</v>
      </c>
      <c r="D24" s="19">
        <v>0.01</v>
      </c>
      <c r="E24" s="19">
        <v>0.02</v>
      </c>
      <c r="F24" s="10">
        <v>0.02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0.03</v>
      </c>
      <c r="L24" s="10">
        <v>0.02</v>
      </c>
    </row>
    <row r="25" spans="2:12" outlineLevel="1" x14ac:dyDescent="0.25">
      <c r="B25" s="11" t="s">
        <v>172</v>
      </c>
      <c r="C25" s="22" t="s">
        <v>100</v>
      </c>
      <c r="D25" s="22">
        <v>0.01</v>
      </c>
      <c r="E25" s="22">
        <v>0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 t="s">
        <v>100</v>
      </c>
      <c r="L25" s="12" t="s">
        <v>100</v>
      </c>
    </row>
    <row r="26" spans="2:12" ht="28.5" outlineLevel="1" x14ac:dyDescent="0.25">
      <c r="B26" s="9" t="s">
        <v>164</v>
      </c>
      <c r="C26" s="52" t="s">
        <v>100</v>
      </c>
      <c r="D26" s="52">
        <v>0.01</v>
      </c>
      <c r="E26" s="19">
        <v>0.03</v>
      </c>
      <c r="F26" s="51">
        <v>0.04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52" t="s">
        <v>100</v>
      </c>
      <c r="L26" s="51">
        <v>0.04</v>
      </c>
    </row>
    <row r="27" spans="2:12" outlineLevel="1" x14ac:dyDescent="0.25">
      <c r="B27" s="11" t="s">
        <v>173</v>
      </c>
      <c r="C27" s="22">
        <v>0.02</v>
      </c>
      <c r="D27" s="22">
        <v>0.01</v>
      </c>
      <c r="E27" s="22">
        <v>0.01</v>
      </c>
      <c r="F27" s="53">
        <v>0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0.02</v>
      </c>
      <c r="L27" s="12">
        <v>0</v>
      </c>
    </row>
    <row r="28" spans="2:12" outlineLevel="1" x14ac:dyDescent="0.25">
      <c r="B28" s="13" t="s">
        <v>10</v>
      </c>
      <c r="C28" s="24">
        <v>1</v>
      </c>
      <c r="D28" s="24">
        <v>1</v>
      </c>
      <c r="E28" s="24">
        <v>1</v>
      </c>
      <c r="F28" s="14">
        <v>1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>
        <v>1</v>
      </c>
      <c r="L28" s="14">
        <v>1</v>
      </c>
    </row>
    <row r="29" spans="2:12" outlineLevel="1" x14ac:dyDescent="0.25">
      <c r="B29" s="13" t="s">
        <v>11</v>
      </c>
      <c r="C29" s="25">
        <v>298</v>
      </c>
      <c r="D29" s="25">
        <v>300</v>
      </c>
      <c r="E29" s="25">
        <v>298</v>
      </c>
      <c r="F29" s="15">
        <v>327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>
        <v>298</v>
      </c>
      <c r="L29" s="15">
        <v>327</v>
      </c>
    </row>
    <row r="30" spans="2:1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CDFF265A-636A-4479-8D7B-4BD18434B31C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1305E-9BB0-4186-BDE1-DCA73573D2B3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190</v>
      </c>
    </row>
    <row r="4" spans="1:12" ht="25.5" outlineLevel="1" x14ac:dyDescent="0.25">
      <c r="B4" s="49" t="s">
        <v>191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191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0.64</v>
      </c>
      <c r="D8" s="19">
        <v>0.69</v>
      </c>
      <c r="E8" s="19">
        <v>0.65</v>
      </c>
      <c r="F8" s="10">
        <v>0.64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0.64</v>
      </c>
      <c r="L8" s="10">
        <v>0.64</v>
      </c>
    </row>
    <row r="9" spans="1:12" outlineLevel="1" x14ac:dyDescent="0.25">
      <c r="B9" s="11" t="s">
        <v>156</v>
      </c>
      <c r="C9" s="22">
        <v>0.5</v>
      </c>
      <c r="D9" s="52">
        <v>0.44</v>
      </c>
      <c r="E9" s="22">
        <v>0.54</v>
      </c>
      <c r="F9" s="12">
        <v>0.52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</v>
      </c>
      <c r="L9" s="12">
        <v>0.52</v>
      </c>
    </row>
    <row r="10" spans="1:12" outlineLevel="1" x14ac:dyDescent="0.25">
      <c r="B10" s="9" t="s">
        <v>159</v>
      </c>
      <c r="C10" s="19">
        <v>0.05</v>
      </c>
      <c r="D10" s="19">
        <v>0.05</v>
      </c>
      <c r="E10" s="19">
        <v>0.06</v>
      </c>
      <c r="F10" s="10">
        <v>0.04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0.05</v>
      </c>
      <c r="L10" s="10">
        <v>0.04</v>
      </c>
    </row>
    <row r="11" spans="1:12" ht="42.75" outlineLevel="1" x14ac:dyDescent="0.25">
      <c r="B11" s="11" t="s">
        <v>157</v>
      </c>
      <c r="C11" s="22">
        <v>0.06</v>
      </c>
      <c r="D11" s="52">
        <v>0.05</v>
      </c>
      <c r="E11" s="22">
        <v>0.11</v>
      </c>
      <c r="F11" s="12">
        <v>0.1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0.06</v>
      </c>
      <c r="L11" s="12">
        <v>0.1</v>
      </c>
    </row>
    <row r="12" spans="1:12" outlineLevel="1" x14ac:dyDescent="0.25">
      <c r="B12" s="9" t="s">
        <v>160</v>
      </c>
      <c r="C12" s="19">
        <v>0.06</v>
      </c>
      <c r="D12" s="19">
        <v>0.04</v>
      </c>
      <c r="E12" s="19">
        <v>0.06</v>
      </c>
      <c r="F12" s="10">
        <v>7.0000000000000007E-2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0.06</v>
      </c>
      <c r="L12" s="10">
        <v>7.0000000000000007E-2</v>
      </c>
    </row>
    <row r="13" spans="1:12" outlineLevel="1" x14ac:dyDescent="0.25">
      <c r="B13" s="11" t="s">
        <v>161</v>
      </c>
      <c r="C13" s="22">
        <v>0.04</v>
      </c>
      <c r="D13" s="22">
        <v>0.03</v>
      </c>
      <c r="E13" s="22">
        <v>0.03</v>
      </c>
      <c r="F13" s="12">
        <v>0.04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0.04</v>
      </c>
      <c r="L13" s="12">
        <v>0.04</v>
      </c>
    </row>
    <row r="14" spans="1:12" outlineLevel="1" x14ac:dyDescent="0.25">
      <c r="B14" s="9" t="s">
        <v>158</v>
      </c>
      <c r="C14" s="19">
        <v>0.14000000000000001</v>
      </c>
      <c r="D14" s="19">
        <v>0.13</v>
      </c>
      <c r="E14" s="19">
        <v>0.19</v>
      </c>
      <c r="F14" s="10">
        <v>0.17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0.14000000000000001</v>
      </c>
      <c r="L14" s="10">
        <v>0.17</v>
      </c>
    </row>
    <row r="15" spans="1:12" outlineLevel="1" x14ac:dyDescent="0.25">
      <c r="B15" s="11" t="s">
        <v>163</v>
      </c>
      <c r="C15" s="22">
        <v>0.13</v>
      </c>
      <c r="D15" s="22">
        <v>0.13</v>
      </c>
      <c r="E15" s="22">
        <v>0.16</v>
      </c>
      <c r="F15" s="12">
        <v>0.16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0.13</v>
      </c>
      <c r="L15" s="12">
        <v>0.16</v>
      </c>
    </row>
    <row r="16" spans="1:12" ht="28.5" outlineLevel="1" x14ac:dyDescent="0.25">
      <c r="B16" s="9" t="s">
        <v>164</v>
      </c>
      <c r="C16" s="19">
        <v>0.04</v>
      </c>
      <c r="D16" s="19">
        <v>0.03</v>
      </c>
      <c r="E16" s="19">
        <v>0.04</v>
      </c>
      <c r="F16" s="10">
        <v>0.04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0.04</v>
      </c>
      <c r="L16" s="10">
        <v>0.04</v>
      </c>
    </row>
    <row r="17" spans="2:12" outlineLevel="1" x14ac:dyDescent="0.25">
      <c r="B17" s="13" t="s">
        <v>10</v>
      </c>
      <c r="C17" s="24">
        <v>1</v>
      </c>
      <c r="D17" s="24">
        <v>1</v>
      </c>
      <c r="E17" s="24">
        <v>1</v>
      </c>
      <c r="F17" s="14">
        <v>1</v>
      </c>
      <c r="G17" s="24" t="s">
        <v>100</v>
      </c>
      <c r="H17" s="14" t="s">
        <v>100</v>
      </c>
      <c r="I17" s="24" t="s">
        <v>100</v>
      </c>
      <c r="J17" s="14" t="s">
        <v>100</v>
      </c>
      <c r="K17" s="24">
        <v>1</v>
      </c>
      <c r="L17" s="14">
        <v>1</v>
      </c>
    </row>
    <row r="18" spans="2:12" outlineLevel="1" x14ac:dyDescent="0.25">
      <c r="B18" s="13" t="s">
        <v>11</v>
      </c>
      <c r="C18" s="25">
        <v>298</v>
      </c>
      <c r="D18" s="25">
        <v>300</v>
      </c>
      <c r="E18" s="25">
        <v>298</v>
      </c>
      <c r="F18" s="15">
        <v>327</v>
      </c>
      <c r="G18" s="25" t="s">
        <v>100</v>
      </c>
      <c r="H18" s="15" t="s">
        <v>100</v>
      </c>
      <c r="I18" s="25" t="s">
        <v>100</v>
      </c>
      <c r="J18" s="15" t="s">
        <v>100</v>
      </c>
      <c r="K18" s="25">
        <v>298</v>
      </c>
      <c r="L18" s="15">
        <v>327</v>
      </c>
    </row>
    <row r="19" spans="2:12" outlineLevel="1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4747DC0F-F4BD-4EE5-B354-01850EBB6AFE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76BE7-FC50-4F10-99A0-3942CE73C8E6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192</v>
      </c>
    </row>
    <row r="4" spans="1:12" ht="25.5" outlineLevel="1" x14ac:dyDescent="0.25">
      <c r="B4" s="49" t="s">
        <v>191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191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0.09</v>
      </c>
      <c r="D8" s="19">
        <v>0.05</v>
      </c>
      <c r="E8" s="19">
        <v>7.0000000000000007E-2</v>
      </c>
      <c r="F8" s="10">
        <v>7.0000000000000007E-2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0.09</v>
      </c>
      <c r="L8" s="10">
        <v>7.0000000000000007E-2</v>
      </c>
    </row>
    <row r="9" spans="1:12" outlineLevel="1" x14ac:dyDescent="0.25">
      <c r="B9" s="11" t="s">
        <v>162</v>
      </c>
      <c r="C9" s="22">
        <v>0.09</v>
      </c>
      <c r="D9" s="22">
        <v>0.06</v>
      </c>
      <c r="E9" s="22">
        <v>0.06</v>
      </c>
      <c r="F9" s="12">
        <v>0.08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0.09</v>
      </c>
      <c r="L9" s="12">
        <v>0.08</v>
      </c>
    </row>
    <row r="10" spans="1:12" ht="28.5" outlineLevel="1" x14ac:dyDescent="0.25">
      <c r="B10" s="9" t="s">
        <v>165</v>
      </c>
      <c r="C10" s="19">
        <v>0.02</v>
      </c>
      <c r="D10" s="19">
        <v>0.02</v>
      </c>
      <c r="E10" s="19">
        <v>0.02</v>
      </c>
      <c r="F10" s="10">
        <v>0.04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0.02</v>
      </c>
      <c r="L10" s="10">
        <v>0.04</v>
      </c>
    </row>
    <row r="11" spans="1:12" outlineLevel="1" x14ac:dyDescent="0.25">
      <c r="B11" s="11" t="s">
        <v>168</v>
      </c>
      <c r="C11" s="22">
        <v>0.03</v>
      </c>
      <c r="D11" s="22">
        <v>0.02</v>
      </c>
      <c r="E11" s="22">
        <v>0.04</v>
      </c>
      <c r="F11" s="12">
        <v>0.04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0.03</v>
      </c>
      <c r="L11" s="12">
        <v>0.04</v>
      </c>
    </row>
    <row r="12" spans="1:12" ht="28.5" outlineLevel="1" x14ac:dyDescent="0.25">
      <c r="B12" s="9" t="s">
        <v>169</v>
      </c>
      <c r="C12" s="19">
        <v>0.05</v>
      </c>
      <c r="D12" s="19">
        <v>0.03</v>
      </c>
      <c r="E12" s="19">
        <v>0.03</v>
      </c>
      <c r="F12" s="10">
        <v>0.03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0.05</v>
      </c>
      <c r="L12" s="10">
        <v>0.03</v>
      </c>
    </row>
    <row r="13" spans="1:12" outlineLevel="1" x14ac:dyDescent="0.25">
      <c r="B13" s="11" t="s">
        <v>167</v>
      </c>
      <c r="C13" s="22">
        <v>0.06</v>
      </c>
      <c r="D13" s="22">
        <v>0.03</v>
      </c>
      <c r="E13" s="22">
        <v>0.04</v>
      </c>
      <c r="F13" s="12">
        <v>0.04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0.04</v>
      </c>
    </row>
    <row r="14" spans="1:12" ht="28.5" outlineLevel="1" x14ac:dyDescent="0.25">
      <c r="B14" s="9" t="s">
        <v>171</v>
      </c>
      <c r="C14" s="19">
        <v>0.03</v>
      </c>
      <c r="D14" s="19">
        <v>0.01</v>
      </c>
      <c r="E14" s="19">
        <v>0.02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0.03</v>
      </c>
      <c r="L14" s="10">
        <v>0.02</v>
      </c>
    </row>
    <row r="15" spans="1:12" outlineLevel="1" x14ac:dyDescent="0.25">
      <c r="B15" s="11" t="s">
        <v>170</v>
      </c>
      <c r="C15" s="22">
        <v>0.08</v>
      </c>
      <c r="D15" s="22">
        <v>0.08</v>
      </c>
      <c r="E15" s="22">
        <v>0.1</v>
      </c>
      <c r="F15" s="12">
        <v>0.1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0.08</v>
      </c>
      <c r="L15" s="12">
        <v>0.1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298</v>
      </c>
      <c r="D17" s="25">
        <v>300</v>
      </c>
      <c r="E17" s="25">
        <v>298</v>
      </c>
      <c r="F17" s="15">
        <v>327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298</v>
      </c>
      <c r="L17" s="15">
        <v>327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99BB3757-6C50-4C7C-AB87-5E7AD6040E26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22C1-81C0-4397-A198-FA38899C0E0A}">
  <sheetPr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50300</v>
      </c>
    </row>
    <row r="3" spans="1:12" ht="15.75" x14ac:dyDescent="0.25">
      <c r="B3" s="1" t="s">
        <v>193</v>
      </c>
    </row>
    <row r="4" spans="1:12" ht="25.5" outlineLevel="1" x14ac:dyDescent="0.25">
      <c r="B4" s="49" t="s">
        <v>196</v>
      </c>
      <c r="C4" s="49" t="s">
        <v>1347</v>
      </c>
      <c r="D4" s="49" t="s">
        <v>1348</v>
      </c>
      <c r="E4" s="49" t="s">
        <v>360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194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163</v>
      </c>
      <c r="C8" s="19">
        <v>0.41</v>
      </c>
      <c r="D8" s="52">
        <v>0.37</v>
      </c>
      <c r="E8" s="19">
        <v>0.46</v>
      </c>
      <c r="F8" s="10">
        <v>0.48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0.41</v>
      </c>
      <c r="L8" s="10">
        <v>0.48</v>
      </c>
    </row>
    <row r="9" spans="1:12" outlineLevel="1" x14ac:dyDescent="0.25">
      <c r="B9" s="11" t="s">
        <v>160</v>
      </c>
      <c r="C9" s="22">
        <v>0.27</v>
      </c>
      <c r="D9" s="22">
        <v>0.27</v>
      </c>
      <c r="E9" s="22">
        <v>0.31</v>
      </c>
      <c r="F9" s="12">
        <v>0.33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0.27</v>
      </c>
      <c r="L9" s="12">
        <v>0.33</v>
      </c>
    </row>
    <row r="10" spans="1:12" outlineLevel="1" x14ac:dyDescent="0.25">
      <c r="B10" s="9" t="s">
        <v>156</v>
      </c>
      <c r="C10" s="19">
        <v>0.28999999999999998</v>
      </c>
      <c r="D10" s="19">
        <v>0.27</v>
      </c>
      <c r="E10" s="19">
        <v>0.27</v>
      </c>
      <c r="F10" s="10">
        <v>0.28000000000000003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0.28999999999999998</v>
      </c>
      <c r="L10" s="10">
        <v>0.28000000000000003</v>
      </c>
    </row>
    <row r="11" spans="1:12" ht="28.5" outlineLevel="1" x14ac:dyDescent="0.25">
      <c r="B11" s="11" t="s">
        <v>165</v>
      </c>
      <c r="C11" s="22">
        <v>0.27</v>
      </c>
      <c r="D11" s="22">
        <v>0.26</v>
      </c>
      <c r="E11" s="22">
        <v>0.24</v>
      </c>
      <c r="F11" s="12">
        <v>0.21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0.27</v>
      </c>
      <c r="L11" s="12">
        <v>0.21</v>
      </c>
    </row>
    <row r="12" spans="1:12" outlineLevel="1" x14ac:dyDescent="0.25">
      <c r="B12" s="9" t="s">
        <v>161</v>
      </c>
      <c r="C12" s="19">
        <v>0.22</v>
      </c>
      <c r="D12" s="19">
        <v>0.24</v>
      </c>
      <c r="E12" s="19">
        <v>0.2</v>
      </c>
      <c r="F12" s="10">
        <v>0.2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0.22</v>
      </c>
      <c r="L12" s="10">
        <v>0.2</v>
      </c>
    </row>
    <row r="13" spans="1:12" outlineLevel="1" x14ac:dyDescent="0.25">
      <c r="B13" s="11" t="s">
        <v>155</v>
      </c>
      <c r="C13" s="22">
        <v>0.22</v>
      </c>
      <c r="D13" s="52">
        <v>0.14000000000000001</v>
      </c>
      <c r="E13" s="22">
        <v>0.2</v>
      </c>
      <c r="F13" s="51">
        <v>0.25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0.22</v>
      </c>
      <c r="L13" s="12">
        <v>0.25</v>
      </c>
    </row>
    <row r="14" spans="1:12" ht="28.5" outlineLevel="1" x14ac:dyDescent="0.25">
      <c r="B14" s="9" t="s">
        <v>164</v>
      </c>
      <c r="C14" s="19">
        <v>0.22</v>
      </c>
      <c r="D14" s="19">
        <v>0.18</v>
      </c>
      <c r="E14" s="19">
        <v>0.19</v>
      </c>
      <c r="F14" s="10">
        <v>0.19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0.22</v>
      </c>
      <c r="L14" s="10">
        <v>0.19</v>
      </c>
    </row>
    <row r="15" spans="1:12" outlineLevel="1" x14ac:dyDescent="0.25">
      <c r="B15" s="11" t="s">
        <v>167</v>
      </c>
      <c r="C15" s="22">
        <v>0.22</v>
      </c>
      <c r="D15" s="22">
        <v>0.17</v>
      </c>
      <c r="E15" s="50">
        <v>0.24</v>
      </c>
      <c r="F15" s="53">
        <v>0.16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0.22</v>
      </c>
      <c r="L15" s="12">
        <v>0.16</v>
      </c>
    </row>
    <row r="16" spans="1:12" ht="28.5" outlineLevel="1" x14ac:dyDescent="0.25">
      <c r="B16" s="9" t="s">
        <v>169</v>
      </c>
      <c r="C16" s="19">
        <v>0.14000000000000001</v>
      </c>
      <c r="D16" s="19">
        <v>0.17</v>
      </c>
      <c r="E16" s="19">
        <v>0.18</v>
      </c>
      <c r="F16" s="10">
        <v>0.15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0.14000000000000001</v>
      </c>
      <c r="L16" s="10">
        <v>0.15</v>
      </c>
    </row>
    <row r="17" spans="2:12" ht="42.75" outlineLevel="1" x14ac:dyDescent="0.25">
      <c r="B17" s="11" t="s">
        <v>157</v>
      </c>
      <c r="C17" s="22">
        <v>0.11</v>
      </c>
      <c r="D17" s="22">
        <v>0.14000000000000001</v>
      </c>
      <c r="E17" s="22">
        <v>0.14000000000000001</v>
      </c>
      <c r="F17" s="12">
        <v>0.14000000000000001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0.11</v>
      </c>
      <c r="L17" s="12">
        <v>0.14000000000000001</v>
      </c>
    </row>
    <row r="18" spans="2:12" outlineLevel="1" x14ac:dyDescent="0.25">
      <c r="B18" s="9" t="s">
        <v>158</v>
      </c>
      <c r="C18" s="19">
        <v>0.12</v>
      </c>
      <c r="D18" s="19">
        <v>0.12</v>
      </c>
      <c r="E18" s="19">
        <v>0.15</v>
      </c>
      <c r="F18" s="10">
        <v>0.11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0.12</v>
      </c>
      <c r="L18" s="10">
        <v>0.11</v>
      </c>
    </row>
    <row r="19" spans="2:12" outlineLevel="1" x14ac:dyDescent="0.25">
      <c r="B19" s="11" t="s">
        <v>162</v>
      </c>
      <c r="C19" s="22">
        <v>0.13</v>
      </c>
      <c r="D19" s="22">
        <v>0.11</v>
      </c>
      <c r="E19" s="22">
        <v>0.11</v>
      </c>
      <c r="F19" s="12">
        <v>0.14000000000000001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0.13</v>
      </c>
      <c r="L19" s="12">
        <v>0.14000000000000001</v>
      </c>
    </row>
    <row r="20" spans="2:12" outlineLevel="1" x14ac:dyDescent="0.25">
      <c r="B20" s="9" t="s">
        <v>159</v>
      </c>
      <c r="C20" s="19">
        <v>0.14000000000000001</v>
      </c>
      <c r="D20" s="19">
        <v>0.11</v>
      </c>
      <c r="E20" s="19">
        <v>0.12</v>
      </c>
      <c r="F20" s="10">
        <v>0.11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0.14000000000000001</v>
      </c>
      <c r="L20" s="10">
        <v>0.11</v>
      </c>
    </row>
    <row r="21" spans="2:12" outlineLevel="1" x14ac:dyDescent="0.25">
      <c r="B21" s="11" t="s">
        <v>168</v>
      </c>
      <c r="C21" s="22">
        <v>0.08</v>
      </c>
      <c r="D21" s="52">
        <v>0.05</v>
      </c>
      <c r="E21" s="22">
        <v>0.1</v>
      </c>
      <c r="F21" s="51">
        <v>0.13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>
        <v>0.08</v>
      </c>
      <c r="L21" s="12">
        <v>0.13</v>
      </c>
    </row>
    <row r="22" spans="2:12" ht="28.5" outlineLevel="1" x14ac:dyDescent="0.25">
      <c r="B22" s="9" t="s">
        <v>171</v>
      </c>
      <c r="C22" s="19">
        <v>0.1</v>
      </c>
      <c r="D22" s="19">
        <v>0.06</v>
      </c>
      <c r="E22" s="19">
        <v>0.08</v>
      </c>
      <c r="F22" s="10">
        <v>0.1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>
        <v>0.1</v>
      </c>
      <c r="L22" s="10">
        <v>0.1</v>
      </c>
    </row>
    <row r="23" spans="2:12" outlineLevel="1" x14ac:dyDescent="0.25">
      <c r="B23" s="11" t="s">
        <v>166</v>
      </c>
      <c r="C23" s="22">
        <v>7.0000000000000007E-2</v>
      </c>
      <c r="D23" s="22">
        <v>0.06</v>
      </c>
      <c r="E23" s="22">
        <v>0.08</v>
      </c>
      <c r="F23" s="12">
        <v>0.11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>
        <v>7.0000000000000007E-2</v>
      </c>
      <c r="L23" s="12">
        <v>0.11</v>
      </c>
    </row>
    <row r="24" spans="2:12" outlineLevel="1" x14ac:dyDescent="0.25">
      <c r="B24" s="9" t="s">
        <v>170</v>
      </c>
      <c r="C24" s="19">
        <v>0.03</v>
      </c>
      <c r="D24" s="19">
        <v>0.02</v>
      </c>
      <c r="E24" s="19">
        <v>0.02</v>
      </c>
      <c r="F24" s="10">
        <v>0.02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0.03</v>
      </c>
      <c r="L24" s="10">
        <v>0.02</v>
      </c>
    </row>
    <row r="25" spans="2:12" outlineLevel="1" x14ac:dyDescent="0.25">
      <c r="B25" s="11" t="s">
        <v>172</v>
      </c>
      <c r="C25" s="22">
        <v>0.01</v>
      </c>
      <c r="D25" s="22">
        <v>0.01</v>
      </c>
      <c r="E25" s="22">
        <v>0</v>
      </c>
      <c r="F25" s="12">
        <v>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0.01</v>
      </c>
      <c r="L25" s="12">
        <v>0</v>
      </c>
    </row>
    <row r="26" spans="2:12" ht="28.5" outlineLevel="1" x14ac:dyDescent="0.25">
      <c r="B26" s="9" t="s">
        <v>164</v>
      </c>
      <c r="C26" s="52" t="s">
        <v>100</v>
      </c>
      <c r="D26" s="52">
        <v>7.0000000000000007E-2</v>
      </c>
      <c r="E26" s="50">
        <v>0.21</v>
      </c>
      <c r="F26" s="51">
        <v>0.22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52" t="s">
        <v>100</v>
      </c>
      <c r="L26" s="51">
        <v>0.22</v>
      </c>
    </row>
    <row r="27" spans="2:12" outlineLevel="1" x14ac:dyDescent="0.25">
      <c r="B27" s="11" t="s">
        <v>173</v>
      </c>
      <c r="C27" s="22">
        <v>0.04</v>
      </c>
      <c r="D27" s="22">
        <v>0.03</v>
      </c>
      <c r="E27" s="22">
        <v>0.02</v>
      </c>
      <c r="F27" s="53">
        <v>0.01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50">
        <v>0.04</v>
      </c>
      <c r="L27" s="53">
        <v>0.01</v>
      </c>
    </row>
    <row r="28" spans="2:12" outlineLevel="1" x14ac:dyDescent="0.25">
      <c r="B28" s="13" t="s">
        <v>10</v>
      </c>
      <c r="C28" s="24">
        <v>1</v>
      </c>
      <c r="D28" s="24">
        <v>1</v>
      </c>
      <c r="E28" s="24">
        <v>1</v>
      </c>
      <c r="F28" s="14">
        <v>1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>
        <v>1</v>
      </c>
      <c r="L28" s="14">
        <v>1</v>
      </c>
    </row>
    <row r="29" spans="2:12" outlineLevel="1" x14ac:dyDescent="0.25">
      <c r="B29" s="13" t="s">
        <v>11</v>
      </c>
      <c r="C29" s="25">
        <v>260</v>
      </c>
      <c r="D29" s="25">
        <v>262</v>
      </c>
      <c r="E29" s="25">
        <v>263</v>
      </c>
      <c r="F29" s="15">
        <v>282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>
        <v>260</v>
      </c>
      <c r="L29" s="15">
        <v>282</v>
      </c>
    </row>
    <row r="30" spans="2:1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A13299A2-59E4-4277-829E-FDB88CD22DBC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D009A-9DEA-4DEB-A2B8-70D9D11B37E0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195</v>
      </c>
    </row>
    <row r="4" spans="1:12" ht="25.5" outlineLevel="1" x14ac:dyDescent="0.25">
      <c r="B4" s="49" t="s">
        <v>196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196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0.22</v>
      </c>
      <c r="D8" s="52">
        <v>0.14000000000000001</v>
      </c>
      <c r="E8" s="19">
        <v>0.2</v>
      </c>
      <c r="F8" s="51">
        <v>0.25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0.22</v>
      </c>
      <c r="L8" s="10">
        <v>0.25</v>
      </c>
    </row>
    <row r="9" spans="1:12" outlineLevel="1" x14ac:dyDescent="0.25">
      <c r="B9" s="11" t="s">
        <v>156</v>
      </c>
      <c r="C9" s="22">
        <v>0.28999999999999998</v>
      </c>
      <c r="D9" s="22">
        <v>0.27</v>
      </c>
      <c r="E9" s="22">
        <v>0.27</v>
      </c>
      <c r="F9" s="12">
        <v>0.28000000000000003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0.28999999999999998</v>
      </c>
      <c r="L9" s="12">
        <v>0.28000000000000003</v>
      </c>
    </row>
    <row r="10" spans="1:12" outlineLevel="1" x14ac:dyDescent="0.25">
      <c r="B10" s="9" t="s">
        <v>159</v>
      </c>
      <c r="C10" s="19">
        <v>0.14000000000000001</v>
      </c>
      <c r="D10" s="19">
        <v>0.11</v>
      </c>
      <c r="E10" s="19">
        <v>0.12</v>
      </c>
      <c r="F10" s="10">
        <v>0.11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0.14000000000000001</v>
      </c>
      <c r="L10" s="10">
        <v>0.11</v>
      </c>
    </row>
    <row r="11" spans="1:12" ht="42.75" outlineLevel="1" x14ac:dyDescent="0.25">
      <c r="B11" s="11" t="s">
        <v>157</v>
      </c>
      <c r="C11" s="22">
        <v>0.11</v>
      </c>
      <c r="D11" s="22">
        <v>0.14000000000000001</v>
      </c>
      <c r="E11" s="22">
        <v>0.14000000000000001</v>
      </c>
      <c r="F11" s="12">
        <v>0.14000000000000001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0.11</v>
      </c>
      <c r="L11" s="12">
        <v>0.14000000000000001</v>
      </c>
    </row>
    <row r="12" spans="1:12" outlineLevel="1" x14ac:dyDescent="0.25">
      <c r="B12" s="9" t="s">
        <v>160</v>
      </c>
      <c r="C12" s="19">
        <v>0.27</v>
      </c>
      <c r="D12" s="19">
        <v>0.27</v>
      </c>
      <c r="E12" s="19">
        <v>0.31</v>
      </c>
      <c r="F12" s="10">
        <v>0.33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0.27</v>
      </c>
      <c r="L12" s="10">
        <v>0.33</v>
      </c>
    </row>
    <row r="13" spans="1:12" outlineLevel="1" x14ac:dyDescent="0.25">
      <c r="B13" s="11" t="s">
        <v>161</v>
      </c>
      <c r="C13" s="22">
        <v>0.22</v>
      </c>
      <c r="D13" s="22">
        <v>0.24</v>
      </c>
      <c r="E13" s="22">
        <v>0.2</v>
      </c>
      <c r="F13" s="12">
        <v>0.2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0.22</v>
      </c>
      <c r="L13" s="12">
        <v>0.2</v>
      </c>
    </row>
    <row r="14" spans="1:12" outlineLevel="1" x14ac:dyDescent="0.25">
      <c r="B14" s="9" t="s">
        <v>158</v>
      </c>
      <c r="C14" s="19">
        <v>0.12</v>
      </c>
      <c r="D14" s="19">
        <v>0.12</v>
      </c>
      <c r="E14" s="19">
        <v>0.15</v>
      </c>
      <c r="F14" s="10">
        <v>0.11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0.12</v>
      </c>
      <c r="L14" s="10">
        <v>0.11</v>
      </c>
    </row>
    <row r="15" spans="1:12" outlineLevel="1" x14ac:dyDescent="0.25">
      <c r="B15" s="11" t="s">
        <v>163</v>
      </c>
      <c r="C15" s="22">
        <v>0.41</v>
      </c>
      <c r="D15" s="52">
        <v>0.37</v>
      </c>
      <c r="E15" s="22">
        <v>0.46</v>
      </c>
      <c r="F15" s="12">
        <v>0.48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0.41</v>
      </c>
      <c r="L15" s="12">
        <v>0.48</v>
      </c>
    </row>
    <row r="16" spans="1:12" ht="28.5" outlineLevel="1" x14ac:dyDescent="0.25">
      <c r="B16" s="9" t="s">
        <v>164</v>
      </c>
      <c r="C16" s="19">
        <v>0.22</v>
      </c>
      <c r="D16" s="19">
        <v>0.18</v>
      </c>
      <c r="E16" s="19">
        <v>0.19</v>
      </c>
      <c r="F16" s="10">
        <v>0.19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0.22</v>
      </c>
      <c r="L16" s="10">
        <v>0.19</v>
      </c>
    </row>
    <row r="17" spans="2:12" outlineLevel="1" x14ac:dyDescent="0.25">
      <c r="B17" s="13" t="s">
        <v>10</v>
      </c>
      <c r="C17" s="24">
        <v>1</v>
      </c>
      <c r="D17" s="24">
        <v>1</v>
      </c>
      <c r="E17" s="24">
        <v>1</v>
      </c>
      <c r="F17" s="14">
        <v>1</v>
      </c>
      <c r="G17" s="24" t="s">
        <v>100</v>
      </c>
      <c r="H17" s="14" t="s">
        <v>100</v>
      </c>
      <c r="I17" s="24" t="s">
        <v>100</v>
      </c>
      <c r="J17" s="14" t="s">
        <v>100</v>
      </c>
      <c r="K17" s="24">
        <v>1</v>
      </c>
      <c r="L17" s="14">
        <v>1</v>
      </c>
    </row>
    <row r="18" spans="2:12" outlineLevel="1" x14ac:dyDescent="0.25">
      <c r="B18" s="13" t="s">
        <v>11</v>
      </c>
      <c r="C18" s="25">
        <v>260</v>
      </c>
      <c r="D18" s="25">
        <v>262</v>
      </c>
      <c r="E18" s="25">
        <v>263</v>
      </c>
      <c r="F18" s="15">
        <v>282</v>
      </c>
      <c r="G18" s="25" t="s">
        <v>100</v>
      </c>
      <c r="H18" s="15" t="s">
        <v>100</v>
      </c>
      <c r="I18" s="25" t="s">
        <v>100</v>
      </c>
      <c r="J18" s="15" t="s">
        <v>100</v>
      </c>
      <c r="K18" s="25">
        <v>260</v>
      </c>
      <c r="L18" s="15">
        <v>282</v>
      </c>
    </row>
    <row r="19" spans="2:12" outlineLevel="1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32A3359A-D1B9-42C5-907A-20D3D0D02812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D7C3-5779-4872-9344-72928F29DCEC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197</v>
      </c>
    </row>
    <row r="4" spans="1:12" ht="25.5" outlineLevel="1" x14ac:dyDescent="0.25">
      <c r="B4" s="49" t="s">
        <v>196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196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7.0000000000000007E-2</v>
      </c>
      <c r="D8" s="19">
        <v>0.06</v>
      </c>
      <c r="E8" s="19">
        <v>0.08</v>
      </c>
      <c r="F8" s="10">
        <v>0.11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7.0000000000000007E-2</v>
      </c>
      <c r="L8" s="10">
        <v>0.11</v>
      </c>
    </row>
    <row r="9" spans="1:12" outlineLevel="1" x14ac:dyDescent="0.25">
      <c r="B9" s="11" t="s">
        <v>162</v>
      </c>
      <c r="C9" s="22">
        <v>0.13</v>
      </c>
      <c r="D9" s="22">
        <v>0.11</v>
      </c>
      <c r="E9" s="22">
        <v>0.11</v>
      </c>
      <c r="F9" s="12">
        <v>0.14000000000000001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0.13</v>
      </c>
      <c r="L9" s="12">
        <v>0.14000000000000001</v>
      </c>
    </row>
    <row r="10" spans="1:12" ht="28.5" outlineLevel="1" x14ac:dyDescent="0.25">
      <c r="B10" s="9" t="s">
        <v>165</v>
      </c>
      <c r="C10" s="19">
        <v>0.27</v>
      </c>
      <c r="D10" s="19">
        <v>0.26</v>
      </c>
      <c r="E10" s="19">
        <v>0.24</v>
      </c>
      <c r="F10" s="10">
        <v>0.21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0.27</v>
      </c>
      <c r="L10" s="10">
        <v>0.21</v>
      </c>
    </row>
    <row r="11" spans="1:12" outlineLevel="1" x14ac:dyDescent="0.25">
      <c r="B11" s="11" t="s">
        <v>168</v>
      </c>
      <c r="C11" s="22">
        <v>0.08</v>
      </c>
      <c r="D11" s="52">
        <v>0.05</v>
      </c>
      <c r="E11" s="22">
        <v>0.1</v>
      </c>
      <c r="F11" s="51">
        <v>0.13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0.08</v>
      </c>
      <c r="L11" s="12">
        <v>0.13</v>
      </c>
    </row>
    <row r="12" spans="1:12" ht="28.5" outlineLevel="1" x14ac:dyDescent="0.25">
      <c r="B12" s="9" t="s">
        <v>169</v>
      </c>
      <c r="C12" s="19">
        <v>0.14000000000000001</v>
      </c>
      <c r="D12" s="19">
        <v>0.17</v>
      </c>
      <c r="E12" s="19">
        <v>0.18</v>
      </c>
      <c r="F12" s="10">
        <v>0.15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0.14000000000000001</v>
      </c>
      <c r="L12" s="10">
        <v>0.15</v>
      </c>
    </row>
    <row r="13" spans="1:12" outlineLevel="1" x14ac:dyDescent="0.25">
      <c r="B13" s="11" t="s">
        <v>167</v>
      </c>
      <c r="C13" s="22">
        <v>0.22</v>
      </c>
      <c r="D13" s="22">
        <v>0.17</v>
      </c>
      <c r="E13" s="50">
        <v>0.24</v>
      </c>
      <c r="F13" s="53">
        <v>0.16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0.22</v>
      </c>
      <c r="L13" s="12">
        <v>0.16</v>
      </c>
    </row>
    <row r="14" spans="1:12" ht="28.5" outlineLevel="1" x14ac:dyDescent="0.25">
      <c r="B14" s="9" t="s">
        <v>171</v>
      </c>
      <c r="C14" s="19">
        <v>0.1</v>
      </c>
      <c r="D14" s="19">
        <v>0.06</v>
      </c>
      <c r="E14" s="19">
        <v>0.08</v>
      </c>
      <c r="F14" s="10">
        <v>0.1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</v>
      </c>
      <c r="L14" s="10">
        <v>0.1</v>
      </c>
    </row>
    <row r="15" spans="1:12" outlineLevel="1" x14ac:dyDescent="0.25">
      <c r="B15" s="11" t="s">
        <v>170</v>
      </c>
      <c r="C15" s="22">
        <v>0.03</v>
      </c>
      <c r="D15" s="22">
        <v>0.02</v>
      </c>
      <c r="E15" s="22">
        <v>0.02</v>
      </c>
      <c r="F15" s="12">
        <v>0.02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0.03</v>
      </c>
      <c r="L15" s="12">
        <v>0.02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260</v>
      </c>
      <c r="D17" s="25">
        <v>262</v>
      </c>
      <c r="E17" s="25">
        <v>263</v>
      </c>
      <c r="F17" s="15">
        <v>282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260</v>
      </c>
      <c r="L17" s="15">
        <v>282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8468CBD3-AE2B-4971-A2AF-54FC7547747D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753BF-EC08-4035-BAA8-C422ABD67A17}">
  <sheetPr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60300</v>
      </c>
    </row>
    <row r="3" spans="1:12" ht="15.75" x14ac:dyDescent="0.25">
      <c r="B3" s="1" t="s">
        <v>198</v>
      </c>
    </row>
    <row r="4" spans="1:12" ht="25.5" outlineLevel="1" x14ac:dyDescent="0.25">
      <c r="B4" s="49" t="s">
        <v>201</v>
      </c>
      <c r="C4" s="49" t="s">
        <v>1347</v>
      </c>
      <c r="D4" s="49" t="s">
        <v>1348</v>
      </c>
      <c r="E4" s="49" t="s">
        <v>361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199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156</v>
      </c>
      <c r="C8" s="19">
        <v>0.5</v>
      </c>
      <c r="D8" s="19">
        <v>0.52</v>
      </c>
      <c r="E8" s="19">
        <v>0.48</v>
      </c>
      <c r="F8" s="10">
        <v>0.44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</v>
      </c>
      <c r="L8" s="10">
        <v>0.44</v>
      </c>
    </row>
    <row r="9" spans="1:12" outlineLevel="1" x14ac:dyDescent="0.25">
      <c r="B9" s="11" t="s">
        <v>155</v>
      </c>
      <c r="C9" s="22">
        <v>0.45</v>
      </c>
      <c r="D9" s="22">
        <v>0.37</v>
      </c>
      <c r="E9" s="22">
        <v>0.47</v>
      </c>
      <c r="F9" s="12">
        <v>0.38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0.45</v>
      </c>
      <c r="L9" s="12">
        <v>0.38</v>
      </c>
    </row>
    <row r="10" spans="1:12" outlineLevel="1" x14ac:dyDescent="0.25">
      <c r="B10" s="9" t="s">
        <v>160</v>
      </c>
      <c r="C10" s="19">
        <v>0.16</v>
      </c>
      <c r="D10" s="19">
        <v>0.23</v>
      </c>
      <c r="E10" s="19">
        <v>0.2</v>
      </c>
      <c r="F10" s="10">
        <v>0.16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0.16</v>
      </c>
      <c r="L10" s="10">
        <v>0.16</v>
      </c>
    </row>
    <row r="11" spans="1:12" outlineLevel="1" x14ac:dyDescent="0.25">
      <c r="B11" s="11" t="s">
        <v>158</v>
      </c>
      <c r="C11" s="22">
        <v>0.16</v>
      </c>
      <c r="D11" s="22">
        <v>0.18</v>
      </c>
      <c r="E11" s="22">
        <v>0.16</v>
      </c>
      <c r="F11" s="12">
        <v>0.14000000000000001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0.16</v>
      </c>
      <c r="L11" s="12">
        <v>0.14000000000000001</v>
      </c>
    </row>
    <row r="12" spans="1:12" ht="42.75" outlineLevel="1" x14ac:dyDescent="0.25">
      <c r="B12" s="9" t="s">
        <v>157</v>
      </c>
      <c r="C12" s="19">
        <v>0.16</v>
      </c>
      <c r="D12" s="19">
        <v>0.13</v>
      </c>
      <c r="E12" s="19">
        <v>0.21</v>
      </c>
      <c r="F12" s="10">
        <v>0.14000000000000001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0.16</v>
      </c>
      <c r="L12" s="10">
        <v>0.14000000000000001</v>
      </c>
    </row>
    <row r="13" spans="1:12" ht="28.5" outlineLevel="1" x14ac:dyDescent="0.25">
      <c r="B13" s="11" t="s">
        <v>164</v>
      </c>
      <c r="C13" s="22">
        <v>0.15</v>
      </c>
      <c r="D13" s="22">
        <v>0.14000000000000001</v>
      </c>
      <c r="E13" s="22">
        <v>0.16</v>
      </c>
      <c r="F13" s="12">
        <v>0.17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0.15</v>
      </c>
      <c r="L13" s="12">
        <v>0.17</v>
      </c>
    </row>
    <row r="14" spans="1:12" outlineLevel="1" x14ac:dyDescent="0.25">
      <c r="B14" s="9" t="s">
        <v>162</v>
      </c>
      <c r="C14" s="50">
        <v>0.15</v>
      </c>
      <c r="D14" s="19">
        <v>0.09</v>
      </c>
      <c r="E14" s="19">
        <v>0.08</v>
      </c>
      <c r="F14" s="10">
        <v>0.11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0.15</v>
      </c>
      <c r="L14" s="10">
        <v>0.11</v>
      </c>
    </row>
    <row r="15" spans="1:12" outlineLevel="1" x14ac:dyDescent="0.25">
      <c r="B15" s="11" t="s">
        <v>159</v>
      </c>
      <c r="C15" s="22">
        <v>0.11</v>
      </c>
      <c r="D15" s="22">
        <v>0.1</v>
      </c>
      <c r="E15" s="22">
        <v>0.1</v>
      </c>
      <c r="F15" s="12">
        <v>0.09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0.11</v>
      </c>
      <c r="L15" s="12">
        <v>0.09</v>
      </c>
    </row>
    <row r="16" spans="1:12" outlineLevel="1" x14ac:dyDescent="0.25">
      <c r="B16" s="9" t="s">
        <v>163</v>
      </c>
      <c r="C16" s="19">
        <v>0.1</v>
      </c>
      <c r="D16" s="19">
        <v>0.06</v>
      </c>
      <c r="E16" s="19">
        <v>0.08</v>
      </c>
      <c r="F16" s="10">
        <v>0.05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</v>
      </c>
      <c r="L16" s="10">
        <v>0.05</v>
      </c>
    </row>
    <row r="17" spans="2:12" outlineLevel="1" x14ac:dyDescent="0.25">
      <c r="B17" s="11" t="s">
        <v>170</v>
      </c>
      <c r="C17" s="22">
        <v>7.0000000000000007E-2</v>
      </c>
      <c r="D17" s="22">
        <v>7.0000000000000007E-2</v>
      </c>
      <c r="E17" s="22">
        <v>0.08</v>
      </c>
      <c r="F17" s="53">
        <v>0.04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7.0000000000000007E-2</v>
      </c>
      <c r="L17" s="12">
        <v>0.04</v>
      </c>
    </row>
    <row r="18" spans="2:12" outlineLevel="1" x14ac:dyDescent="0.25">
      <c r="B18" s="9" t="s">
        <v>167</v>
      </c>
      <c r="C18" s="19">
        <v>0.04</v>
      </c>
      <c r="D18" s="19">
        <v>0.08</v>
      </c>
      <c r="E18" s="19">
        <v>0.04</v>
      </c>
      <c r="F18" s="10">
        <v>0.04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0.04</v>
      </c>
      <c r="L18" s="10">
        <v>0.04</v>
      </c>
    </row>
    <row r="19" spans="2:12" outlineLevel="1" x14ac:dyDescent="0.25">
      <c r="B19" s="11" t="s">
        <v>168</v>
      </c>
      <c r="C19" s="22">
        <v>0.04</v>
      </c>
      <c r="D19" s="22">
        <v>0.06</v>
      </c>
      <c r="E19" s="22">
        <v>0.05</v>
      </c>
      <c r="F19" s="53">
        <v>0.02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0.04</v>
      </c>
      <c r="L19" s="12">
        <v>0.02</v>
      </c>
    </row>
    <row r="20" spans="2:12" ht="28.5" outlineLevel="1" x14ac:dyDescent="0.25">
      <c r="B20" s="9" t="s">
        <v>169</v>
      </c>
      <c r="C20" s="19">
        <v>0.06</v>
      </c>
      <c r="D20" s="19">
        <v>0.03</v>
      </c>
      <c r="E20" s="19">
        <v>0.04</v>
      </c>
      <c r="F20" s="10">
        <v>0.04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0.06</v>
      </c>
      <c r="L20" s="10">
        <v>0.04</v>
      </c>
    </row>
    <row r="21" spans="2:12" outlineLevel="1" x14ac:dyDescent="0.25">
      <c r="B21" s="11" t="s">
        <v>161</v>
      </c>
      <c r="C21" s="22">
        <v>0.05</v>
      </c>
      <c r="D21" s="52">
        <v>0.02</v>
      </c>
      <c r="E21" s="22">
        <v>0.04</v>
      </c>
      <c r="F21" s="12">
        <v>0.05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>
        <v>0.05</v>
      </c>
      <c r="L21" s="12">
        <v>0.05</v>
      </c>
    </row>
    <row r="22" spans="2:12" ht="28.5" outlineLevel="1" x14ac:dyDescent="0.25">
      <c r="B22" s="9" t="s">
        <v>165</v>
      </c>
      <c r="C22" s="19">
        <v>0.05</v>
      </c>
      <c r="D22" s="19">
        <v>0.03</v>
      </c>
      <c r="E22" s="19">
        <v>0.02</v>
      </c>
      <c r="F22" s="10">
        <v>0.02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>
        <v>0.05</v>
      </c>
      <c r="L22" s="10">
        <v>0.02</v>
      </c>
    </row>
    <row r="23" spans="2:12" outlineLevel="1" x14ac:dyDescent="0.25">
      <c r="B23" s="11" t="s">
        <v>172</v>
      </c>
      <c r="C23" s="22">
        <v>0.03</v>
      </c>
      <c r="D23" s="22">
        <v>0.02</v>
      </c>
      <c r="E23" s="22">
        <v>0.03</v>
      </c>
      <c r="F23" s="12">
        <v>0.02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>
        <v>0.03</v>
      </c>
      <c r="L23" s="12">
        <v>0.02</v>
      </c>
    </row>
    <row r="24" spans="2:12" ht="28.5" outlineLevel="1" x14ac:dyDescent="0.25">
      <c r="B24" s="9" t="s">
        <v>171</v>
      </c>
      <c r="C24" s="19">
        <v>0.04</v>
      </c>
      <c r="D24" s="19">
        <v>0.04</v>
      </c>
      <c r="E24" s="52">
        <v>0.01</v>
      </c>
      <c r="F24" s="10">
        <v>0.01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0.04</v>
      </c>
      <c r="L24" s="10">
        <v>0.01</v>
      </c>
    </row>
    <row r="25" spans="2:12" outlineLevel="1" x14ac:dyDescent="0.25">
      <c r="B25" s="11" t="s">
        <v>166</v>
      </c>
      <c r="C25" s="22">
        <v>0.02</v>
      </c>
      <c r="D25" s="22">
        <v>0.01</v>
      </c>
      <c r="E25" s="22">
        <v>0.02</v>
      </c>
      <c r="F25" s="12">
        <v>0.02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0.02</v>
      </c>
      <c r="L25" s="12">
        <v>0.02</v>
      </c>
    </row>
    <row r="26" spans="2:12" ht="28.5" outlineLevel="1" x14ac:dyDescent="0.25">
      <c r="B26" s="9" t="s">
        <v>164</v>
      </c>
      <c r="C26" s="52" t="s">
        <v>100</v>
      </c>
      <c r="D26" s="19">
        <v>0.08</v>
      </c>
      <c r="E26" s="50">
        <v>0.18</v>
      </c>
      <c r="F26" s="51">
        <v>0.15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52" t="s">
        <v>100</v>
      </c>
      <c r="L26" s="51">
        <v>0.15</v>
      </c>
    </row>
    <row r="27" spans="2:12" outlineLevel="1" x14ac:dyDescent="0.25">
      <c r="B27" s="11" t="s">
        <v>173</v>
      </c>
      <c r="C27" s="52">
        <v>0.02</v>
      </c>
      <c r="D27" s="22">
        <v>0.06</v>
      </c>
      <c r="E27" s="22">
        <v>0.04</v>
      </c>
      <c r="F27" s="12">
        <v>0.06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0.02</v>
      </c>
      <c r="L27" s="12">
        <v>0.06</v>
      </c>
    </row>
    <row r="28" spans="2:12" outlineLevel="1" x14ac:dyDescent="0.25">
      <c r="B28" s="13" t="s">
        <v>10</v>
      </c>
      <c r="C28" s="24">
        <v>1</v>
      </c>
      <c r="D28" s="24">
        <v>1</v>
      </c>
      <c r="E28" s="24">
        <v>1</v>
      </c>
      <c r="F28" s="14">
        <v>1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>
        <v>1</v>
      </c>
      <c r="L28" s="14">
        <v>1</v>
      </c>
    </row>
    <row r="29" spans="2:12" outlineLevel="1" x14ac:dyDescent="0.25">
      <c r="B29" s="13" t="s">
        <v>11</v>
      </c>
      <c r="C29" s="25">
        <v>197</v>
      </c>
      <c r="D29" s="25">
        <v>199</v>
      </c>
      <c r="E29" s="25">
        <v>194</v>
      </c>
      <c r="F29" s="15">
        <v>209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>
        <v>197</v>
      </c>
      <c r="L29" s="15">
        <v>209</v>
      </c>
    </row>
    <row r="30" spans="2:1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6B89D51C-9F2E-40A1-8807-84E5EDB21011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26E9E-5BD9-4949-BE7B-CF12E4E619E8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200</v>
      </c>
    </row>
    <row r="4" spans="1:12" ht="25.5" outlineLevel="1" x14ac:dyDescent="0.25">
      <c r="B4" s="49" t="s">
        <v>201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201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0.45</v>
      </c>
      <c r="D8" s="19">
        <v>0.37</v>
      </c>
      <c r="E8" s="19">
        <v>0.47</v>
      </c>
      <c r="F8" s="10">
        <v>0.38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0.45</v>
      </c>
      <c r="L8" s="10">
        <v>0.38</v>
      </c>
    </row>
    <row r="9" spans="1:12" outlineLevel="1" x14ac:dyDescent="0.25">
      <c r="B9" s="11" t="s">
        <v>156</v>
      </c>
      <c r="C9" s="22">
        <v>0.5</v>
      </c>
      <c r="D9" s="22">
        <v>0.52</v>
      </c>
      <c r="E9" s="22">
        <v>0.48</v>
      </c>
      <c r="F9" s="12">
        <v>0.44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</v>
      </c>
      <c r="L9" s="12">
        <v>0.44</v>
      </c>
    </row>
    <row r="10" spans="1:12" outlineLevel="1" x14ac:dyDescent="0.25">
      <c r="B10" s="9" t="s">
        <v>159</v>
      </c>
      <c r="C10" s="19">
        <v>0.11</v>
      </c>
      <c r="D10" s="19">
        <v>0.1</v>
      </c>
      <c r="E10" s="19">
        <v>0.1</v>
      </c>
      <c r="F10" s="10">
        <v>0.09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0.11</v>
      </c>
      <c r="L10" s="10">
        <v>0.09</v>
      </c>
    </row>
    <row r="11" spans="1:12" ht="42.75" outlineLevel="1" x14ac:dyDescent="0.25">
      <c r="B11" s="11" t="s">
        <v>157</v>
      </c>
      <c r="C11" s="22">
        <v>0.16</v>
      </c>
      <c r="D11" s="22">
        <v>0.13</v>
      </c>
      <c r="E11" s="22">
        <v>0.21</v>
      </c>
      <c r="F11" s="12">
        <v>0.14000000000000001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0.16</v>
      </c>
      <c r="L11" s="12">
        <v>0.14000000000000001</v>
      </c>
    </row>
    <row r="12" spans="1:12" outlineLevel="1" x14ac:dyDescent="0.25">
      <c r="B12" s="9" t="s">
        <v>160</v>
      </c>
      <c r="C12" s="19">
        <v>0.16</v>
      </c>
      <c r="D12" s="19">
        <v>0.23</v>
      </c>
      <c r="E12" s="19">
        <v>0.2</v>
      </c>
      <c r="F12" s="10">
        <v>0.16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0.16</v>
      </c>
      <c r="L12" s="10">
        <v>0.16</v>
      </c>
    </row>
    <row r="13" spans="1:12" outlineLevel="1" x14ac:dyDescent="0.25">
      <c r="B13" s="11" t="s">
        <v>161</v>
      </c>
      <c r="C13" s="22">
        <v>0.05</v>
      </c>
      <c r="D13" s="52">
        <v>0.02</v>
      </c>
      <c r="E13" s="22">
        <v>0.04</v>
      </c>
      <c r="F13" s="12">
        <v>0.05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0.05</v>
      </c>
      <c r="L13" s="12">
        <v>0.05</v>
      </c>
    </row>
    <row r="14" spans="1:12" outlineLevel="1" x14ac:dyDescent="0.25">
      <c r="B14" s="9" t="s">
        <v>158</v>
      </c>
      <c r="C14" s="19">
        <v>0.16</v>
      </c>
      <c r="D14" s="19">
        <v>0.18</v>
      </c>
      <c r="E14" s="19">
        <v>0.16</v>
      </c>
      <c r="F14" s="10">
        <v>0.14000000000000001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0.16</v>
      </c>
      <c r="L14" s="10">
        <v>0.14000000000000001</v>
      </c>
    </row>
    <row r="15" spans="1:12" outlineLevel="1" x14ac:dyDescent="0.25">
      <c r="B15" s="11" t="s">
        <v>163</v>
      </c>
      <c r="C15" s="22">
        <v>0.1</v>
      </c>
      <c r="D15" s="22">
        <v>0.06</v>
      </c>
      <c r="E15" s="22">
        <v>0.08</v>
      </c>
      <c r="F15" s="12">
        <v>0.05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</v>
      </c>
      <c r="L15" s="12">
        <v>0.05</v>
      </c>
    </row>
    <row r="16" spans="1:12" ht="28.5" outlineLevel="1" x14ac:dyDescent="0.25">
      <c r="B16" s="9" t="s">
        <v>164</v>
      </c>
      <c r="C16" s="19">
        <v>0.15</v>
      </c>
      <c r="D16" s="19">
        <v>0.14000000000000001</v>
      </c>
      <c r="E16" s="19">
        <v>0.16</v>
      </c>
      <c r="F16" s="10">
        <v>0.17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0.15</v>
      </c>
      <c r="L16" s="10">
        <v>0.17</v>
      </c>
    </row>
    <row r="17" spans="2:12" outlineLevel="1" x14ac:dyDescent="0.25">
      <c r="B17" s="13" t="s">
        <v>10</v>
      </c>
      <c r="C17" s="24">
        <v>1</v>
      </c>
      <c r="D17" s="24">
        <v>1</v>
      </c>
      <c r="E17" s="24">
        <v>1</v>
      </c>
      <c r="F17" s="14">
        <v>1</v>
      </c>
      <c r="G17" s="24" t="s">
        <v>100</v>
      </c>
      <c r="H17" s="14" t="s">
        <v>100</v>
      </c>
      <c r="I17" s="24" t="s">
        <v>100</v>
      </c>
      <c r="J17" s="14" t="s">
        <v>100</v>
      </c>
      <c r="K17" s="24">
        <v>1</v>
      </c>
      <c r="L17" s="14">
        <v>1</v>
      </c>
    </row>
    <row r="18" spans="2:12" outlineLevel="1" x14ac:dyDescent="0.25">
      <c r="B18" s="13" t="s">
        <v>11</v>
      </c>
      <c r="C18" s="25">
        <v>197</v>
      </c>
      <c r="D18" s="25">
        <v>199</v>
      </c>
      <c r="E18" s="25">
        <v>194</v>
      </c>
      <c r="F18" s="15">
        <v>209</v>
      </c>
      <c r="G18" s="25" t="s">
        <v>100</v>
      </c>
      <c r="H18" s="15" t="s">
        <v>100</v>
      </c>
      <c r="I18" s="25" t="s">
        <v>100</v>
      </c>
      <c r="J18" s="15" t="s">
        <v>100</v>
      </c>
      <c r="K18" s="25">
        <v>197</v>
      </c>
      <c r="L18" s="15">
        <v>209</v>
      </c>
    </row>
    <row r="19" spans="2:12" outlineLevel="1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0F2E9CDF-4339-410A-865E-510853BEFD51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D5989-C4A6-4D13-B784-CE9DF03ABA5A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202</v>
      </c>
    </row>
    <row r="4" spans="1:12" ht="25.5" outlineLevel="1" x14ac:dyDescent="0.25">
      <c r="B4" s="49" t="s">
        <v>201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201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0.02</v>
      </c>
      <c r="D8" s="19">
        <v>0.01</v>
      </c>
      <c r="E8" s="19">
        <v>0.02</v>
      </c>
      <c r="F8" s="10">
        <v>0.02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0.02</v>
      </c>
      <c r="L8" s="10">
        <v>0.02</v>
      </c>
    </row>
    <row r="9" spans="1:12" outlineLevel="1" x14ac:dyDescent="0.25">
      <c r="B9" s="11" t="s">
        <v>162</v>
      </c>
      <c r="C9" s="50">
        <v>0.15</v>
      </c>
      <c r="D9" s="22">
        <v>0.09</v>
      </c>
      <c r="E9" s="22">
        <v>0.08</v>
      </c>
      <c r="F9" s="12">
        <v>0.11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0.15</v>
      </c>
      <c r="L9" s="12">
        <v>0.11</v>
      </c>
    </row>
    <row r="10" spans="1:12" ht="28.5" outlineLevel="1" x14ac:dyDescent="0.25">
      <c r="B10" s="9" t="s">
        <v>165</v>
      </c>
      <c r="C10" s="19">
        <v>0.05</v>
      </c>
      <c r="D10" s="19">
        <v>0.03</v>
      </c>
      <c r="E10" s="19">
        <v>0.02</v>
      </c>
      <c r="F10" s="10">
        <v>0.02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0.05</v>
      </c>
      <c r="L10" s="10">
        <v>0.02</v>
      </c>
    </row>
    <row r="11" spans="1:12" outlineLevel="1" x14ac:dyDescent="0.25">
      <c r="B11" s="11" t="s">
        <v>168</v>
      </c>
      <c r="C11" s="22">
        <v>0.04</v>
      </c>
      <c r="D11" s="22">
        <v>0.06</v>
      </c>
      <c r="E11" s="22">
        <v>0.05</v>
      </c>
      <c r="F11" s="53">
        <v>0.02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0.04</v>
      </c>
      <c r="L11" s="12">
        <v>0.02</v>
      </c>
    </row>
    <row r="12" spans="1:12" ht="28.5" outlineLevel="1" x14ac:dyDescent="0.25">
      <c r="B12" s="9" t="s">
        <v>169</v>
      </c>
      <c r="C12" s="19">
        <v>0.06</v>
      </c>
      <c r="D12" s="19">
        <v>0.03</v>
      </c>
      <c r="E12" s="19">
        <v>0.04</v>
      </c>
      <c r="F12" s="10">
        <v>0.04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0.06</v>
      </c>
      <c r="L12" s="10">
        <v>0.04</v>
      </c>
    </row>
    <row r="13" spans="1:12" outlineLevel="1" x14ac:dyDescent="0.25">
      <c r="B13" s="11" t="s">
        <v>167</v>
      </c>
      <c r="C13" s="22">
        <v>0.04</v>
      </c>
      <c r="D13" s="22">
        <v>0.08</v>
      </c>
      <c r="E13" s="22">
        <v>0.04</v>
      </c>
      <c r="F13" s="12">
        <v>0.04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0.04</v>
      </c>
      <c r="L13" s="12">
        <v>0.04</v>
      </c>
    </row>
    <row r="14" spans="1:12" ht="28.5" outlineLevel="1" x14ac:dyDescent="0.25">
      <c r="B14" s="9" t="s">
        <v>171</v>
      </c>
      <c r="C14" s="19">
        <v>0.04</v>
      </c>
      <c r="D14" s="19">
        <v>0.04</v>
      </c>
      <c r="E14" s="52">
        <v>0.01</v>
      </c>
      <c r="F14" s="10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0.01</v>
      </c>
    </row>
    <row r="15" spans="1:12" outlineLevel="1" x14ac:dyDescent="0.25">
      <c r="B15" s="11" t="s">
        <v>170</v>
      </c>
      <c r="C15" s="22">
        <v>7.0000000000000007E-2</v>
      </c>
      <c r="D15" s="22">
        <v>7.0000000000000007E-2</v>
      </c>
      <c r="E15" s="22">
        <v>0.08</v>
      </c>
      <c r="F15" s="53">
        <v>0.04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7.0000000000000007E-2</v>
      </c>
      <c r="L15" s="12">
        <v>0.04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197</v>
      </c>
      <c r="D17" s="25">
        <v>199</v>
      </c>
      <c r="E17" s="25">
        <v>194</v>
      </c>
      <c r="F17" s="15">
        <v>209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197</v>
      </c>
      <c r="L17" s="15">
        <v>209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430B97A3-8F8B-403D-B9C6-9860F029A0D4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053FF-03A2-49D1-BD06-14C82D6C58C8}">
  <sheetPr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70300</v>
      </c>
    </row>
    <row r="3" spans="1:12" ht="15.75" x14ac:dyDescent="0.25">
      <c r="B3" s="1" t="s">
        <v>203</v>
      </c>
    </row>
    <row r="4" spans="1:12" ht="38.25" outlineLevel="1" x14ac:dyDescent="0.25">
      <c r="B4" s="49" t="s">
        <v>206</v>
      </c>
      <c r="C4" s="49" t="s">
        <v>1347</v>
      </c>
      <c r="D4" s="49" t="s">
        <v>1348</v>
      </c>
      <c r="E4" s="49" t="s">
        <v>417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204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170</v>
      </c>
      <c r="C8" s="19" t="s">
        <v>100</v>
      </c>
      <c r="D8" s="19">
        <v>0.64</v>
      </c>
      <c r="E8" s="19">
        <v>0.66</v>
      </c>
      <c r="F8" s="10">
        <v>0.62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0.62</v>
      </c>
    </row>
    <row r="9" spans="1:12" outlineLevel="1" x14ac:dyDescent="0.25">
      <c r="B9" s="11" t="s">
        <v>156</v>
      </c>
      <c r="C9" s="22" t="s">
        <v>100</v>
      </c>
      <c r="D9" s="22">
        <v>0.28000000000000003</v>
      </c>
      <c r="E9" s="22">
        <v>0.36</v>
      </c>
      <c r="F9" s="12">
        <v>0.34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0.34</v>
      </c>
    </row>
    <row r="10" spans="1:12" outlineLevel="1" x14ac:dyDescent="0.25">
      <c r="B10" s="9" t="s">
        <v>163</v>
      </c>
      <c r="C10" s="19" t="s">
        <v>100</v>
      </c>
      <c r="D10" s="19">
        <v>0.14000000000000001</v>
      </c>
      <c r="E10" s="19">
        <v>0.14000000000000001</v>
      </c>
      <c r="F10" s="10">
        <v>0.15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0.15</v>
      </c>
    </row>
    <row r="11" spans="1:12" outlineLevel="1" x14ac:dyDescent="0.25">
      <c r="B11" s="11" t="s">
        <v>161</v>
      </c>
      <c r="C11" s="22" t="s">
        <v>100</v>
      </c>
      <c r="D11" s="22">
        <v>0.16</v>
      </c>
      <c r="E11" s="22">
        <v>0.13</v>
      </c>
      <c r="F11" s="12">
        <v>0.13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0.13</v>
      </c>
    </row>
    <row r="12" spans="1:12" ht="28.5" outlineLevel="1" x14ac:dyDescent="0.25">
      <c r="B12" s="9" t="s">
        <v>165</v>
      </c>
      <c r="C12" s="19" t="s">
        <v>100</v>
      </c>
      <c r="D12" s="19">
        <v>0.12</v>
      </c>
      <c r="E12" s="19">
        <v>0.17</v>
      </c>
      <c r="F12" s="10">
        <v>0.12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0.12</v>
      </c>
    </row>
    <row r="13" spans="1:12" outlineLevel="1" x14ac:dyDescent="0.25">
      <c r="B13" s="11" t="s">
        <v>155</v>
      </c>
      <c r="C13" s="22" t="s">
        <v>100</v>
      </c>
      <c r="D13" s="22">
        <v>0.12</v>
      </c>
      <c r="E13" s="22">
        <v>0.15</v>
      </c>
      <c r="F13" s="12">
        <v>0.11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0.11</v>
      </c>
    </row>
    <row r="14" spans="1:12" ht="28.5" outlineLevel="1" x14ac:dyDescent="0.25">
      <c r="B14" s="9" t="s">
        <v>164</v>
      </c>
      <c r="C14" s="19" t="s">
        <v>100</v>
      </c>
      <c r="D14" s="19">
        <v>0.1</v>
      </c>
      <c r="E14" s="19">
        <v>0.15</v>
      </c>
      <c r="F14" s="10">
        <v>0.13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0.13</v>
      </c>
    </row>
    <row r="15" spans="1:12" outlineLevel="1" x14ac:dyDescent="0.25">
      <c r="B15" s="11" t="s">
        <v>160</v>
      </c>
      <c r="C15" s="22" t="s">
        <v>100</v>
      </c>
      <c r="D15" s="22">
        <v>0.13</v>
      </c>
      <c r="E15" s="22">
        <v>0.09</v>
      </c>
      <c r="F15" s="12">
        <v>0.1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>
        <v>0.1</v>
      </c>
    </row>
    <row r="16" spans="1:12" outlineLevel="1" x14ac:dyDescent="0.25">
      <c r="B16" s="9" t="s">
        <v>159</v>
      </c>
      <c r="C16" s="19" t="s">
        <v>100</v>
      </c>
      <c r="D16" s="19">
        <v>0.08</v>
      </c>
      <c r="E16" s="50">
        <v>0.15</v>
      </c>
      <c r="F16" s="10">
        <v>0.09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>
        <v>0.09</v>
      </c>
    </row>
    <row r="17" spans="2:12" outlineLevel="1" x14ac:dyDescent="0.25">
      <c r="B17" s="11" t="s">
        <v>167</v>
      </c>
      <c r="C17" s="22" t="s">
        <v>100</v>
      </c>
      <c r="D17" s="22">
        <v>0.11</v>
      </c>
      <c r="E17" s="22">
        <v>0.11</v>
      </c>
      <c r="F17" s="12">
        <v>0.09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>
        <v>0.09</v>
      </c>
    </row>
    <row r="18" spans="2:12" ht="42.75" outlineLevel="1" x14ac:dyDescent="0.25">
      <c r="B18" s="9" t="s">
        <v>157</v>
      </c>
      <c r="C18" s="19" t="s">
        <v>100</v>
      </c>
      <c r="D18" s="19">
        <v>0.09</v>
      </c>
      <c r="E18" s="19">
        <v>0.13</v>
      </c>
      <c r="F18" s="10">
        <v>0.08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>
        <v>0.08</v>
      </c>
    </row>
    <row r="19" spans="2:12" outlineLevel="1" x14ac:dyDescent="0.25">
      <c r="B19" s="11" t="s">
        <v>162</v>
      </c>
      <c r="C19" s="22" t="s">
        <v>100</v>
      </c>
      <c r="D19" s="22">
        <v>0.09</v>
      </c>
      <c r="E19" s="22">
        <v>0.13</v>
      </c>
      <c r="F19" s="12">
        <v>0.08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 t="s">
        <v>100</v>
      </c>
      <c r="L19" s="12">
        <v>0.08</v>
      </c>
    </row>
    <row r="20" spans="2:12" ht="28.5" outlineLevel="1" x14ac:dyDescent="0.25">
      <c r="B20" s="9" t="s">
        <v>169</v>
      </c>
      <c r="C20" s="19" t="s">
        <v>100</v>
      </c>
      <c r="D20" s="19">
        <v>0.09</v>
      </c>
      <c r="E20" s="19">
        <v>0.11</v>
      </c>
      <c r="F20" s="10">
        <v>7.0000000000000007E-2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 t="s">
        <v>100</v>
      </c>
      <c r="L20" s="10">
        <v>7.0000000000000007E-2</v>
      </c>
    </row>
    <row r="21" spans="2:12" outlineLevel="1" x14ac:dyDescent="0.25">
      <c r="B21" s="11" t="s">
        <v>158</v>
      </c>
      <c r="C21" s="22" t="s">
        <v>100</v>
      </c>
      <c r="D21" s="22">
        <v>0.08</v>
      </c>
      <c r="E21" s="50">
        <v>0.12</v>
      </c>
      <c r="F21" s="12">
        <v>0.06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 t="s">
        <v>100</v>
      </c>
      <c r="L21" s="12">
        <v>0.06</v>
      </c>
    </row>
    <row r="22" spans="2:12" outlineLevel="1" x14ac:dyDescent="0.25">
      <c r="B22" s="9" t="s">
        <v>168</v>
      </c>
      <c r="C22" s="19" t="s">
        <v>100</v>
      </c>
      <c r="D22" s="19">
        <v>0.06</v>
      </c>
      <c r="E22" s="19">
        <v>0.09</v>
      </c>
      <c r="F22" s="10">
        <v>0.08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 t="s">
        <v>100</v>
      </c>
      <c r="L22" s="10">
        <v>0.08</v>
      </c>
    </row>
    <row r="23" spans="2:12" outlineLevel="1" x14ac:dyDescent="0.25">
      <c r="B23" s="11" t="s">
        <v>166</v>
      </c>
      <c r="C23" s="22" t="s">
        <v>100</v>
      </c>
      <c r="D23" s="22">
        <v>0.05</v>
      </c>
      <c r="E23" s="22">
        <v>0.09</v>
      </c>
      <c r="F23" s="12">
        <v>0.05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 t="s">
        <v>100</v>
      </c>
      <c r="L23" s="12">
        <v>0.05</v>
      </c>
    </row>
    <row r="24" spans="2:12" ht="28.5" outlineLevel="1" x14ac:dyDescent="0.25">
      <c r="B24" s="9" t="s">
        <v>171</v>
      </c>
      <c r="C24" s="19" t="s">
        <v>100</v>
      </c>
      <c r="D24" s="19">
        <v>0.04</v>
      </c>
      <c r="E24" s="19">
        <v>0.06</v>
      </c>
      <c r="F24" s="10">
        <v>0.02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 t="s">
        <v>100</v>
      </c>
      <c r="L24" s="10">
        <v>0.02</v>
      </c>
    </row>
    <row r="25" spans="2:12" outlineLevel="1" x14ac:dyDescent="0.25">
      <c r="B25" s="11" t="s">
        <v>172</v>
      </c>
      <c r="C25" s="22" t="s">
        <v>100</v>
      </c>
      <c r="D25" s="22" t="s">
        <v>100</v>
      </c>
      <c r="E25" s="22">
        <v>0.01</v>
      </c>
      <c r="F25" s="12">
        <v>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 t="s">
        <v>100</v>
      </c>
      <c r="L25" s="12">
        <v>0</v>
      </c>
    </row>
    <row r="26" spans="2:12" ht="28.5" outlineLevel="1" x14ac:dyDescent="0.25">
      <c r="B26" s="9" t="s">
        <v>164</v>
      </c>
      <c r="C26" s="19" t="s">
        <v>100</v>
      </c>
      <c r="D26" s="52">
        <v>0.03</v>
      </c>
      <c r="E26" s="19">
        <v>0.13</v>
      </c>
      <c r="F26" s="51">
        <v>0.14000000000000001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 t="s">
        <v>100</v>
      </c>
      <c r="L26" s="10">
        <v>0.14000000000000001</v>
      </c>
    </row>
    <row r="27" spans="2:12" outlineLevel="1" x14ac:dyDescent="0.25">
      <c r="B27" s="11" t="s">
        <v>173</v>
      </c>
      <c r="C27" s="22" t="s">
        <v>100</v>
      </c>
      <c r="D27" s="22">
        <v>0.05</v>
      </c>
      <c r="E27" s="22">
        <v>0.04</v>
      </c>
      <c r="F27" s="12">
        <v>0.02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 t="s">
        <v>100</v>
      </c>
      <c r="L27" s="12">
        <v>0.02</v>
      </c>
    </row>
    <row r="28" spans="2:12" outlineLevel="1" x14ac:dyDescent="0.25">
      <c r="B28" s="13" t="s">
        <v>10</v>
      </c>
      <c r="C28" s="24" t="s">
        <v>100</v>
      </c>
      <c r="D28" s="24">
        <v>1</v>
      </c>
      <c r="E28" s="24">
        <v>1</v>
      </c>
      <c r="F28" s="14">
        <v>1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 t="s">
        <v>100</v>
      </c>
      <c r="L28" s="14">
        <v>1</v>
      </c>
    </row>
    <row r="29" spans="2:12" outlineLevel="1" x14ac:dyDescent="0.25">
      <c r="B29" s="13" t="s">
        <v>11</v>
      </c>
      <c r="C29" s="25" t="s">
        <v>100</v>
      </c>
      <c r="D29" s="25">
        <v>196</v>
      </c>
      <c r="E29" s="25">
        <v>196</v>
      </c>
      <c r="F29" s="15">
        <v>211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 t="s">
        <v>100</v>
      </c>
      <c r="L29" s="15">
        <v>211</v>
      </c>
    </row>
    <row r="30" spans="2:1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D52E9A69-CF7C-438D-A8FC-0364E12C941D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E5006-FB4F-4F1E-8AFF-965672235156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205</v>
      </c>
    </row>
    <row r="4" spans="1:12" ht="38.25" outlineLevel="1" x14ac:dyDescent="0.25">
      <c r="B4" s="49" t="s">
        <v>206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206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 t="s">
        <v>100</v>
      </c>
      <c r="D8" s="19">
        <v>0.12</v>
      </c>
      <c r="E8" s="19">
        <v>0.15</v>
      </c>
      <c r="F8" s="10">
        <v>0.11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0.11</v>
      </c>
    </row>
    <row r="9" spans="1:12" outlineLevel="1" x14ac:dyDescent="0.25">
      <c r="B9" s="11" t="s">
        <v>156</v>
      </c>
      <c r="C9" s="22" t="s">
        <v>100</v>
      </c>
      <c r="D9" s="22">
        <v>0.28000000000000003</v>
      </c>
      <c r="E9" s="22">
        <v>0.36</v>
      </c>
      <c r="F9" s="12">
        <v>0.34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0.34</v>
      </c>
    </row>
    <row r="10" spans="1:12" outlineLevel="1" x14ac:dyDescent="0.25">
      <c r="B10" s="9" t="s">
        <v>159</v>
      </c>
      <c r="C10" s="19" t="s">
        <v>100</v>
      </c>
      <c r="D10" s="19">
        <v>0.08</v>
      </c>
      <c r="E10" s="50">
        <v>0.15</v>
      </c>
      <c r="F10" s="10">
        <v>0.09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0.09</v>
      </c>
    </row>
    <row r="11" spans="1:12" ht="42.75" outlineLevel="1" x14ac:dyDescent="0.25">
      <c r="B11" s="11" t="s">
        <v>157</v>
      </c>
      <c r="C11" s="22" t="s">
        <v>100</v>
      </c>
      <c r="D11" s="22">
        <v>0.09</v>
      </c>
      <c r="E11" s="22">
        <v>0.13</v>
      </c>
      <c r="F11" s="12">
        <v>0.08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0.08</v>
      </c>
    </row>
    <row r="12" spans="1:12" outlineLevel="1" x14ac:dyDescent="0.25">
      <c r="B12" s="9" t="s">
        <v>160</v>
      </c>
      <c r="C12" s="19" t="s">
        <v>100</v>
      </c>
      <c r="D12" s="19">
        <v>0.13</v>
      </c>
      <c r="E12" s="19">
        <v>0.09</v>
      </c>
      <c r="F12" s="10">
        <v>0.1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0.1</v>
      </c>
    </row>
    <row r="13" spans="1:12" outlineLevel="1" x14ac:dyDescent="0.25">
      <c r="B13" s="11" t="s">
        <v>161</v>
      </c>
      <c r="C13" s="22" t="s">
        <v>100</v>
      </c>
      <c r="D13" s="22">
        <v>0.16</v>
      </c>
      <c r="E13" s="22">
        <v>0.13</v>
      </c>
      <c r="F13" s="12">
        <v>0.13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0.13</v>
      </c>
    </row>
    <row r="14" spans="1:12" outlineLevel="1" x14ac:dyDescent="0.25">
      <c r="B14" s="9" t="s">
        <v>158</v>
      </c>
      <c r="C14" s="19" t="s">
        <v>100</v>
      </c>
      <c r="D14" s="19">
        <v>0.08</v>
      </c>
      <c r="E14" s="50">
        <v>0.12</v>
      </c>
      <c r="F14" s="10">
        <v>0.06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0.06</v>
      </c>
    </row>
    <row r="15" spans="1:12" outlineLevel="1" x14ac:dyDescent="0.25">
      <c r="B15" s="11" t="s">
        <v>163</v>
      </c>
      <c r="C15" s="22" t="s">
        <v>100</v>
      </c>
      <c r="D15" s="22">
        <v>0.14000000000000001</v>
      </c>
      <c r="E15" s="22">
        <v>0.14000000000000001</v>
      </c>
      <c r="F15" s="12">
        <v>0.15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>
        <v>0.15</v>
      </c>
    </row>
    <row r="16" spans="1:12" ht="28.5" outlineLevel="1" x14ac:dyDescent="0.25">
      <c r="B16" s="9" t="s">
        <v>164</v>
      </c>
      <c r="C16" s="19" t="s">
        <v>100</v>
      </c>
      <c r="D16" s="19">
        <v>0.1</v>
      </c>
      <c r="E16" s="19">
        <v>0.15</v>
      </c>
      <c r="F16" s="10">
        <v>0.13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>
        <v>0.13</v>
      </c>
    </row>
    <row r="17" spans="2:12" outlineLevel="1" x14ac:dyDescent="0.25">
      <c r="B17" s="13" t="s">
        <v>10</v>
      </c>
      <c r="C17" s="24" t="s">
        <v>100</v>
      </c>
      <c r="D17" s="24">
        <v>1</v>
      </c>
      <c r="E17" s="24">
        <v>1</v>
      </c>
      <c r="F17" s="14">
        <v>1</v>
      </c>
      <c r="G17" s="24" t="s">
        <v>100</v>
      </c>
      <c r="H17" s="14" t="s">
        <v>100</v>
      </c>
      <c r="I17" s="24" t="s">
        <v>100</v>
      </c>
      <c r="J17" s="14" t="s">
        <v>100</v>
      </c>
      <c r="K17" s="24" t="s">
        <v>100</v>
      </c>
      <c r="L17" s="14">
        <v>1</v>
      </c>
    </row>
    <row r="18" spans="2:12" outlineLevel="1" x14ac:dyDescent="0.25">
      <c r="B18" s="13" t="s">
        <v>11</v>
      </c>
      <c r="C18" s="25" t="s">
        <v>100</v>
      </c>
      <c r="D18" s="25">
        <v>196</v>
      </c>
      <c r="E18" s="25">
        <v>196</v>
      </c>
      <c r="F18" s="15">
        <v>211</v>
      </c>
      <c r="G18" s="25" t="s">
        <v>100</v>
      </c>
      <c r="H18" s="15" t="s">
        <v>100</v>
      </c>
      <c r="I18" s="25" t="s">
        <v>100</v>
      </c>
      <c r="J18" s="15" t="s">
        <v>100</v>
      </c>
      <c r="K18" s="25" t="s">
        <v>100</v>
      </c>
      <c r="L18" s="15">
        <v>211</v>
      </c>
    </row>
    <row r="19" spans="2:12" outlineLevel="1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0BE4F04B-CAA8-463A-B3AE-254EFC529F7C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EBEE2-1DE9-43D5-93E0-59A883AED93E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207</v>
      </c>
    </row>
    <row r="4" spans="1:12" ht="38.25" outlineLevel="1" x14ac:dyDescent="0.25">
      <c r="B4" s="49" t="s">
        <v>206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206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 t="s">
        <v>100</v>
      </c>
      <c r="D8" s="19">
        <v>0.05</v>
      </c>
      <c r="E8" s="19">
        <v>0.09</v>
      </c>
      <c r="F8" s="10">
        <v>0.05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0.05</v>
      </c>
    </row>
    <row r="9" spans="1:12" outlineLevel="1" x14ac:dyDescent="0.25">
      <c r="B9" s="11" t="s">
        <v>162</v>
      </c>
      <c r="C9" s="22" t="s">
        <v>100</v>
      </c>
      <c r="D9" s="22">
        <v>0.09</v>
      </c>
      <c r="E9" s="22">
        <v>0.13</v>
      </c>
      <c r="F9" s="12">
        <v>0.08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0.08</v>
      </c>
    </row>
    <row r="10" spans="1:12" ht="28.5" outlineLevel="1" x14ac:dyDescent="0.25">
      <c r="B10" s="9" t="s">
        <v>165</v>
      </c>
      <c r="C10" s="19" t="s">
        <v>100</v>
      </c>
      <c r="D10" s="19">
        <v>0.12</v>
      </c>
      <c r="E10" s="19">
        <v>0.17</v>
      </c>
      <c r="F10" s="10">
        <v>0.12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0.12</v>
      </c>
    </row>
    <row r="11" spans="1:12" outlineLevel="1" x14ac:dyDescent="0.25">
      <c r="B11" s="11" t="s">
        <v>168</v>
      </c>
      <c r="C11" s="22" t="s">
        <v>100</v>
      </c>
      <c r="D11" s="22">
        <v>0.06</v>
      </c>
      <c r="E11" s="22">
        <v>0.09</v>
      </c>
      <c r="F11" s="12">
        <v>0.08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0.08</v>
      </c>
    </row>
    <row r="12" spans="1:12" ht="28.5" outlineLevel="1" x14ac:dyDescent="0.25">
      <c r="B12" s="9" t="s">
        <v>169</v>
      </c>
      <c r="C12" s="19" t="s">
        <v>100</v>
      </c>
      <c r="D12" s="19">
        <v>0.09</v>
      </c>
      <c r="E12" s="19">
        <v>0.11</v>
      </c>
      <c r="F12" s="10">
        <v>7.0000000000000007E-2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7.0000000000000007E-2</v>
      </c>
    </row>
    <row r="13" spans="1:12" outlineLevel="1" x14ac:dyDescent="0.25">
      <c r="B13" s="11" t="s">
        <v>167</v>
      </c>
      <c r="C13" s="22" t="s">
        <v>100</v>
      </c>
      <c r="D13" s="22">
        <v>0.11</v>
      </c>
      <c r="E13" s="22">
        <v>0.11</v>
      </c>
      <c r="F13" s="12">
        <v>0.09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0.09</v>
      </c>
    </row>
    <row r="14" spans="1:12" ht="28.5" outlineLevel="1" x14ac:dyDescent="0.25">
      <c r="B14" s="9" t="s">
        <v>171</v>
      </c>
      <c r="C14" s="19" t="s">
        <v>100</v>
      </c>
      <c r="D14" s="19">
        <v>0.04</v>
      </c>
      <c r="E14" s="19">
        <v>0.06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0.02</v>
      </c>
    </row>
    <row r="15" spans="1:12" outlineLevel="1" x14ac:dyDescent="0.25">
      <c r="B15" s="11" t="s">
        <v>170</v>
      </c>
      <c r="C15" s="22" t="s">
        <v>100</v>
      </c>
      <c r="D15" s="22">
        <v>0.64</v>
      </c>
      <c r="E15" s="22">
        <v>0.66</v>
      </c>
      <c r="F15" s="12">
        <v>0.62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>
        <v>0.62</v>
      </c>
    </row>
    <row r="16" spans="1:12" outlineLevel="1" x14ac:dyDescent="0.25">
      <c r="B16" s="13" t="s">
        <v>10</v>
      </c>
      <c r="C16" s="24" t="s">
        <v>100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 t="s">
        <v>100</v>
      </c>
      <c r="L16" s="14">
        <v>1</v>
      </c>
    </row>
    <row r="17" spans="2:12" outlineLevel="1" x14ac:dyDescent="0.25">
      <c r="B17" s="13" t="s">
        <v>11</v>
      </c>
      <c r="C17" s="25" t="s">
        <v>100</v>
      </c>
      <c r="D17" s="25">
        <v>196</v>
      </c>
      <c r="E17" s="25">
        <v>196</v>
      </c>
      <c r="F17" s="15">
        <v>211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 t="s">
        <v>100</v>
      </c>
      <c r="L17" s="15">
        <v>211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42BF9250-D2B2-4876-997D-317D96BC149F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5A45-F25E-4A8B-8CDD-86559A04B65D}">
  <sheetPr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80300</v>
      </c>
    </row>
    <row r="3" spans="1:12" ht="15.75" x14ac:dyDescent="0.25">
      <c r="B3" s="1" t="s">
        <v>208</v>
      </c>
    </row>
    <row r="4" spans="1:12" ht="38.25" outlineLevel="1" x14ac:dyDescent="0.25">
      <c r="B4" s="49" t="s">
        <v>211</v>
      </c>
      <c r="C4" s="49" t="s">
        <v>1347</v>
      </c>
      <c r="D4" s="49" t="s">
        <v>1348</v>
      </c>
      <c r="E4" s="49" t="s">
        <v>403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209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156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159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ht="42.75" outlineLevel="1" x14ac:dyDescent="0.25">
      <c r="B11" s="11" t="s">
        <v>157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160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161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158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163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ht="28.5" outlineLevel="1" x14ac:dyDescent="0.25">
      <c r="B16" s="9" t="s">
        <v>164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166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162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ht="28.5" outlineLevel="1" x14ac:dyDescent="0.25">
      <c r="B19" s="11" t="s">
        <v>165</v>
      </c>
      <c r="C19" s="22" t="s">
        <v>100</v>
      </c>
      <c r="D19" s="22" t="s">
        <v>100</v>
      </c>
      <c r="E19" s="22" t="s">
        <v>100</v>
      </c>
      <c r="F19" s="12" t="s">
        <v>100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 t="s">
        <v>100</v>
      </c>
      <c r="L19" s="12" t="s">
        <v>100</v>
      </c>
    </row>
    <row r="20" spans="2:12" outlineLevel="1" x14ac:dyDescent="0.25">
      <c r="B20" s="9" t="s">
        <v>168</v>
      </c>
      <c r="C20" s="19" t="s">
        <v>100</v>
      </c>
      <c r="D20" s="19" t="s">
        <v>100</v>
      </c>
      <c r="E20" s="19" t="s">
        <v>100</v>
      </c>
      <c r="F20" s="10" t="s">
        <v>100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 t="s">
        <v>100</v>
      </c>
      <c r="L20" s="10" t="s">
        <v>100</v>
      </c>
    </row>
    <row r="21" spans="2:12" ht="28.5" outlineLevel="1" x14ac:dyDescent="0.25">
      <c r="B21" s="11" t="s">
        <v>169</v>
      </c>
      <c r="C21" s="22" t="s">
        <v>100</v>
      </c>
      <c r="D21" s="22" t="s">
        <v>100</v>
      </c>
      <c r="E21" s="22" t="s">
        <v>100</v>
      </c>
      <c r="F21" s="12" t="s">
        <v>100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 t="s">
        <v>100</v>
      </c>
      <c r="L21" s="12" t="s">
        <v>100</v>
      </c>
    </row>
    <row r="22" spans="2:12" outlineLevel="1" x14ac:dyDescent="0.25">
      <c r="B22" s="9" t="s">
        <v>167</v>
      </c>
      <c r="C22" s="19" t="s">
        <v>100</v>
      </c>
      <c r="D22" s="19" t="s">
        <v>100</v>
      </c>
      <c r="E22" s="19" t="s">
        <v>100</v>
      </c>
      <c r="F22" s="10" t="s">
        <v>100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 t="s">
        <v>100</v>
      </c>
      <c r="L22" s="10" t="s">
        <v>100</v>
      </c>
    </row>
    <row r="23" spans="2:12" ht="28.5" outlineLevel="1" x14ac:dyDescent="0.25">
      <c r="B23" s="11" t="s">
        <v>171</v>
      </c>
      <c r="C23" s="22" t="s">
        <v>100</v>
      </c>
      <c r="D23" s="22" t="s">
        <v>100</v>
      </c>
      <c r="E23" s="22" t="s">
        <v>100</v>
      </c>
      <c r="F23" s="12" t="s">
        <v>100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 t="s">
        <v>100</v>
      </c>
      <c r="L23" s="12" t="s">
        <v>100</v>
      </c>
    </row>
    <row r="24" spans="2:12" outlineLevel="1" x14ac:dyDescent="0.25">
      <c r="B24" s="9" t="s">
        <v>170</v>
      </c>
      <c r="C24" s="19" t="s">
        <v>100</v>
      </c>
      <c r="D24" s="19" t="s">
        <v>100</v>
      </c>
      <c r="E24" s="19" t="s">
        <v>100</v>
      </c>
      <c r="F24" s="10" t="s">
        <v>100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 t="s">
        <v>100</v>
      </c>
      <c r="L24" s="10" t="s">
        <v>100</v>
      </c>
    </row>
    <row r="25" spans="2:12" outlineLevel="1" x14ac:dyDescent="0.25">
      <c r="B25" s="11" t="s">
        <v>172</v>
      </c>
      <c r="C25" s="22" t="s">
        <v>100</v>
      </c>
      <c r="D25" s="22" t="s">
        <v>100</v>
      </c>
      <c r="E25" s="22" t="s">
        <v>100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 t="s">
        <v>100</v>
      </c>
      <c r="L25" s="12" t="s">
        <v>100</v>
      </c>
    </row>
    <row r="26" spans="2:12" ht="28.5" outlineLevel="1" x14ac:dyDescent="0.25">
      <c r="B26" s="9" t="s">
        <v>164</v>
      </c>
      <c r="C26" s="19" t="s">
        <v>100</v>
      </c>
      <c r="D26" s="19" t="s">
        <v>100</v>
      </c>
      <c r="E26" s="19" t="s">
        <v>100</v>
      </c>
      <c r="F26" s="10" t="s">
        <v>100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 t="s">
        <v>100</v>
      </c>
      <c r="L26" s="10" t="s">
        <v>100</v>
      </c>
    </row>
    <row r="27" spans="2:12" outlineLevel="1" x14ac:dyDescent="0.25">
      <c r="B27" s="11" t="s">
        <v>173</v>
      </c>
      <c r="C27" s="22" t="s">
        <v>100</v>
      </c>
      <c r="D27" s="22" t="s">
        <v>100</v>
      </c>
      <c r="E27" s="22" t="s">
        <v>100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 t="s">
        <v>100</v>
      </c>
      <c r="L27" s="12" t="s">
        <v>100</v>
      </c>
    </row>
    <row r="28" spans="2:12" outlineLevel="1" x14ac:dyDescent="0.25">
      <c r="B28" s="13" t="s">
        <v>10</v>
      </c>
      <c r="C28" s="24" t="s">
        <v>100</v>
      </c>
      <c r="D28" s="24" t="s">
        <v>100</v>
      </c>
      <c r="E28" s="24" t="s">
        <v>100</v>
      </c>
      <c r="F28" s="14" t="s">
        <v>100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 t="s">
        <v>100</v>
      </c>
      <c r="L28" s="14" t="s">
        <v>100</v>
      </c>
    </row>
    <row r="29" spans="2:12" outlineLevel="1" x14ac:dyDescent="0.25">
      <c r="B29" s="13" t="s">
        <v>11</v>
      </c>
      <c r="C29" s="25" t="s">
        <v>100</v>
      </c>
      <c r="D29" s="25" t="s">
        <v>100</v>
      </c>
      <c r="E29" s="25" t="s">
        <v>100</v>
      </c>
      <c r="F29" s="15" t="s">
        <v>100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 t="s">
        <v>100</v>
      </c>
      <c r="L29" s="15" t="s">
        <v>100</v>
      </c>
    </row>
    <row r="30" spans="2:1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C94A6140-0FBD-498F-96C4-696EB445D486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1CA9-6E9D-4E95-8907-A8B328405579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210</v>
      </c>
    </row>
    <row r="4" spans="1:12" ht="38.25" outlineLevel="1" x14ac:dyDescent="0.25">
      <c r="B4" s="49" t="s">
        <v>211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211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156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159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ht="42.75" outlineLevel="1" x14ac:dyDescent="0.25">
      <c r="B11" s="11" t="s">
        <v>157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160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161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158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163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ht="28.5" outlineLevel="1" x14ac:dyDescent="0.25">
      <c r="B16" s="9" t="s">
        <v>164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3" t="s">
        <v>10</v>
      </c>
      <c r="C17" s="24" t="s">
        <v>100</v>
      </c>
      <c r="D17" s="24" t="s">
        <v>100</v>
      </c>
      <c r="E17" s="24" t="s">
        <v>100</v>
      </c>
      <c r="F17" s="14" t="s">
        <v>100</v>
      </c>
      <c r="G17" s="24" t="s">
        <v>100</v>
      </c>
      <c r="H17" s="14" t="s">
        <v>100</v>
      </c>
      <c r="I17" s="24" t="s">
        <v>100</v>
      </c>
      <c r="J17" s="14" t="s">
        <v>100</v>
      </c>
      <c r="K17" s="24" t="s">
        <v>100</v>
      </c>
      <c r="L17" s="14" t="s">
        <v>100</v>
      </c>
    </row>
    <row r="18" spans="2:12" outlineLevel="1" x14ac:dyDescent="0.25">
      <c r="B18" s="13" t="s">
        <v>11</v>
      </c>
      <c r="C18" s="25" t="s">
        <v>100</v>
      </c>
      <c r="D18" s="25" t="s">
        <v>100</v>
      </c>
      <c r="E18" s="25" t="s">
        <v>100</v>
      </c>
      <c r="F18" s="15" t="s">
        <v>100</v>
      </c>
      <c r="G18" s="25" t="s">
        <v>100</v>
      </c>
      <c r="H18" s="15" t="s">
        <v>100</v>
      </c>
      <c r="I18" s="25" t="s">
        <v>100</v>
      </c>
      <c r="J18" s="15" t="s">
        <v>100</v>
      </c>
      <c r="K18" s="25" t="s">
        <v>100</v>
      </c>
      <c r="L18" s="15" t="s">
        <v>100</v>
      </c>
    </row>
    <row r="19" spans="2:12" outlineLevel="1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85578B3A-BD97-41DC-8BC3-C0B620AD0891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DAC4A-01B5-49CA-B6A4-75FB3C28900D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212</v>
      </c>
    </row>
    <row r="4" spans="1:12" ht="38.25" outlineLevel="1" x14ac:dyDescent="0.25">
      <c r="B4" s="49" t="s">
        <v>211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211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162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ht="28.5" outlineLevel="1" x14ac:dyDescent="0.25">
      <c r="B10" s="9" t="s">
        <v>165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168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ht="28.5" outlineLevel="1" x14ac:dyDescent="0.25">
      <c r="B12" s="9" t="s">
        <v>169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167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ht="28.5" outlineLevel="1" x14ac:dyDescent="0.25">
      <c r="B14" s="9" t="s">
        <v>171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170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13" t="s">
        <v>10</v>
      </c>
      <c r="C16" s="24" t="s">
        <v>100</v>
      </c>
      <c r="D16" s="24" t="s">
        <v>100</v>
      </c>
      <c r="E16" s="24" t="s">
        <v>100</v>
      </c>
      <c r="F16" s="14" t="s">
        <v>100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 t="s">
        <v>100</v>
      </c>
      <c r="L16" s="14" t="s">
        <v>100</v>
      </c>
    </row>
    <row r="17" spans="2:12" outlineLevel="1" x14ac:dyDescent="0.25">
      <c r="B17" s="13" t="s">
        <v>11</v>
      </c>
      <c r="C17" s="25" t="s">
        <v>100</v>
      </c>
      <c r="D17" s="25" t="s">
        <v>100</v>
      </c>
      <c r="E17" s="25" t="s">
        <v>100</v>
      </c>
      <c r="F17" s="15" t="s">
        <v>100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 t="s">
        <v>100</v>
      </c>
      <c r="L17" s="15" t="s">
        <v>100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A969B311-7523-4508-BE7D-6E2E967E3273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CB999-2E83-421E-918B-2899292D0FB9}">
  <sheetPr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10300</v>
      </c>
    </row>
    <row r="3" spans="1:12" ht="15.75" x14ac:dyDescent="0.25">
      <c r="B3" s="1" t="s">
        <v>213</v>
      </c>
    </row>
    <row r="4" spans="1:12" ht="25.5" outlineLevel="1" x14ac:dyDescent="0.25">
      <c r="B4" s="49" t="s">
        <v>1351</v>
      </c>
      <c r="C4" s="49" t="s">
        <v>1352</v>
      </c>
      <c r="D4" s="49" t="s">
        <v>1353</v>
      </c>
      <c r="E4" s="49" t="s">
        <v>356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214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215</v>
      </c>
      <c r="C8" s="19">
        <v>0.84</v>
      </c>
      <c r="D8" s="19">
        <v>0.87</v>
      </c>
      <c r="E8" s="19">
        <v>0.86</v>
      </c>
      <c r="F8" s="10">
        <v>0.89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0.84</v>
      </c>
      <c r="L8" s="10">
        <v>0.89</v>
      </c>
    </row>
    <row r="9" spans="1:12" ht="28.5" outlineLevel="1" x14ac:dyDescent="0.25">
      <c r="B9" s="11" t="s">
        <v>216</v>
      </c>
      <c r="C9" s="22">
        <v>0.26</v>
      </c>
      <c r="D9" s="52">
        <v>0.23</v>
      </c>
      <c r="E9" s="22">
        <v>0.32</v>
      </c>
      <c r="F9" s="12">
        <v>0.31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0.26</v>
      </c>
      <c r="L9" s="12">
        <v>0.31</v>
      </c>
    </row>
    <row r="10" spans="1:12" outlineLevel="1" x14ac:dyDescent="0.25">
      <c r="B10" s="9" t="s">
        <v>217</v>
      </c>
      <c r="C10" s="19">
        <v>0.27</v>
      </c>
      <c r="D10" s="19">
        <v>0.21</v>
      </c>
      <c r="E10" s="19">
        <v>0.24</v>
      </c>
      <c r="F10" s="10">
        <v>0.25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0.27</v>
      </c>
      <c r="L10" s="10">
        <v>0.25</v>
      </c>
    </row>
    <row r="11" spans="1:12" ht="28.5" outlineLevel="1" x14ac:dyDescent="0.25">
      <c r="B11" s="11" t="s">
        <v>218</v>
      </c>
      <c r="C11" s="22">
        <v>0.15</v>
      </c>
      <c r="D11" s="22">
        <v>0.17</v>
      </c>
      <c r="E11" s="22">
        <v>0.16</v>
      </c>
      <c r="F11" s="12">
        <v>0.17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0.15</v>
      </c>
      <c r="L11" s="12">
        <v>0.17</v>
      </c>
    </row>
    <row r="12" spans="1:12" outlineLevel="1" x14ac:dyDescent="0.25">
      <c r="B12" s="9" t="s">
        <v>219</v>
      </c>
      <c r="C12" s="19">
        <v>0.16</v>
      </c>
      <c r="D12" s="19">
        <v>0.11</v>
      </c>
      <c r="E12" s="19">
        <v>0.12</v>
      </c>
      <c r="F12" s="10">
        <v>0.11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0.16</v>
      </c>
      <c r="L12" s="10">
        <v>0.11</v>
      </c>
    </row>
    <row r="13" spans="1:12" outlineLevel="1" x14ac:dyDescent="0.25">
      <c r="B13" s="11" t="s">
        <v>220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221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222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223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224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225</v>
      </c>
      <c r="C18" s="19">
        <v>0</v>
      </c>
      <c r="D18" s="19">
        <v>0.01</v>
      </c>
      <c r="E18" s="19">
        <v>0.01</v>
      </c>
      <c r="F18" s="10">
        <v>0.01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</v>
      </c>
      <c r="L18" s="10">
        <v>0.01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297</v>
      </c>
      <c r="D20" s="25">
        <v>301</v>
      </c>
      <c r="E20" s="25">
        <v>297</v>
      </c>
      <c r="F20" s="15">
        <v>324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297</v>
      </c>
      <c r="L20" s="15">
        <v>324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0" t="s">
        <v>12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1" t="s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>
      <c r="B24" s="42" t="s">
        <v>15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outlineLevel="1" x14ac:dyDescent="0.25">
      <c r="B25" s="42" t="s">
        <v>16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06F7ED17-C0F9-44FB-B447-3C00B44E9222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A96A-CADA-4262-BF45-F5F70D9D3C75}">
  <sheetPr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20300</v>
      </c>
    </row>
    <row r="3" spans="1:12" ht="15.75" x14ac:dyDescent="0.25">
      <c r="B3" s="1" t="s">
        <v>226</v>
      </c>
    </row>
    <row r="4" spans="1:12" ht="25.5" outlineLevel="1" x14ac:dyDescent="0.25">
      <c r="B4" s="49" t="s">
        <v>1354</v>
      </c>
      <c r="C4" s="49" t="s">
        <v>1352</v>
      </c>
      <c r="D4" s="49" t="s">
        <v>1353</v>
      </c>
      <c r="E4" s="49" t="s">
        <v>357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227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215</v>
      </c>
      <c r="C8" s="19">
        <v>0.55000000000000004</v>
      </c>
      <c r="D8" s="19">
        <v>0.52</v>
      </c>
      <c r="E8" s="19">
        <v>0.5</v>
      </c>
      <c r="F8" s="10">
        <v>0.53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0.55000000000000004</v>
      </c>
      <c r="L8" s="10">
        <v>0.53</v>
      </c>
    </row>
    <row r="9" spans="1:12" ht="28.5" outlineLevel="1" x14ac:dyDescent="0.25">
      <c r="B9" s="11" t="s">
        <v>216</v>
      </c>
      <c r="C9" s="22">
        <v>0.48</v>
      </c>
      <c r="D9" s="22">
        <v>0.44</v>
      </c>
      <c r="E9" s="22">
        <v>0.45</v>
      </c>
      <c r="F9" s="12">
        <v>0.42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0.48</v>
      </c>
      <c r="L9" s="12">
        <v>0.42</v>
      </c>
    </row>
    <row r="10" spans="1:12" outlineLevel="1" x14ac:dyDescent="0.25">
      <c r="B10" s="9" t="s">
        <v>217</v>
      </c>
      <c r="C10" s="19">
        <v>0.23</v>
      </c>
      <c r="D10" s="19">
        <v>0.26</v>
      </c>
      <c r="E10" s="19">
        <v>0.31</v>
      </c>
      <c r="F10" s="10">
        <v>0.27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0.23</v>
      </c>
      <c r="L10" s="10">
        <v>0.27</v>
      </c>
    </row>
    <row r="11" spans="1:12" ht="28.5" outlineLevel="1" x14ac:dyDescent="0.25">
      <c r="B11" s="11" t="s">
        <v>218</v>
      </c>
      <c r="C11" s="22">
        <v>0.1</v>
      </c>
      <c r="D11" s="22">
        <v>0.09</v>
      </c>
      <c r="E11" s="22">
        <v>0.11</v>
      </c>
      <c r="F11" s="12">
        <v>0.09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</v>
      </c>
      <c r="L11" s="12">
        <v>0.09</v>
      </c>
    </row>
    <row r="12" spans="1:12" outlineLevel="1" x14ac:dyDescent="0.25">
      <c r="B12" s="9" t="s">
        <v>219</v>
      </c>
      <c r="C12" s="19">
        <v>0.53</v>
      </c>
      <c r="D12" s="19">
        <v>0.49</v>
      </c>
      <c r="E12" s="19">
        <v>0.48</v>
      </c>
      <c r="F12" s="10">
        <v>0.43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0">
        <v>0.53</v>
      </c>
      <c r="L12" s="53">
        <v>0.43</v>
      </c>
    </row>
    <row r="13" spans="1:12" outlineLevel="1" x14ac:dyDescent="0.25">
      <c r="B13" s="11" t="s">
        <v>220</v>
      </c>
      <c r="C13" s="22">
        <v>0.51</v>
      </c>
      <c r="D13" s="22">
        <v>0.47</v>
      </c>
      <c r="E13" s="22">
        <v>0.55000000000000004</v>
      </c>
      <c r="F13" s="12">
        <v>0.48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0.51</v>
      </c>
      <c r="L13" s="12">
        <v>0.48</v>
      </c>
    </row>
    <row r="14" spans="1:12" outlineLevel="1" x14ac:dyDescent="0.25">
      <c r="B14" s="9" t="s">
        <v>221</v>
      </c>
      <c r="C14" s="50">
        <v>0.56999999999999995</v>
      </c>
      <c r="D14" s="19">
        <v>0.48</v>
      </c>
      <c r="E14" s="19">
        <v>0.45</v>
      </c>
      <c r="F14" s="10">
        <v>0.51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0.56999999999999995</v>
      </c>
      <c r="L14" s="10">
        <v>0.51</v>
      </c>
    </row>
    <row r="15" spans="1:12" outlineLevel="1" x14ac:dyDescent="0.25">
      <c r="B15" s="11" t="s">
        <v>222</v>
      </c>
      <c r="C15" s="22">
        <v>0.32</v>
      </c>
      <c r="D15" s="22">
        <v>0.28000000000000003</v>
      </c>
      <c r="E15" s="22">
        <v>0.31</v>
      </c>
      <c r="F15" s="12">
        <v>0.28000000000000003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0.32</v>
      </c>
      <c r="L15" s="12">
        <v>0.28000000000000003</v>
      </c>
    </row>
    <row r="16" spans="1:12" outlineLevel="1" x14ac:dyDescent="0.25">
      <c r="B16" s="9" t="s">
        <v>223</v>
      </c>
      <c r="C16" s="19">
        <v>0.11</v>
      </c>
      <c r="D16" s="19">
        <v>0.1</v>
      </c>
      <c r="E16" s="19">
        <v>0.08</v>
      </c>
      <c r="F16" s="10">
        <v>0.08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0.11</v>
      </c>
      <c r="L16" s="10">
        <v>0.08</v>
      </c>
    </row>
    <row r="17" spans="2:12" outlineLevel="1" x14ac:dyDescent="0.25">
      <c r="B17" s="11" t="s">
        <v>224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225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262</v>
      </c>
      <c r="D20" s="25">
        <v>262</v>
      </c>
      <c r="E20" s="25">
        <v>264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262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0" t="s">
        <v>12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1" t="s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>
      <c r="B24" s="42" t="s">
        <v>15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outlineLevel="1" x14ac:dyDescent="0.25">
      <c r="B25" s="42" t="s">
        <v>16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9AB95960-DE4F-4080-8719-ED5CE2E51D15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586C0-059B-4588-BC2A-8AA136441B62}">
  <sheetPr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40300</v>
      </c>
    </row>
    <row r="3" spans="1:12" ht="15.75" x14ac:dyDescent="0.25">
      <c r="B3" s="1" t="s">
        <v>228</v>
      </c>
    </row>
    <row r="4" spans="1:12" ht="25.5" outlineLevel="1" x14ac:dyDescent="0.25">
      <c r="B4" s="49" t="s">
        <v>1355</v>
      </c>
      <c r="C4" s="49" t="s">
        <v>1352</v>
      </c>
      <c r="D4" s="49" t="s">
        <v>1353</v>
      </c>
      <c r="E4" s="49" t="s">
        <v>359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229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215</v>
      </c>
      <c r="C8" s="19">
        <v>0.8</v>
      </c>
      <c r="D8" s="19">
        <v>0.79</v>
      </c>
      <c r="E8" s="50">
        <v>0.84</v>
      </c>
      <c r="F8" s="10">
        <v>0.79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0.8</v>
      </c>
      <c r="L8" s="10">
        <v>0.79</v>
      </c>
    </row>
    <row r="9" spans="1:12" ht="28.5" outlineLevel="1" x14ac:dyDescent="0.25">
      <c r="B9" s="11" t="s">
        <v>216</v>
      </c>
      <c r="C9" s="22">
        <v>0.24</v>
      </c>
      <c r="D9" s="22">
        <v>0.25</v>
      </c>
      <c r="E9" s="22">
        <v>0.28000000000000003</v>
      </c>
      <c r="F9" s="12">
        <v>0.28000000000000003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0.24</v>
      </c>
      <c r="L9" s="12">
        <v>0.28000000000000003</v>
      </c>
    </row>
    <row r="10" spans="1:12" outlineLevel="1" x14ac:dyDescent="0.25">
      <c r="B10" s="9" t="s">
        <v>217</v>
      </c>
      <c r="C10" s="19">
        <v>0.4</v>
      </c>
      <c r="D10" s="19">
        <v>0.39</v>
      </c>
      <c r="E10" s="19">
        <v>0.38</v>
      </c>
      <c r="F10" s="10">
        <v>0.4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0.4</v>
      </c>
      <c r="L10" s="10">
        <v>0.4</v>
      </c>
    </row>
    <row r="11" spans="1:12" ht="28.5" outlineLevel="1" x14ac:dyDescent="0.25">
      <c r="B11" s="11" t="s">
        <v>218</v>
      </c>
      <c r="C11" s="22">
        <v>0.13</v>
      </c>
      <c r="D11" s="22">
        <v>0.16</v>
      </c>
      <c r="E11" s="22">
        <v>0.12</v>
      </c>
      <c r="F11" s="12">
        <v>0.14000000000000001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0.13</v>
      </c>
      <c r="L11" s="12">
        <v>0.14000000000000001</v>
      </c>
    </row>
    <row r="12" spans="1:12" outlineLevel="1" x14ac:dyDescent="0.25">
      <c r="B12" s="9" t="s">
        <v>219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220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221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222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223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224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225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266</v>
      </c>
      <c r="D20" s="25">
        <v>301</v>
      </c>
      <c r="E20" s="25">
        <v>296</v>
      </c>
      <c r="F20" s="15">
        <v>319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266</v>
      </c>
      <c r="L20" s="15">
        <v>319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0" t="s">
        <v>12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1" t="s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>
      <c r="B24" s="42" t="s">
        <v>15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outlineLevel="1" x14ac:dyDescent="0.25">
      <c r="B25" s="42" t="s">
        <v>16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E273BF6E-2BD0-4F71-ADD3-AE8C71281F0C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227ED-D278-46C6-A9ED-8E579910DB42}">
  <sheetPr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30300</v>
      </c>
    </row>
    <row r="3" spans="1:12" ht="15.75" x14ac:dyDescent="0.25">
      <c r="B3" s="1" t="s">
        <v>230</v>
      </c>
    </row>
    <row r="4" spans="1:12" ht="25.5" outlineLevel="1" x14ac:dyDescent="0.25">
      <c r="B4" s="49" t="s">
        <v>1356</v>
      </c>
      <c r="C4" s="49" t="s">
        <v>1352</v>
      </c>
      <c r="D4" s="49" t="s">
        <v>1353</v>
      </c>
      <c r="E4" s="49" t="s">
        <v>358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231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215</v>
      </c>
      <c r="C8" s="19">
        <v>0.1</v>
      </c>
      <c r="D8" s="19">
        <v>0.11</v>
      </c>
      <c r="E8" s="19">
        <v>0.09</v>
      </c>
      <c r="F8" s="10">
        <v>0.11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</v>
      </c>
      <c r="L8" s="10">
        <v>0.11</v>
      </c>
    </row>
    <row r="9" spans="1:12" ht="28.5" outlineLevel="1" x14ac:dyDescent="0.25">
      <c r="B9" s="11" t="s">
        <v>216</v>
      </c>
      <c r="C9" s="22">
        <v>0.2</v>
      </c>
      <c r="D9" s="22">
        <v>0.16</v>
      </c>
      <c r="E9" s="22">
        <v>0.2</v>
      </c>
      <c r="F9" s="12">
        <v>0.19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</v>
      </c>
      <c r="L9" s="12">
        <v>0.19</v>
      </c>
    </row>
    <row r="10" spans="1:12" outlineLevel="1" x14ac:dyDescent="0.25">
      <c r="B10" s="9" t="s">
        <v>217</v>
      </c>
      <c r="C10" s="19">
        <v>0.3</v>
      </c>
      <c r="D10" s="19">
        <v>0.28000000000000003</v>
      </c>
      <c r="E10" s="19">
        <v>0.35</v>
      </c>
      <c r="F10" s="10">
        <v>0.32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0.3</v>
      </c>
      <c r="L10" s="10">
        <v>0.32</v>
      </c>
    </row>
    <row r="11" spans="1:12" ht="28.5" outlineLevel="1" x14ac:dyDescent="0.25">
      <c r="B11" s="11" t="s">
        <v>218</v>
      </c>
      <c r="C11" s="22">
        <v>0.04</v>
      </c>
      <c r="D11" s="52">
        <v>0.03</v>
      </c>
      <c r="E11" s="50">
        <v>0.09</v>
      </c>
      <c r="F11" s="12">
        <v>0.08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0.04</v>
      </c>
      <c r="L11" s="12">
        <v>0.08</v>
      </c>
    </row>
    <row r="12" spans="1:12" outlineLevel="1" x14ac:dyDescent="0.25">
      <c r="B12" s="9" t="s">
        <v>219</v>
      </c>
      <c r="C12" s="19">
        <v>0.15</v>
      </c>
      <c r="D12" s="19">
        <v>0.16</v>
      </c>
      <c r="E12" s="50">
        <v>0.2</v>
      </c>
      <c r="F12" s="10">
        <v>0.13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0.15</v>
      </c>
      <c r="L12" s="10">
        <v>0.13</v>
      </c>
    </row>
    <row r="13" spans="1:12" outlineLevel="1" x14ac:dyDescent="0.25">
      <c r="B13" s="11" t="s">
        <v>220</v>
      </c>
      <c r="C13" s="22">
        <v>0.82</v>
      </c>
      <c r="D13" s="22">
        <v>0.83</v>
      </c>
      <c r="E13" s="50">
        <v>0.87</v>
      </c>
      <c r="F13" s="12">
        <v>0.82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0.82</v>
      </c>
      <c r="L13" s="12">
        <v>0.82</v>
      </c>
    </row>
    <row r="14" spans="1:12" outlineLevel="1" x14ac:dyDescent="0.25">
      <c r="B14" s="9" t="s">
        <v>221</v>
      </c>
      <c r="C14" s="19">
        <v>7.0000000000000007E-2</v>
      </c>
      <c r="D14" s="19">
        <v>0.04</v>
      </c>
      <c r="E14" s="19">
        <v>0.06</v>
      </c>
      <c r="F14" s="53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7.0000000000000007E-2</v>
      </c>
      <c r="L14" s="53">
        <v>0.03</v>
      </c>
    </row>
    <row r="15" spans="1:12" outlineLevel="1" x14ac:dyDescent="0.25">
      <c r="B15" s="11" t="s">
        <v>222</v>
      </c>
      <c r="C15" s="22">
        <v>7.0000000000000007E-2</v>
      </c>
      <c r="D15" s="22">
        <v>0.05</v>
      </c>
      <c r="E15" s="22">
        <v>0.06</v>
      </c>
      <c r="F15" s="12">
        <v>0.05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7.0000000000000007E-2</v>
      </c>
      <c r="L15" s="12">
        <v>0.05</v>
      </c>
    </row>
    <row r="16" spans="1:12" outlineLevel="1" x14ac:dyDescent="0.25">
      <c r="B16" s="9" t="s">
        <v>223</v>
      </c>
      <c r="C16" s="19">
        <v>0.24</v>
      </c>
      <c r="D16" s="19">
        <v>0.2</v>
      </c>
      <c r="E16" s="19">
        <v>0.22</v>
      </c>
      <c r="F16" s="10">
        <v>0.23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0.24</v>
      </c>
      <c r="L16" s="10">
        <v>0.23</v>
      </c>
    </row>
    <row r="17" spans="2:12" outlineLevel="1" x14ac:dyDescent="0.25">
      <c r="B17" s="11" t="s">
        <v>224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225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298</v>
      </c>
      <c r="D20" s="25">
        <v>300</v>
      </c>
      <c r="E20" s="25">
        <v>298</v>
      </c>
      <c r="F20" s="15">
        <v>327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298</v>
      </c>
      <c r="L20" s="15">
        <v>327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0" t="s">
        <v>12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1" t="s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>
      <c r="B24" s="42" t="s">
        <v>15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outlineLevel="1" x14ac:dyDescent="0.25">
      <c r="B25" s="42" t="s">
        <v>16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DD002593-AD16-4751-82F6-642B7E750896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9860-E25B-4886-81B8-09CDA0EEC6E2}">
  <sheetPr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50300</v>
      </c>
    </row>
    <row r="3" spans="1:12" ht="15.75" x14ac:dyDescent="0.25">
      <c r="B3" s="1" t="s">
        <v>232</v>
      </c>
    </row>
    <row r="4" spans="1:12" ht="25.5" outlineLevel="1" x14ac:dyDescent="0.25">
      <c r="B4" s="49" t="s">
        <v>1357</v>
      </c>
      <c r="C4" s="49" t="s">
        <v>1352</v>
      </c>
      <c r="D4" s="49" t="s">
        <v>1353</v>
      </c>
      <c r="E4" s="49" t="s">
        <v>360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233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215</v>
      </c>
      <c r="C8" s="19">
        <v>0.1</v>
      </c>
      <c r="D8" s="19">
        <v>0.06</v>
      </c>
      <c r="E8" s="19">
        <v>0.09</v>
      </c>
      <c r="F8" s="10">
        <v>0.11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</v>
      </c>
      <c r="L8" s="10">
        <v>0.11</v>
      </c>
    </row>
    <row r="9" spans="1:12" ht="28.5" outlineLevel="1" x14ac:dyDescent="0.25">
      <c r="B9" s="11" t="s">
        <v>216</v>
      </c>
      <c r="C9" s="22">
        <v>0.11</v>
      </c>
      <c r="D9" s="22">
        <v>0.12</v>
      </c>
      <c r="E9" s="22">
        <v>0.13</v>
      </c>
      <c r="F9" s="12">
        <v>0.13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0.11</v>
      </c>
      <c r="L9" s="12">
        <v>0.13</v>
      </c>
    </row>
    <row r="10" spans="1:12" outlineLevel="1" x14ac:dyDescent="0.25">
      <c r="B10" s="9" t="s">
        <v>217</v>
      </c>
      <c r="C10" s="52">
        <v>0.86</v>
      </c>
      <c r="D10" s="19">
        <v>0.91</v>
      </c>
      <c r="E10" s="19">
        <v>0.91</v>
      </c>
      <c r="F10" s="51">
        <v>0.94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2">
        <v>0.86</v>
      </c>
      <c r="L10" s="51">
        <v>0.94</v>
      </c>
    </row>
    <row r="11" spans="1:12" ht="28.5" outlineLevel="1" x14ac:dyDescent="0.25">
      <c r="B11" s="11" t="s">
        <v>218</v>
      </c>
      <c r="C11" s="22">
        <v>0.13</v>
      </c>
      <c r="D11" s="22">
        <v>0.11</v>
      </c>
      <c r="E11" s="22">
        <v>0.12</v>
      </c>
      <c r="F11" s="12">
        <v>0.12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0.13</v>
      </c>
      <c r="L11" s="12">
        <v>0.12</v>
      </c>
    </row>
    <row r="12" spans="1:12" outlineLevel="1" x14ac:dyDescent="0.25">
      <c r="B12" s="9" t="s">
        <v>219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220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221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222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223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224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225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260</v>
      </c>
      <c r="D20" s="25">
        <v>262</v>
      </c>
      <c r="E20" s="25">
        <v>263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260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0" t="s">
        <v>12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1" t="s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>
      <c r="B24" s="42" t="s">
        <v>15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outlineLevel="1" x14ac:dyDescent="0.25">
      <c r="B25" s="42" t="s">
        <v>16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98B443EB-1035-42DA-84AB-34F3E8CE9CFF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ADDC-84CD-49E2-ADAB-B5549AF79F7D}">
  <sheetPr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60300</v>
      </c>
    </row>
    <row r="3" spans="1:12" ht="15.75" x14ac:dyDescent="0.25">
      <c r="B3" s="1" t="s">
        <v>234</v>
      </c>
    </row>
    <row r="4" spans="1:12" ht="25.5" outlineLevel="1" x14ac:dyDescent="0.25">
      <c r="B4" s="49" t="s">
        <v>1358</v>
      </c>
      <c r="C4" s="49" t="s">
        <v>1352</v>
      </c>
      <c r="D4" s="49" t="s">
        <v>1353</v>
      </c>
      <c r="E4" s="49" t="s">
        <v>361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235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215</v>
      </c>
      <c r="C8" s="19">
        <v>0.88</v>
      </c>
      <c r="D8" s="19">
        <v>0.82</v>
      </c>
      <c r="E8" s="19">
        <v>0.85</v>
      </c>
      <c r="F8" s="10">
        <v>0.83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0.88</v>
      </c>
      <c r="L8" s="10">
        <v>0.83</v>
      </c>
    </row>
    <row r="9" spans="1:12" ht="28.5" outlineLevel="1" x14ac:dyDescent="0.25">
      <c r="B9" s="11" t="s">
        <v>216</v>
      </c>
      <c r="C9" s="22">
        <v>0.13</v>
      </c>
      <c r="D9" s="22">
        <v>0.11</v>
      </c>
      <c r="E9" s="22">
        <v>0.12</v>
      </c>
      <c r="F9" s="12">
        <v>0.13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0.13</v>
      </c>
      <c r="L9" s="12">
        <v>0.13</v>
      </c>
    </row>
    <row r="10" spans="1:12" outlineLevel="1" x14ac:dyDescent="0.25">
      <c r="B10" s="9" t="s">
        <v>217</v>
      </c>
      <c r="C10" s="19">
        <v>0.23</v>
      </c>
      <c r="D10" s="19">
        <v>0.32</v>
      </c>
      <c r="E10" s="19">
        <v>0.26</v>
      </c>
      <c r="F10" s="10">
        <v>0.26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0.23</v>
      </c>
      <c r="L10" s="10">
        <v>0.26</v>
      </c>
    </row>
    <row r="11" spans="1:12" ht="28.5" outlineLevel="1" x14ac:dyDescent="0.25">
      <c r="B11" s="11" t="s">
        <v>218</v>
      </c>
      <c r="C11" s="22">
        <v>0.11</v>
      </c>
      <c r="D11" s="22">
        <v>0.09</v>
      </c>
      <c r="E11" s="22">
        <v>0.09</v>
      </c>
      <c r="F11" s="12">
        <v>0.09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0.11</v>
      </c>
      <c r="L11" s="12">
        <v>0.09</v>
      </c>
    </row>
    <row r="12" spans="1:12" outlineLevel="1" x14ac:dyDescent="0.25">
      <c r="B12" s="9" t="s">
        <v>219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220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221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222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223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224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225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197</v>
      </c>
      <c r="D20" s="25">
        <v>199</v>
      </c>
      <c r="E20" s="25">
        <v>194</v>
      </c>
      <c r="F20" s="15">
        <v>209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197</v>
      </c>
      <c r="L20" s="15">
        <v>209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0" t="s">
        <v>12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1" t="s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>
      <c r="B24" s="42" t="s">
        <v>15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outlineLevel="1" x14ac:dyDescent="0.25">
      <c r="B25" s="42" t="s">
        <v>16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4C9E8E96-DC5C-4C03-8CF3-BB0CD6084698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6EBDD-A4D5-4C84-A495-B4CBEE984EB4}">
  <sheetPr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70300</v>
      </c>
    </row>
    <row r="3" spans="1:12" ht="15.75" x14ac:dyDescent="0.25">
      <c r="B3" s="1" t="s">
        <v>236</v>
      </c>
    </row>
    <row r="4" spans="1:12" ht="25.5" outlineLevel="1" x14ac:dyDescent="0.25">
      <c r="B4" s="49" t="s">
        <v>1359</v>
      </c>
      <c r="C4" s="49" t="s">
        <v>1352</v>
      </c>
      <c r="D4" s="49" t="s">
        <v>1353</v>
      </c>
      <c r="E4" s="49" t="s">
        <v>417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237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215</v>
      </c>
      <c r="C8" s="19" t="s">
        <v>100</v>
      </c>
      <c r="D8" s="19">
        <v>0.13</v>
      </c>
      <c r="E8" s="19">
        <v>0.09</v>
      </c>
      <c r="F8" s="10">
        <v>0.14000000000000001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0.14000000000000001</v>
      </c>
    </row>
    <row r="9" spans="1:12" ht="28.5" outlineLevel="1" x14ac:dyDescent="0.25">
      <c r="B9" s="11" t="s">
        <v>216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217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ht="28.5" outlineLevel="1" x14ac:dyDescent="0.25">
      <c r="B11" s="11" t="s">
        <v>218</v>
      </c>
      <c r="C11" s="22" t="s">
        <v>100</v>
      </c>
      <c r="D11" s="22">
        <v>0.13</v>
      </c>
      <c r="E11" s="22">
        <v>0.13</v>
      </c>
      <c r="F11" s="12">
        <v>0.09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0.09</v>
      </c>
    </row>
    <row r="12" spans="1:12" outlineLevel="1" x14ac:dyDescent="0.25">
      <c r="B12" s="9" t="s">
        <v>219</v>
      </c>
      <c r="C12" s="19" t="s">
        <v>100</v>
      </c>
      <c r="D12" s="52">
        <v>0.49</v>
      </c>
      <c r="E12" s="50">
        <v>0.63</v>
      </c>
      <c r="F12" s="10">
        <v>0.57999999999999996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0.57999999999999996</v>
      </c>
    </row>
    <row r="13" spans="1:12" outlineLevel="1" x14ac:dyDescent="0.25">
      <c r="B13" s="11" t="s">
        <v>220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221</v>
      </c>
      <c r="C14" s="19" t="s">
        <v>100</v>
      </c>
      <c r="D14" s="50">
        <v>0.34</v>
      </c>
      <c r="E14" s="19">
        <v>0.24</v>
      </c>
      <c r="F14" s="10">
        <v>0.25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0.25</v>
      </c>
    </row>
    <row r="15" spans="1:12" outlineLevel="1" x14ac:dyDescent="0.25">
      <c r="B15" s="11" t="s">
        <v>222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223</v>
      </c>
      <c r="C16" s="19" t="s">
        <v>100</v>
      </c>
      <c r="D16" s="19">
        <v>0.35</v>
      </c>
      <c r="E16" s="19">
        <v>0.43</v>
      </c>
      <c r="F16" s="10">
        <v>0.4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>
        <v>0.4</v>
      </c>
    </row>
    <row r="17" spans="2:12" outlineLevel="1" x14ac:dyDescent="0.25">
      <c r="B17" s="11" t="s">
        <v>224</v>
      </c>
      <c r="C17" s="22" t="s">
        <v>100</v>
      </c>
      <c r="D17" s="22">
        <v>0.46</v>
      </c>
      <c r="E17" s="22">
        <v>0.49</v>
      </c>
      <c r="F17" s="12">
        <v>0.51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>
        <v>0.51</v>
      </c>
    </row>
    <row r="18" spans="2:12" outlineLevel="1" x14ac:dyDescent="0.25">
      <c r="B18" s="9" t="s">
        <v>225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 t="s">
        <v>100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 t="s">
        <v>100</v>
      </c>
      <c r="L19" s="14">
        <v>1</v>
      </c>
    </row>
    <row r="20" spans="2:12" outlineLevel="1" x14ac:dyDescent="0.25">
      <c r="B20" s="13" t="s">
        <v>11</v>
      </c>
      <c r="C20" s="25" t="s">
        <v>100</v>
      </c>
      <c r="D20" s="25">
        <v>196</v>
      </c>
      <c r="E20" s="25">
        <v>196</v>
      </c>
      <c r="F20" s="15">
        <v>211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 t="s">
        <v>100</v>
      </c>
      <c r="L20" s="15">
        <v>211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0" t="s">
        <v>12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1" t="s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>
      <c r="B24" s="42" t="s">
        <v>15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outlineLevel="1" x14ac:dyDescent="0.25">
      <c r="B25" s="42" t="s">
        <v>16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8256CB26-01CB-4666-BDDD-48EA4B328681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ACE71-9A3D-4B7A-9A95-2CA407899996}">
  <sheetPr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80300</v>
      </c>
    </row>
    <row r="3" spans="1:12" ht="15.75" x14ac:dyDescent="0.25">
      <c r="B3" s="1" t="s">
        <v>238</v>
      </c>
    </row>
    <row r="4" spans="1:12" ht="25.5" outlineLevel="1" x14ac:dyDescent="0.25">
      <c r="B4" s="49" t="s">
        <v>1360</v>
      </c>
      <c r="C4" s="49" t="s">
        <v>1352</v>
      </c>
      <c r="D4" s="49" t="s">
        <v>1353</v>
      </c>
      <c r="E4" s="49" t="s">
        <v>403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239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215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ht="28.5" outlineLevel="1" x14ac:dyDescent="0.25">
      <c r="B9" s="11" t="s">
        <v>216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217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ht="28.5" outlineLevel="1" x14ac:dyDescent="0.25">
      <c r="B11" s="11" t="s">
        <v>218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219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220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221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222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223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224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225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 t="s">
        <v>100</v>
      </c>
      <c r="D19" s="24" t="s">
        <v>100</v>
      </c>
      <c r="E19" s="24" t="s">
        <v>100</v>
      </c>
      <c r="F19" s="14" t="s">
        <v>100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 t="s">
        <v>100</v>
      </c>
      <c r="L19" s="14" t="s">
        <v>100</v>
      </c>
    </row>
    <row r="20" spans="2:12" outlineLevel="1" x14ac:dyDescent="0.25">
      <c r="B20" s="13" t="s">
        <v>11</v>
      </c>
      <c r="C20" s="25" t="s">
        <v>100</v>
      </c>
      <c r="D20" s="25" t="s">
        <v>100</v>
      </c>
      <c r="E20" s="25" t="s">
        <v>100</v>
      </c>
      <c r="F20" s="15" t="s">
        <v>100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 t="s">
        <v>100</v>
      </c>
      <c r="L20" s="15" t="s">
        <v>100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0" t="s">
        <v>12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1" t="s">
        <v>14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>
      <c r="B24" s="42" t="s">
        <v>15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outlineLevel="1" x14ac:dyDescent="0.25">
      <c r="B25" s="42" t="s">
        <v>16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F2AEBE5E-5199-43B5-81B6-70C3BB4814E6}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E22A3-0B22-4B34-936E-72D21E5CD7A3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1362</v>
      </c>
    </row>
    <row r="3" spans="1:12" ht="15.75" x14ac:dyDescent="0.25">
      <c r="B3" s="1" t="s">
        <v>240</v>
      </c>
    </row>
    <row r="4" spans="1:12" ht="38.25" outlineLevel="1" x14ac:dyDescent="0.25">
      <c r="B4" s="49" t="s">
        <v>98</v>
      </c>
      <c r="C4" s="49" t="s">
        <v>1361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242</v>
      </c>
      <c r="C8" s="19"/>
      <c r="D8" s="19"/>
      <c r="E8" s="19"/>
      <c r="F8" s="10"/>
      <c r="G8" s="19"/>
      <c r="H8" s="10"/>
      <c r="I8" s="19"/>
      <c r="J8" s="10"/>
      <c r="K8" s="19"/>
      <c r="L8" s="10"/>
    </row>
    <row r="9" spans="1:12" outlineLevel="1" x14ac:dyDescent="0.25">
      <c r="B9" s="11" t="s">
        <v>243</v>
      </c>
      <c r="C9" s="50">
        <v>0.8</v>
      </c>
      <c r="D9" s="22">
        <v>0.78</v>
      </c>
      <c r="E9" s="22">
        <v>0.76</v>
      </c>
      <c r="F9" s="53">
        <v>0.75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0.8</v>
      </c>
      <c r="L9" s="53">
        <v>0.75</v>
      </c>
    </row>
    <row r="10" spans="1:12" outlineLevel="1" x14ac:dyDescent="0.25">
      <c r="B10" s="9" t="s">
        <v>244</v>
      </c>
      <c r="C10" s="19">
        <v>0.66</v>
      </c>
      <c r="D10" s="52">
        <v>0.64</v>
      </c>
      <c r="E10" s="19">
        <v>0.67</v>
      </c>
      <c r="F10" s="10">
        <v>0.67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0.66</v>
      </c>
      <c r="L10" s="10">
        <v>0.67</v>
      </c>
    </row>
    <row r="11" spans="1:12" outlineLevel="1" x14ac:dyDescent="0.25">
      <c r="B11" s="11" t="s">
        <v>245</v>
      </c>
      <c r="C11" s="22">
        <v>0.77</v>
      </c>
      <c r="D11" s="22">
        <v>0.74</v>
      </c>
      <c r="E11" s="22">
        <v>0.75</v>
      </c>
      <c r="F11" s="12">
        <v>0.76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0.77</v>
      </c>
      <c r="L11" s="12">
        <v>0.76</v>
      </c>
    </row>
    <row r="12" spans="1:12" outlineLevel="1" x14ac:dyDescent="0.25">
      <c r="B12" s="9" t="s">
        <v>246</v>
      </c>
      <c r="C12" s="52">
        <v>0.57999999999999996</v>
      </c>
      <c r="D12" s="52">
        <v>0.6</v>
      </c>
      <c r="E12" s="19">
        <v>0.63</v>
      </c>
      <c r="F12" s="51">
        <v>0.67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0.57999999999999996</v>
      </c>
      <c r="L12" s="51">
        <v>0.67</v>
      </c>
    </row>
    <row r="13" spans="1:12" outlineLevel="1" x14ac:dyDescent="0.25">
      <c r="B13" s="11" t="s">
        <v>247</v>
      </c>
      <c r="C13" s="50">
        <v>0.38</v>
      </c>
      <c r="D13" s="22">
        <v>0.34</v>
      </c>
      <c r="E13" s="52">
        <v>0.31</v>
      </c>
      <c r="F13" s="12">
        <v>0.35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0.38</v>
      </c>
      <c r="L13" s="12">
        <v>0.35</v>
      </c>
    </row>
    <row r="14" spans="1:12" ht="28.5" outlineLevel="1" x14ac:dyDescent="0.25">
      <c r="B14" s="9" t="s">
        <v>248</v>
      </c>
      <c r="C14" s="50">
        <v>0.31</v>
      </c>
      <c r="D14" s="52">
        <v>0.21</v>
      </c>
      <c r="E14" s="19">
        <v>0.27</v>
      </c>
      <c r="F14" s="10">
        <v>0.26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0.31</v>
      </c>
      <c r="L14" s="53">
        <v>0.26</v>
      </c>
    </row>
    <row r="15" spans="1:12" ht="42.75" outlineLevel="1" x14ac:dyDescent="0.25">
      <c r="B15" s="11" t="s">
        <v>249</v>
      </c>
      <c r="C15" s="50">
        <v>0.33</v>
      </c>
      <c r="D15" s="22">
        <v>0.28999999999999998</v>
      </c>
      <c r="E15" s="52">
        <v>0.25</v>
      </c>
      <c r="F15" s="51">
        <v>0.33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0.33</v>
      </c>
      <c r="L15" s="12">
        <v>0.33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1275</v>
      </c>
      <c r="D17" s="25">
        <v>1612</v>
      </c>
      <c r="E17" s="25">
        <v>1245</v>
      </c>
      <c r="F17" s="15">
        <v>1338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1275</v>
      </c>
      <c r="L17" s="15">
        <v>1338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250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5C3FA55D-8F3C-40DD-8988-E9B4652A8105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2BFE4-B26B-4A81-B999-4A6F851CA6BE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1363</v>
      </c>
    </row>
    <row r="3" spans="1:12" ht="15.75" x14ac:dyDescent="0.25">
      <c r="B3" s="1" t="s">
        <v>251</v>
      </c>
    </row>
    <row r="4" spans="1:12" ht="38.25" outlineLevel="1" x14ac:dyDescent="0.25">
      <c r="B4" s="49" t="s">
        <v>98</v>
      </c>
      <c r="C4" s="49" t="s">
        <v>1361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242</v>
      </c>
      <c r="C8" s="19">
        <v>0.91</v>
      </c>
      <c r="D8" s="19">
        <v>0.9</v>
      </c>
      <c r="E8" s="19">
        <v>0.91</v>
      </c>
      <c r="F8" s="10">
        <v>0.89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0.91</v>
      </c>
      <c r="L8" s="10">
        <v>0.89</v>
      </c>
    </row>
    <row r="9" spans="1:12" outlineLevel="1" x14ac:dyDescent="0.25">
      <c r="B9" s="11" t="s">
        <v>243</v>
      </c>
      <c r="C9" s="22"/>
      <c r="D9" s="22"/>
      <c r="E9" s="22"/>
      <c r="F9" s="12"/>
      <c r="G9" s="22"/>
      <c r="H9" s="12"/>
      <c r="I9" s="22"/>
      <c r="J9" s="12"/>
      <c r="K9" s="22"/>
      <c r="L9" s="12"/>
    </row>
    <row r="10" spans="1:12" outlineLevel="1" x14ac:dyDescent="0.25">
      <c r="B10" s="9" t="s">
        <v>244</v>
      </c>
      <c r="C10" s="19">
        <v>0.69</v>
      </c>
      <c r="D10" s="19">
        <v>0.69</v>
      </c>
      <c r="E10" s="50">
        <v>0.74</v>
      </c>
      <c r="F10" s="10">
        <v>0.73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2">
        <v>0.69</v>
      </c>
      <c r="L10" s="51">
        <v>0.73</v>
      </c>
    </row>
    <row r="11" spans="1:12" outlineLevel="1" x14ac:dyDescent="0.25">
      <c r="B11" s="11" t="s">
        <v>245</v>
      </c>
      <c r="C11" s="22">
        <v>0.78</v>
      </c>
      <c r="D11" s="22">
        <v>0.77</v>
      </c>
      <c r="E11" s="22">
        <v>0.79</v>
      </c>
      <c r="F11" s="12">
        <v>0.79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0.78</v>
      </c>
      <c r="L11" s="12">
        <v>0.79</v>
      </c>
    </row>
    <row r="12" spans="1:12" outlineLevel="1" x14ac:dyDescent="0.25">
      <c r="B12" s="9" t="s">
        <v>246</v>
      </c>
      <c r="C12" s="52">
        <v>0.61</v>
      </c>
      <c r="D12" s="52">
        <v>0.63</v>
      </c>
      <c r="E12" s="50">
        <v>0.67</v>
      </c>
      <c r="F12" s="51">
        <v>0.69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0.61</v>
      </c>
      <c r="L12" s="51">
        <v>0.69</v>
      </c>
    </row>
    <row r="13" spans="1:12" outlineLevel="1" x14ac:dyDescent="0.25">
      <c r="B13" s="11" t="s">
        <v>247</v>
      </c>
      <c r="C13" s="50">
        <v>0.4</v>
      </c>
      <c r="D13" s="22">
        <v>0.37</v>
      </c>
      <c r="E13" s="22">
        <v>0.36</v>
      </c>
      <c r="F13" s="12">
        <v>0.38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0.4</v>
      </c>
      <c r="L13" s="12">
        <v>0.38</v>
      </c>
    </row>
    <row r="14" spans="1:12" ht="28.5" outlineLevel="1" x14ac:dyDescent="0.25">
      <c r="B14" s="9" t="s">
        <v>248</v>
      </c>
      <c r="C14" s="50">
        <v>0.33</v>
      </c>
      <c r="D14" s="52">
        <v>0.22</v>
      </c>
      <c r="E14" s="19">
        <v>0.28999999999999998</v>
      </c>
      <c r="F14" s="10">
        <v>0.28000000000000003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0.33</v>
      </c>
      <c r="L14" s="53">
        <v>0.28000000000000003</v>
      </c>
    </row>
    <row r="15" spans="1:12" ht="42.75" outlineLevel="1" x14ac:dyDescent="0.25">
      <c r="B15" s="11" t="s">
        <v>249</v>
      </c>
      <c r="C15" s="50">
        <v>0.37</v>
      </c>
      <c r="D15" s="22">
        <v>0.31</v>
      </c>
      <c r="E15" s="52">
        <v>0.28000000000000003</v>
      </c>
      <c r="F15" s="51">
        <v>0.36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0.37</v>
      </c>
      <c r="L15" s="12">
        <v>0.36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1124</v>
      </c>
      <c r="D17" s="25">
        <v>1394</v>
      </c>
      <c r="E17" s="25">
        <v>1042</v>
      </c>
      <c r="F17" s="15">
        <v>1128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1124</v>
      </c>
      <c r="L17" s="15">
        <v>1128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252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E583F36F-FB40-4691-9B15-C32CC2FFD5BD}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EE50F-7CEB-4A72-BB58-8F3DFD2C5580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1364</v>
      </c>
    </row>
    <row r="3" spans="1:12" ht="15.75" x14ac:dyDescent="0.25">
      <c r="B3" s="1" t="s">
        <v>253</v>
      </c>
    </row>
    <row r="4" spans="1:12" ht="38.25" outlineLevel="1" x14ac:dyDescent="0.25">
      <c r="B4" s="49" t="s">
        <v>98</v>
      </c>
      <c r="C4" s="49" t="s">
        <v>1361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242</v>
      </c>
      <c r="C8" s="19">
        <v>0.93</v>
      </c>
      <c r="D8" s="19">
        <v>0.9</v>
      </c>
      <c r="E8" s="19">
        <v>0.92</v>
      </c>
      <c r="F8" s="10">
        <v>0.91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0.93</v>
      </c>
      <c r="L8" s="10">
        <v>0.91</v>
      </c>
    </row>
    <row r="9" spans="1:12" outlineLevel="1" x14ac:dyDescent="0.25">
      <c r="B9" s="11" t="s">
        <v>243</v>
      </c>
      <c r="C9" s="22">
        <v>0.85</v>
      </c>
      <c r="D9" s="22">
        <v>0.84</v>
      </c>
      <c r="E9" s="22">
        <v>0.84</v>
      </c>
      <c r="F9" s="12">
        <v>0.83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0.85</v>
      </c>
      <c r="L9" s="12">
        <v>0.83</v>
      </c>
    </row>
    <row r="10" spans="1:12" outlineLevel="1" x14ac:dyDescent="0.25">
      <c r="B10" s="9" t="s">
        <v>244</v>
      </c>
      <c r="C10" s="19"/>
      <c r="D10" s="19"/>
      <c r="E10" s="19"/>
      <c r="F10" s="10"/>
      <c r="G10" s="19"/>
      <c r="H10" s="10"/>
      <c r="I10" s="19"/>
      <c r="J10" s="10"/>
      <c r="K10" s="19"/>
      <c r="L10" s="10"/>
    </row>
    <row r="11" spans="1:12" outlineLevel="1" x14ac:dyDescent="0.25">
      <c r="B11" s="11" t="s">
        <v>245</v>
      </c>
      <c r="C11" s="22">
        <v>0.79</v>
      </c>
      <c r="D11" s="22">
        <v>0.76</v>
      </c>
      <c r="E11" s="22">
        <v>0.77</v>
      </c>
      <c r="F11" s="12">
        <v>0.78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0.79</v>
      </c>
      <c r="L11" s="12">
        <v>0.78</v>
      </c>
    </row>
    <row r="12" spans="1:12" outlineLevel="1" x14ac:dyDescent="0.25">
      <c r="B12" s="9" t="s">
        <v>246</v>
      </c>
      <c r="C12" s="52">
        <v>0.65</v>
      </c>
      <c r="D12" s="19">
        <v>0.69</v>
      </c>
      <c r="E12" s="19">
        <v>0.72</v>
      </c>
      <c r="F12" s="51">
        <v>0.72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0.65</v>
      </c>
      <c r="L12" s="51">
        <v>0.72</v>
      </c>
    </row>
    <row r="13" spans="1:12" outlineLevel="1" x14ac:dyDescent="0.25">
      <c r="B13" s="11" t="s">
        <v>247</v>
      </c>
      <c r="C13" s="50">
        <v>0.45</v>
      </c>
      <c r="D13" s="22">
        <v>0.38</v>
      </c>
      <c r="E13" s="52">
        <v>0.35</v>
      </c>
      <c r="F13" s="12">
        <v>0.4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0.45</v>
      </c>
      <c r="L13" s="12">
        <v>0.4</v>
      </c>
    </row>
    <row r="14" spans="1:12" ht="28.5" outlineLevel="1" x14ac:dyDescent="0.25">
      <c r="B14" s="9" t="s">
        <v>248</v>
      </c>
      <c r="C14" s="50">
        <v>0.35</v>
      </c>
      <c r="D14" s="52">
        <v>0.23</v>
      </c>
      <c r="E14" s="19">
        <v>0.3</v>
      </c>
      <c r="F14" s="10">
        <v>0.28000000000000003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0.35</v>
      </c>
      <c r="L14" s="53">
        <v>0.28000000000000003</v>
      </c>
    </row>
    <row r="15" spans="1:12" ht="42.75" outlineLevel="1" x14ac:dyDescent="0.25">
      <c r="B15" s="11" t="s">
        <v>249</v>
      </c>
      <c r="C15" s="50">
        <v>0.39</v>
      </c>
      <c r="D15" s="22">
        <v>0.32</v>
      </c>
      <c r="E15" s="52">
        <v>0.28999999999999998</v>
      </c>
      <c r="F15" s="51">
        <v>0.37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0.39</v>
      </c>
      <c r="L15" s="12">
        <v>0.37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913</v>
      </c>
      <c r="D17" s="25">
        <v>1144</v>
      </c>
      <c r="E17" s="25">
        <v>912</v>
      </c>
      <c r="F17" s="15">
        <v>991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913</v>
      </c>
      <c r="L17" s="15">
        <v>991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254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87AB5D5E-40C8-4E6F-A43C-D095BCF4A6B0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0BE5C-49D5-4A5D-B5C9-A257CFF2EC14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1365</v>
      </c>
    </row>
    <row r="3" spans="1:12" ht="15.75" x14ac:dyDescent="0.25">
      <c r="B3" s="1" t="s">
        <v>255</v>
      </c>
    </row>
    <row r="4" spans="1:12" ht="38.25" outlineLevel="1" x14ac:dyDescent="0.25">
      <c r="B4" s="49" t="s">
        <v>98</v>
      </c>
      <c r="C4" s="49" t="s">
        <v>1361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242</v>
      </c>
      <c r="C8" s="19">
        <v>0.89</v>
      </c>
      <c r="D8" s="19">
        <v>0.88</v>
      </c>
      <c r="E8" s="19">
        <v>0.88</v>
      </c>
      <c r="F8" s="10">
        <v>0.9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0.89</v>
      </c>
      <c r="L8" s="10">
        <v>0.9</v>
      </c>
    </row>
    <row r="9" spans="1:12" outlineLevel="1" x14ac:dyDescent="0.25">
      <c r="B9" s="11" t="s">
        <v>243</v>
      </c>
      <c r="C9" s="22">
        <v>0.8</v>
      </c>
      <c r="D9" s="22">
        <v>0.79</v>
      </c>
      <c r="E9" s="22">
        <v>0.78</v>
      </c>
      <c r="F9" s="12">
        <v>0.79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0.8</v>
      </c>
      <c r="L9" s="12">
        <v>0.79</v>
      </c>
    </row>
    <row r="10" spans="1:12" outlineLevel="1" x14ac:dyDescent="0.25">
      <c r="B10" s="9" t="s">
        <v>244</v>
      </c>
      <c r="C10" s="19">
        <v>0.66</v>
      </c>
      <c r="D10" s="52">
        <v>0.64</v>
      </c>
      <c r="E10" s="19">
        <v>0.66</v>
      </c>
      <c r="F10" s="51">
        <v>0.68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0.66</v>
      </c>
      <c r="L10" s="10">
        <v>0.68</v>
      </c>
    </row>
    <row r="11" spans="1:12" outlineLevel="1" x14ac:dyDescent="0.25">
      <c r="B11" s="11" t="s">
        <v>245</v>
      </c>
      <c r="C11" s="22"/>
      <c r="D11" s="22"/>
      <c r="E11" s="22"/>
      <c r="F11" s="12"/>
      <c r="G11" s="22"/>
      <c r="H11" s="12"/>
      <c r="I11" s="22"/>
      <c r="J11" s="12"/>
      <c r="K11" s="22"/>
      <c r="L11" s="12"/>
    </row>
    <row r="12" spans="1:12" outlineLevel="1" x14ac:dyDescent="0.25">
      <c r="B12" s="9" t="s">
        <v>246</v>
      </c>
      <c r="C12" s="52">
        <v>0.62</v>
      </c>
      <c r="D12" s="52">
        <v>0.62</v>
      </c>
      <c r="E12" s="19">
        <v>0.67</v>
      </c>
      <c r="F12" s="51">
        <v>0.7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0.62</v>
      </c>
      <c r="L12" s="51">
        <v>0.7</v>
      </c>
    </row>
    <row r="13" spans="1:12" outlineLevel="1" x14ac:dyDescent="0.25">
      <c r="B13" s="11" t="s">
        <v>247</v>
      </c>
      <c r="C13" s="50">
        <v>0.4</v>
      </c>
      <c r="D13" s="22">
        <v>0.36</v>
      </c>
      <c r="E13" s="52">
        <v>0.33</v>
      </c>
      <c r="F13" s="12">
        <v>0.37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0.4</v>
      </c>
      <c r="L13" s="12">
        <v>0.37</v>
      </c>
    </row>
    <row r="14" spans="1:12" ht="28.5" outlineLevel="1" x14ac:dyDescent="0.25">
      <c r="B14" s="9" t="s">
        <v>248</v>
      </c>
      <c r="C14" s="50">
        <v>0.34</v>
      </c>
      <c r="D14" s="52">
        <v>0.23</v>
      </c>
      <c r="E14" s="19">
        <v>0.28999999999999998</v>
      </c>
      <c r="F14" s="10">
        <v>0.28999999999999998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0.34</v>
      </c>
      <c r="L14" s="53">
        <v>0.28999999999999998</v>
      </c>
    </row>
    <row r="15" spans="1:12" ht="42.75" outlineLevel="1" x14ac:dyDescent="0.25">
      <c r="B15" s="11" t="s">
        <v>249</v>
      </c>
      <c r="C15" s="50">
        <v>0.35</v>
      </c>
      <c r="D15" s="22">
        <v>0.3</v>
      </c>
      <c r="E15" s="52">
        <v>0.26</v>
      </c>
      <c r="F15" s="51">
        <v>0.36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0.35</v>
      </c>
      <c r="L15" s="12">
        <v>0.36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1092</v>
      </c>
      <c r="D17" s="25">
        <v>1365</v>
      </c>
      <c r="E17" s="25">
        <v>1055</v>
      </c>
      <c r="F17" s="15">
        <v>1126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1092</v>
      </c>
      <c r="L17" s="15">
        <v>1126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256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8BA133F5-0CE4-47D4-B578-FBD20EF69C29}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E0219-F916-4920-AA1A-DDA81E42EF67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1366</v>
      </c>
    </row>
    <row r="3" spans="1:12" ht="15.75" x14ac:dyDescent="0.25">
      <c r="B3" s="1" t="s">
        <v>257</v>
      </c>
    </row>
    <row r="4" spans="1:12" ht="38.25" outlineLevel="1" x14ac:dyDescent="0.25">
      <c r="B4" s="49" t="s">
        <v>98</v>
      </c>
      <c r="C4" s="49" t="s">
        <v>1361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242</v>
      </c>
      <c r="C8" s="19">
        <v>0.91</v>
      </c>
      <c r="D8" s="19">
        <v>0.9</v>
      </c>
      <c r="E8" s="19">
        <v>0.89</v>
      </c>
      <c r="F8" s="10">
        <v>0.9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0.91</v>
      </c>
      <c r="L8" s="10">
        <v>0.9</v>
      </c>
    </row>
    <row r="9" spans="1:12" outlineLevel="1" x14ac:dyDescent="0.25">
      <c r="B9" s="11" t="s">
        <v>243</v>
      </c>
      <c r="C9" s="50">
        <v>0.84</v>
      </c>
      <c r="D9" s="22">
        <v>0.81</v>
      </c>
      <c r="E9" s="22">
        <v>0.8</v>
      </c>
      <c r="F9" s="53">
        <v>0.78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0.84</v>
      </c>
      <c r="L9" s="53">
        <v>0.78</v>
      </c>
    </row>
    <row r="10" spans="1:12" outlineLevel="1" x14ac:dyDescent="0.25">
      <c r="B10" s="9" t="s">
        <v>244</v>
      </c>
      <c r="C10" s="19">
        <v>0.73</v>
      </c>
      <c r="D10" s="19">
        <v>0.73</v>
      </c>
      <c r="E10" s="19">
        <v>0.74</v>
      </c>
      <c r="F10" s="10">
        <v>0.72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0.73</v>
      </c>
      <c r="L10" s="10">
        <v>0.72</v>
      </c>
    </row>
    <row r="11" spans="1:12" outlineLevel="1" x14ac:dyDescent="0.25">
      <c r="B11" s="11" t="s">
        <v>245</v>
      </c>
      <c r="C11" s="50">
        <v>0.83</v>
      </c>
      <c r="D11" s="22">
        <v>0.79</v>
      </c>
      <c r="E11" s="22">
        <v>0.8</v>
      </c>
      <c r="F11" s="12">
        <v>0.8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0.83</v>
      </c>
      <c r="L11" s="12">
        <v>0.8</v>
      </c>
    </row>
    <row r="12" spans="1:12" outlineLevel="1" x14ac:dyDescent="0.25">
      <c r="B12" s="9" t="s">
        <v>246</v>
      </c>
      <c r="C12" s="19"/>
      <c r="D12" s="19"/>
      <c r="E12" s="19"/>
      <c r="F12" s="10"/>
      <c r="G12" s="19"/>
      <c r="H12" s="10"/>
      <c r="I12" s="19"/>
      <c r="J12" s="10"/>
      <c r="K12" s="19"/>
      <c r="L12" s="10"/>
    </row>
    <row r="13" spans="1:12" outlineLevel="1" x14ac:dyDescent="0.25">
      <c r="B13" s="11" t="s">
        <v>247</v>
      </c>
      <c r="C13" s="50">
        <v>0.44</v>
      </c>
      <c r="D13" s="22">
        <v>0.36</v>
      </c>
      <c r="E13" s="22">
        <v>0.35</v>
      </c>
      <c r="F13" s="12">
        <v>0.36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50">
        <v>0.44</v>
      </c>
      <c r="L13" s="53">
        <v>0.36</v>
      </c>
    </row>
    <row r="14" spans="1:12" ht="28.5" outlineLevel="1" x14ac:dyDescent="0.25">
      <c r="B14" s="9" t="s">
        <v>248</v>
      </c>
      <c r="C14" s="50">
        <v>0.39</v>
      </c>
      <c r="D14" s="52">
        <v>0.25</v>
      </c>
      <c r="E14" s="19">
        <v>0.31</v>
      </c>
      <c r="F14" s="10">
        <v>0.3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0.39</v>
      </c>
      <c r="L14" s="53">
        <v>0.3</v>
      </c>
    </row>
    <row r="15" spans="1:12" ht="42.75" outlineLevel="1" x14ac:dyDescent="0.25">
      <c r="B15" s="11" t="s">
        <v>249</v>
      </c>
      <c r="C15" s="50">
        <v>0.4</v>
      </c>
      <c r="D15" s="22">
        <v>0.33</v>
      </c>
      <c r="E15" s="52">
        <v>0.28000000000000003</v>
      </c>
      <c r="F15" s="12">
        <v>0.37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0.4</v>
      </c>
      <c r="L15" s="12">
        <v>0.37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815</v>
      </c>
      <c r="D17" s="25">
        <v>1077</v>
      </c>
      <c r="E17" s="25">
        <v>884</v>
      </c>
      <c r="F17" s="15">
        <v>988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815</v>
      </c>
      <c r="L17" s="15">
        <v>988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258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C7C28A0C-1D8E-4558-B30D-738150E4F404}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2D834-1AAC-45DE-9DA4-50A600A61547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1367</v>
      </c>
    </row>
    <row r="3" spans="1:12" ht="15.75" x14ac:dyDescent="0.25">
      <c r="B3" s="1" t="s">
        <v>259</v>
      </c>
    </row>
    <row r="4" spans="1:12" ht="38.25" outlineLevel="1" x14ac:dyDescent="0.25">
      <c r="B4" s="49" t="s">
        <v>98</v>
      </c>
      <c r="C4" s="49" t="s">
        <v>1361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242</v>
      </c>
      <c r="C8" s="50">
        <v>0.95</v>
      </c>
      <c r="D8" s="19">
        <v>0.93</v>
      </c>
      <c r="E8" s="19">
        <v>0.92</v>
      </c>
      <c r="F8" s="10">
        <v>0.92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0.95</v>
      </c>
      <c r="L8" s="10">
        <v>0.92</v>
      </c>
    </row>
    <row r="9" spans="1:12" outlineLevel="1" x14ac:dyDescent="0.25">
      <c r="B9" s="11" t="s">
        <v>243</v>
      </c>
      <c r="C9" s="22">
        <v>0.9</v>
      </c>
      <c r="D9" s="22">
        <v>0.88</v>
      </c>
      <c r="E9" s="22">
        <v>0.88</v>
      </c>
      <c r="F9" s="12">
        <v>0.86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0.9</v>
      </c>
      <c r="L9" s="12">
        <v>0.86</v>
      </c>
    </row>
    <row r="10" spans="1:12" outlineLevel="1" x14ac:dyDescent="0.25">
      <c r="B10" s="9" t="s">
        <v>244</v>
      </c>
      <c r="C10" s="50">
        <v>0.8</v>
      </c>
      <c r="D10" s="19">
        <v>0.75</v>
      </c>
      <c r="E10" s="19">
        <v>0.74</v>
      </c>
      <c r="F10" s="10">
        <v>0.8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0.8</v>
      </c>
      <c r="L10" s="10">
        <v>0.8</v>
      </c>
    </row>
    <row r="11" spans="1:12" outlineLevel="1" x14ac:dyDescent="0.25">
      <c r="B11" s="11" t="s">
        <v>245</v>
      </c>
      <c r="C11" s="50">
        <v>0.87</v>
      </c>
      <c r="D11" s="22">
        <v>0.83</v>
      </c>
      <c r="E11" s="22">
        <v>0.83</v>
      </c>
      <c r="F11" s="12">
        <v>0.83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0.87</v>
      </c>
      <c r="L11" s="12">
        <v>0.83</v>
      </c>
    </row>
    <row r="12" spans="1:12" outlineLevel="1" x14ac:dyDescent="0.25">
      <c r="B12" s="9" t="s">
        <v>246</v>
      </c>
      <c r="C12" s="19">
        <v>0.7</v>
      </c>
      <c r="D12" s="19">
        <v>0.67</v>
      </c>
      <c r="E12" s="19">
        <v>0.73</v>
      </c>
      <c r="F12" s="10">
        <v>0.7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0.7</v>
      </c>
      <c r="L12" s="10">
        <v>0.7</v>
      </c>
    </row>
    <row r="13" spans="1:12" outlineLevel="1" x14ac:dyDescent="0.25">
      <c r="B13" s="11" t="s">
        <v>247</v>
      </c>
      <c r="C13" s="22"/>
      <c r="D13" s="22"/>
      <c r="E13" s="22"/>
      <c r="F13" s="12"/>
      <c r="G13" s="22"/>
      <c r="H13" s="12"/>
      <c r="I13" s="22"/>
      <c r="J13" s="12"/>
      <c r="K13" s="22"/>
      <c r="L13" s="12"/>
    </row>
    <row r="14" spans="1:12" ht="28.5" outlineLevel="1" x14ac:dyDescent="0.25">
      <c r="B14" s="9" t="s">
        <v>248</v>
      </c>
      <c r="C14" s="50">
        <v>0.46</v>
      </c>
      <c r="D14" s="52">
        <v>0.34</v>
      </c>
      <c r="E14" s="50">
        <v>0.45</v>
      </c>
      <c r="F14" s="10">
        <v>0.38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0.46</v>
      </c>
      <c r="L14" s="53">
        <v>0.38</v>
      </c>
    </row>
    <row r="15" spans="1:12" ht="42.75" outlineLevel="1" x14ac:dyDescent="0.25">
      <c r="B15" s="11" t="s">
        <v>249</v>
      </c>
      <c r="C15" s="22">
        <v>0.48</v>
      </c>
      <c r="D15" s="52">
        <v>0.41</v>
      </c>
      <c r="E15" s="22">
        <v>0.42</v>
      </c>
      <c r="F15" s="12">
        <v>0.47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0.48</v>
      </c>
      <c r="L15" s="12">
        <v>0.47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508</v>
      </c>
      <c r="D17" s="25">
        <v>589</v>
      </c>
      <c r="E17" s="25">
        <v>425</v>
      </c>
      <c r="F17" s="15">
        <v>504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508</v>
      </c>
      <c r="L17" s="15">
        <v>504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260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8AB69524-4683-4451-87D5-0F6DA0B4BBF8}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0A3A-156C-43E9-95F5-7D2C2D74DB29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1368</v>
      </c>
    </row>
    <row r="3" spans="1:12" ht="15.75" x14ac:dyDescent="0.25">
      <c r="B3" s="1" t="s">
        <v>261</v>
      </c>
    </row>
    <row r="4" spans="1:12" ht="38.25" outlineLevel="1" x14ac:dyDescent="0.25">
      <c r="B4" s="49" t="s">
        <v>98</v>
      </c>
      <c r="C4" s="49" t="s">
        <v>1361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242</v>
      </c>
      <c r="C8" s="19">
        <v>0.93</v>
      </c>
      <c r="D8" s="19">
        <v>0.95</v>
      </c>
      <c r="E8" s="19">
        <v>0.95</v>
      </c>
      <c r="F8" s="10">
        <v>0.93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0.93</v>
      </c>
      <c r="L8" s="10">
        <v>0.93</v>
      </c>
    </row>
    <row r="9" spans="1:12" outlineLevel="1" x14ac:dyDescent="0.25">
      <c r="B9" s="11" t="s">
        <v>243</v>
      </c>
      <c r="C9" s="22">
        <v>0.88</v>
      </c>
      <c r="D9" s="22">
        <v>0.84</v>
      </c>
      <c r="E9" s="22">
        <v>0.85</v>
      </c>
      <c r="F9" s="12">
        <v>0.85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0.88</v>
      </c>
      <c r="L9" s="12">
        <v>0.85</v>
      </c>
    </row>
    <row r="10" spans="1:12" outlineLevel="1" x14ac:dyDescent="0.25">
      <c r="B10" s="9" t="s">
        <v>244</v>
      </c>
      <c r="C10" s="19">
        <v>0.75</v>
      </c>
      <c r="D10" s="19">
        <v>0.72</v>
      </c>
      <c r="E10" s="19">
        <v>0.78</v>
      </c>
      <c r="F10" s="10">
        <v>0.74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0.75</v>
      </c>
      <c r="L10" s="10">
        <v>0.74</v>
      </c>
    </row>
    <row r="11" spans="1:12" outlineLevel="1" x14ac:dyDescent="0.25">
      <c r="B11" s="11" t="s">
        <v>245</v>
      </c>
      <c r="C11" s="22">
        <v>0.88</v>
      </c>
      <c r="D11" s="22">
        <v>0.86</v>
      </c>
      <c r="E11" s="22">
        <v>0.87</v>
      </c>
      <c r="F11" s="12">
        <v>0.88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0.88</v>
      </c>
      <c r="L11" s="12">
        <v>0.88</v>
      </c>
    </row>
    <row r="12" spans="1:12" outlineLevel="1" x14ac:dyDescent="0.25">
      <c r="B12" s="9" t="s">
        <v>246</v>
      </c>
      <c r="C12" s="19">
        <v>0.74</v>
      </c>
      <c r="D12" s="19">
        <v>0.75</v>
      </c>
      <c r="E12" s="19">
        <v>0.77</v>
      </c>
      <c r="F12" s="10">
        <v>0.79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0.74</v>
      </c>
      <c r="L12" s="10">
        <v>0.79</v>
      </c>
    </row>
    <row r="13" spans="1:12" outlineLevel="1" x14ac:dyDescent="0.25">
      <c r="B13" s="11" t="s">
        <v>247</v>
      </c>
      <c r="C13" s="22">
        <v>0.55000000000000004</v>
      </c>
      <c r="D13" s="22">
        <v>0.54</v>
      </c>
      <c r="E13" s="22">
        <v>0.54</v>
      </c>
      <c r="F13" s="12">
        <v>0.51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0.55000000000000004</v>
      </c>
      <c r="L13" s="12">
        <v>0.51</v>
      </c>
    </row>
    <row r="14" spans="1:12" ht="28.5" outlineLevel="1" x14ac:dyDescent="0.25">
      <c r="B14" s="9" t="s">
        <v>248</v>
      </c>
      <c r="C14" s="19"/>
      <c r="D14" s="19"/>
      <c r="E14" s="19"/>
      <c r="F14" s="10"/>
      <c r="G14" s="19"/>
      <c r="H14" s="10"/>
      <c r="I14" s="19"/>
      <c r="J14" s="10"/>
      <c r="K14" s="19"/>
      <c r="L14" s="10"/>
    </row>
    <row r="15" spans="1:12" ht="42.75" outlineLevel="1" x14ac:dyDescent="0.25">
      <c r="B15" s="11" t="s">
        <v>249</v>
      </c>
      <c r="C15" s="22">
        <v>0.56999999999999995</v>
      </c>
      <c r="D15" s="22">
        <v>0.53</v>
      </c>
      <c r="E15" s="22">
        <v>0.52</v>
      </c>
      <c r="F15" s="51">
        <v>0.6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0.56999999999999995</v>
      </c>
      <c r="L15" s="12">
        <v>0.6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424</v>
      </c>
      <c r="D17" s="25">
        <v>364</v>
      </c>
      <c r="E17" s="25">
        <v>353</v>
      </c>
      <c r="F17" s="15">
        <v>373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424</v>
      </c>
      <c r="L17" s="15">
        <v>373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262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CC13E214-EA41-4EA0-844F-B72D30CB6930}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DD62-2DB7-48E9-8CF5-3D68869E7142}">
  <sheetPr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1369</v>
      </c>
    </row>
    <row r="3" spans="1:12" ht="15.75" x14ac:dyDescent="0.25">
      <c r="B3" s="1" t="s">
        <v>263</v>
      </c>
    </row>
    <row r="4" spans="1:12" ht="38.25" outlineLevel="1" x14ac:dyDescent="0.25">
      <c r="B4" s="49" t="s">
        <v>98</v>
      </c>
      <c r="C4" s="49" t="s">
        <v>1361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241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242</v>
      </c>
      <c r="C8" s="19">
        <v>0.93</v>
      </c>
      <c r="D8" s="19">
        <v>0.93</v>
      </c>
      <c r="E8" s="50">
        <v>0.97</v>
      </c>
      <c r="F8" s="10">
        <v>0.94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0.93</v>
      </c>
      <c r="L8" s="10">
        <v>0.94</v>
      </c>
    </row>
    <row r="9" spans="1:12" outlineLevel="1" x14ac:dyDescent="0.25">
      <c r="B9" s="11" t="s">
        <v>243</v>
      </c>
      <c r="C9" s="22">
        <v>0.91</v>
      </c>
      <c r="D9" s="22">
        <v>0.88</v>
      </c>
      <c r="E9" s="22">
        <v>0.89</v>
      </c>
      <c r="F9" s="12">
        <v>0.88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0.91</v>
      </c>
      <c r="L9" s="12">
        <v>0.88</v>
      </c>
    </row>
    <row r="10" spans="1:12" outlineLevel="1" x14ac:dyDescent="0.25">
      <c r="B10" s="9" t="s">
        <v>244</v>
      </c>
      <c r="C10" s="19">
        <v>0.79</v>
      </c>
      <c r="D10" s="52">
        <v>0.75</v>
      </c>
      <c r="E10" s="19">
        <v>0.81</v>
      </c>
      <c r="F10" s="10">
        <v>0.79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0.79</v>
      </c>
      <c r="L10" s="10">
        <v>0.79</v>
      </c>
    </row>
    <row r="11" spans="1:12" outlineLevel="1" x14ac:dyDescent="0.25">
      <c r="B11" s="11" t="s">
        <v>245</v>
      </c>
      <c r="C11" s="22">
        <v>0.85</v>
      </c>
      <c r="D11" s="22">
        <v>0.82</v>
      </c>
      <c r="E11" s="22">
        <v>0.84</v>
      </c>
      <c r="F11" s="51">
        <v>0.88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0.85</v>
      </c>
      <c r="L11" s="12">
        <v>0.88</v>
      </c>
    </row>
    <row r="12" spans="1:12" outlineLevel="1" x14ac:dyDescent="0.25">
      <c r="B12" s="9" t="s">
        <v>246</v>
      </c>
      <c r="C12" s="19">
        <v>0.72</v>
      </c>
      <c r="D12" s="19">
        <v>0.72</v>
      </c>
      <c r="E12" s="19">
        <v>0.76</v>
      </c>
      <c r="F12" s="51">
        <v>0.78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0.72</v>
      </c>
      <c r="L12" s="51">
        <v>0.78</v>
      </c>
    </row>
    <row r="13" spans="1:12" outlineLevel="1" x14ac:dyDescent="0.25">
      <c r="B13" s="11" t="s">
        <v>247</v>
      </c>
      <c r="C13" s="22">
        <v>0.53</v>
      </c>
      <c r="D13" s="22">
        <v>0.48</v>
      </c>
      <c r="E13" s="22">
        <v>0.55000000000000004</v>
      </c>
      <c r="F13" s="12">
        <v>0.51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0.53</v>
      </c>
      <c r="L13" s="12">
        <v>0.51</v>
      </c>
    </row>
    <row r="14" spans="1:12" ht="28.5" outlineLevel="1" x14ac:dyDescent="0.25">
      <c r="B14" s="9" t="s">
        <v>248</v>
      </c>
      <c r="C14" s="50">
        <v>0.53</v>
      </c>
      <c r="D14" s="52">
        <v>0.39</v>
      </c>
      <c r="E14" s="50">
        <v>0.56999999999999995</v>
      </c>
      <c r="F14" s="10">
        <v>0.48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0.53</v>
      </c>
      <c r="L14" s="10">
        <v>0.48</v>
      </c>
    </row>
    <row r="15" spans="1:12" ht="42.75" outlineLevel="1" x14ac:dyDescent="0.25">
      <c r="B15" s="11" t="s">
        <v>249</v>
      </c>
      <c r="C15" s="22"/>
      <c r="D15" s="22"/>
      <c r="E15" s="22"/>
      <c r="F15" s="12"/>
      <c r="G15" s="22"/>
      <c r="H15" s="12"/>
      <c r="I15" s="22"/>
      <c r="J15" s="12"/>
      <c r="K15" s="22"/>
      <c r="L15" s="12"/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456</v>
      </c>
      <c r="D17" s="25">
        <v>495</v>
      </c>
      <c r="E17" s="25">
        <v>323</v>
      </c>
      <c r="F17" s="15">
        <v>465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456</v>
      </c>
      <c r="L17" s="15">
        <v>465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ht="28.5" customHeight="1" outlineLevel="1" x14ac:dyDescent="0.25">
      <c r="B20" s="41" t="s">
        <v>264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FE1BEDB8-CD59-43B6-9810-AA52FBFC61D3}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9AE85-C19B-4CBE-A503-0957D55125CD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265</v>
      </c>
    </row>
    <row r="4" spans="1:12" ht="25.5" outlineLevel="1" x14ac:dyDescent="0.25">
      <c r="B4" s="49" t="s">
        <v>266</v>
      </c>
      <c r="C4" s="49" t="s">
        <v>356</v>
      </c>
      <c r="D4" s="49" t="s">
        <v>1370</v>
      </c>
      <c r="E4" s="49" t="s">
        <v>355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266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7.0000000000000007E-2</v>
      </c>
      <c r="D8" s="19">
        <v>0.1</v>
      </c>
      <c r="E8" s="19">
        <v>0.11</v>
      </c>
      <c r="F8" s="10">
        <v>0.11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7.0000000000000007E-2</v>
      </c>
      <c r="L8" s="10">
        <v>0.11</v>
      </c>
    </row>
    <row r="9" spans="1:12" outlineLevel="1" x14ac:dyDescent="0.25">
      <c r="B9" s="11" t="s">
        <v>268</v>
      </c>
      <c r="C9" s="22">
        <v>0.22</v>
      </c>
      <c r="D9" s="22">
        <v>0.2</v>
      </c>
      <c r="E9" s="22">
        <v>0.26</v>
      </c>
      <c r="F9" s="12">
        <v>0.23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0.22</v>
      </c>
      <c r="L9" s="12">
        <v>0.23</v>
      </c>
    </row>
    <row r="10" spans="1:12" outlineLevel="1" x14ac:dyDescent="0.25">
      <c r="B10" s="9" t="s">
        <v>269</v>
      </c>
      <c r="C10" s="19">
        <v>0.68</v>
      </c>
      <c r="D10" s="19">
        <v>0.71</v>
      </c>
      <c r="E10" s="19">
        <v>0.72</v>
      </c>
      <c r="F10" s="10">
        <v>0.7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0.68</v>
      </c>
      <c r="L10" s="10">
        <v>0.7</v>
      </c>
    </row>
    <row r="11" spans="1:12" outlineLevel="1" x14ac:dyDescent="0.25">
      <c r="B11" s="11" t="s">
        <v>270</v>
      </c>
      <c r="C11" s="22">
        <v>0.49</v>
      </c>
      <c r="D11" s="22">
        <v>0.53</v>
      </c>
      <c r="E11" s="22">
        <v>0.55000000000000004</v>
      </c>
      <c r="F11" s="12">
        <v>0.52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0.49</v>
      </c>
      <c r="L11" s="12">
        <v>0.52</v>
      </c>
    </row>
    <row r="12" spans="1:12" outlineLevel="1" x14ac:dyDescent="0.25">
      <c r="B12" s="9" t="s">
        <v>271</v>
      </c>
      <c r="C12" s="19">
        <v>0.31</v>
      </c>
      <c r="D12" s="52">
        <v>0.25</v>
      </c>
      <c r="E12" s="19">
        <v>0.32</v>
      </c>
      <c r="F12" s="10">
        <v>0.34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0.31</v>
      </c>
      <c r="L12" s="10">
        <v>0.34</v>
      </c>
    </row>
    <row r="13" spans="1:12" outlineLevel="1" x14ac:dyDescent="0.25">
      <c r="B13" s="11" t="s">
        <v>272</v>
      </c>
      <c r="C13" s="22">
        <v>0.23</v>
      </c>
      <c r="D13" s="22">
        <v>0.19</v>
      </c>
      <c r="E13" s="22">
        <v>0.24</v>
      </c>
      <c r="F13" s="12">
        <v>0.23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0.23</v>
      </c>
      <c r="L13" s="12">
        <v>0.23</v>
      </c>
    </row>
    <row r="14" spans="1:12" outlineLevel="1" x14ac:dyDescent="0.25">
      <c r="B14" s="9" t="s">
        <v>273</v>
      </c>
      <c r="C14" s="19">
        <v>0.12</v>
      </c>
      <c r="D14" s="19">
        <v>0.1</v>
      </c>
      <c r="E14" s="19">
        <v>0.12</v>
      </c>
      <c r="F14" s="10">
        <v>0.15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0.12</v>
      </c>
      <c r="L14" s="10">
        <v>0.15</v>
      </c>
    </row>
    <row r="15" spans="1:12" outlineLevel="1" x14ac:dyDescent="0.25">
      <c r="B15" s="11" t="s">
        <v>274</v>
      </c>
      <c r="C15" s="22">
        <v>0.11</v>
      </c>
      <c r="D15" s="52">
        <v>7.0000000000000007E-2</v>
      </c>
      <c r="E15" s="22">
        <v>0.11</v>
      </c>
      <c r="F15" s="12">
        <v>0.11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0.11</v>
      </c>
      <c r="L15" s="12">
        <v>0.11</v>
      </c>
    </row>
    <row r="16" spans="1:12" outlineLevel="1" x14ac:dyDescent="0.25">
      <c r="B16" s="9" t="s">
        <v>275</v>
      </c>
      <c r="C16" s="19">
        <v>0.17</v>
      </c>
      <c r="D16" s="19">
        <v>0.17</v>
      </c>
      <c r="E16" s="19">
        <v>0.19</v>
      </c>
      <c r="F16" s="10">
        <v>0.19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0.17</v>
      </c>
      <c r="L16" s="10">
        <v>0.19</v>
      </c>
    </row>
    <row r="17" spans="2:12" outlineLevel="1" x14ac:dyDescent="0.25">
      <c r="B17" s="11" t="s">
        <v>276</v>
      </c>
      <c r="C17" s="22">
        <v>0.35</v>
      </c>
      <c r="D17" s="22">
        <v>0.35</v>
      </c>
      <c r="E17" s="22">
        <v>0.35</v>
      </c>
      <c r="F17" s="53">
        <v>0.28000000000000003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0.35</v>
      </c>
      <c r="L17" s="12">
        <v>0.28000000000000003</v>
      </c>
    </row>
    <row r="18" spans="2:12" outlineLevel="1" x14ac:dyDescent="0.25">
      <c r="B18" s="9" t="s">
        <v>277</v>
      </c>
      <c r="C18" s="19">
        <v>0.02</v>
      </c>
      <c r="D18" s="19">
        <v>0.02</v>
      </c>
      <c r="E18" s="19">
        <v>0.03</v>
      </c>
      <c r="F18" s="10">
        <v>0.02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0.02</v>
      </c>
      <c r="L18" s="10">
        <v>0.02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297</v>
      </c>
      <c r="D20" s="25">
        <v>301</v>
      </c>
      <c r="E20" s="25">
        <v>297</v>
      </c>
      <c r="F20" s="15">
        <v>324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297</v>
      </c>
      <c r="L20" s="15">
        <v>324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0.67700000000000005</v>
      </c>
      <c r="D24" s="19">
        <v>0.71099999999999997</v>
      </c>
      <c r="E24" s="19">
        <v>0.71699999999999997</v>
      </c>
      <c r="F24" s="10">
        <v>0.70099999999999996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0.67700000000000005</v>
      </c>
      <c r="L24" s="10">
        <v>0.70099999999999996</v>
      </c>
    </row>
    <row r="25" spans="2:12" outlineLevel="1" x14ac:dyDescent="0.25">
      <c r="B25" s="11" t="s">
        <v>280</v>
      </c>
      <c r="C25" s="22">
        <v>0.185</v>
      </c>
      <c r="D25" s="22">
        <v>0.17899999999999999</v>
      </c>
      <c r="E25" s="22">
        <v>0.17199999999999999</v>
      </c>
      <c r="F25" s="12">
        <v>0.17899999999999999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0.185</v>
      </c>
      <c r="L25" s="12">
        <v>0.17899999999999999</v>
      </c>
    </row>
    <row r="26" spans="2:12" outlineLevel="1" x14ac:dyDescent="0.25">
      <c r="B26" s="9" t="s">
        <v>281</v>
      </c>
      <c r="C26" s="19">
        <v>0.17499999999999999</v>
      </c>
      <c r="D26" s="19">
        <v>0.17299999999999999</v>
      </c>
      <c r="E26" s="19">
        <v>0.158</v>
      </c>
      <c r="F26" s="10">
        <v>0.17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0.17499999999999999</v>
      </c>
      <c r="L26" s="10">
        <v>0.17</v>
      </c>
    </row>
    <row r="27" spans="2:12" outlineLevel="1" x14ac:dyDescent="0.25">
      <c r="B27" s="11" t="s">
        <v>282</v>
      </c>
      <c r="C27" s="22">
        <v>0.01</v>
      </c>
      <c r="D27" s="22">
        <v>7.0000000000000001E-3</v>
      </c>
      <c r="E27" s="22">
        <v>1.2999999999999999E-2</v>
      </c>
      <c r="F27" s="12">
        <v>8.9999999999999993E-3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0.01</v>
      </c>
      <c r="L27" s="12">
        <v>8.9999999999999993E-3</v>
      </c>
    </row>
    <row r="28" spans="2:12" outlineLevel="1" x14ac:dyDescent="0.25">
      <c r="B28" s="9" t="s">
        <v>283</v>
      </c>
      <c r="C28" s="19">
        <v>0.49199999999999999</v>
      </c>
      <c r="D28" s="19">
        <v>0.53200000000000003</v>
      </c>
      <c r="E28" s="19">
        <v>0.54500000000000004</v>
      </c>
      <c r="F28" s="10">
        <v>0.52200000000000002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0.49199999999999999</v>
      </c>
      <c r="L28" s="10">
        <v>0.52200000000000002</v>
      </c>
    </row>
    <row r="29" spans="2:12" ht="28.5" outlineLevel="1" x14ac:dyDescent="0.25">
      <c r="B29" s="11" t="s">
        <v>284</v>
      </c>
      <c r="C29" s="22">
        <v>0.26300000000000001</v>
      </c>
      <c r="D29" s="22">
        <v>0.33900000000000002</v>
      </c>
      <c r="E29" s="22">
        <v>0.31</v>
      </c>
      <c r="F29" s="12">
        <v>0.29299999999999998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0.26300000000000001</v>
      </c>
      <c r="L29" s="12">
        <v>0.29299999999999998</v>
      </c>
    </row>
    <row r="30" spans="2:12" ht="28.5" outlineLevel="1" x14ac:dyDescent="0.25">
      <c r="B30" s="9" t="s">
        <v>285</v>
      </c>
      <c r="C30" s="19">
        <v>0.25900000000000001</v>
      </c>
      <c r="D30" s="19">
        <v>0.33200000000000002</v>
      </c>
      <c r="E30" s="19">
        <v>0.3</v>
      </c>
      <c r="F30" s="10">
        <v>0.29299999999999998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0.25900000000000001</v>
      </c>
      <c r="L30" s="10">
        <v>0.29299999999999998</v>
      </c>
    </row>
    <row r="31" spans="2:12" ht="28.5" outlineLevel="1" x14ac:dyDescent="0.25">
      <c r="B31" s="11" t="s">
        <v>286</v>
      </c>
      <c r="C31" s="22">
        <v>3.0000000000000001E-3</v>
      </c>
      <c r="D31" s="22">
        <v>7.0000000000000001E-3</v>
      </c>
      <c r="E31" s="22">
        <v>0.01</v>
      </c>
      <c r="F31" s="53" t="s">
        <v>100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3.0000000000000001E-3</v>
      </c>
      <c r="L31" s="12" t="s">
        <v>100</v>
      </c>
    </row>
    <row r="32" spans="2:12" ht="28.5" outlineLevel="1" x14ac:dyDescent="0.25">
      <c r="B32" s="9" t="s">
        <v>287</v>
      </c>
      <c r="C32" s="19">
        <v>0.22900000000000001</v>
      </c>
      <c r="D32" s="19">
        <v>0.193</v>
      </c>
      <c r="E32" s="19">
        <v>0.23599999999999999</v>
      </c>
      <c r="F32" s="10">
        <v>0.22800000000000001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0.22900000000000001</v>
      </c>
      <c r="L32" s="10">
        <v>0.22800000000000001</v>
      </c>
    </row>
    <row r="33" spans="2:12" ht="28.5" outlineLevel="1" x14ac:dyDescent="0.25">
      <c r="B33" s="11" t="s">
        <v>288</v>
      </c>
      <c r="C33" s="22">
        <v>0.222</v>
      </c>
      <c r="D33" s="22">
        <v>0.189</v>
      </c>
      <c r="E33" s="22">
        <v>0.22900000000000001</v>
      </c>
      <c r="F33" s="12">
        <v>0.219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0.222</v>
      </c>
      <c r="L33" s="12">
        <v>0.219</v>
      </c>
    </row>
    <row r="34" spans="2:12" ht="28.5" outlineLevel="1" x14ac:dyDescent="0.25">
      <c r="B34" s="9" t="s">
        <v>289</v>
      </c>
      <c r="C34" s="19">
        <v>7.0000000000000001E-3</v>
      </c>
      <c r="D34" s="19">
        <v>3.0000000000000001E-3</v>
      </c>
      <c r="E34" s="19">
        <v>7.0000000000000001E-3</v>
      </c>
      <c r="F34" s="10">
        <v>8.9999999999999993E-3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7.0000000000000001E-3</v>
      </c>
      <c r="L34" s="10">
        <v>8.9999999999999993E-3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297</v>
      </c>
      <c r="D36" s="25">
        <v>301</v>
      </c>
      <c r="E36" s="25">
        <v>297</v>
      </c>
      <c r="F36" s="15">
        <v>324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297</v>
      </c>
      <c r="L36" s="15">
        <v>324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0.72058823529411753</v>
      </c>
      <c r="D50" s="54">
        <v>0.74647887323943674</v>
      </c>
      <c r="E50" s="54">
        <v>0.76388888888888895</v>
      </c>
      <c r="F50" s="54">
        <v>0.74285714285714288</v>
      </c>
      <c r="G50" s="54"/>
      <c r="H50" s="54"/>
      <c r="I50" s="54"/>
      <c r="J50" s="54"/>
      <c r="K50" s="54">
        <v>0.72058823529411753</v>
      </c>
      <c r="L50" s="54">
        <v>0.74285714285714288</v>
      </c>
    </row>
    <row r="51" spans="2:12" x14ac:dyDescent="0.25">
      <c r="B51" t="s">
        <v>1372</v>
      </c>
      <c r="C51" s="54">
        <v>0.63265306122448983</v>
      </c>
      <c r="D51" s="54">
        <v>0.47169811320754712</v>
      </c>
      <c r="E51" s="54">
        <v>0.58181818181818179</v>
      </c>
      <c r="F51" s="54">
        <v>0.65384615384615385</v>
      </c>
      <c r="G51" s="54"/>
      <c r="H51" s="54"/>
      <c r="I51" s="54"/>
      <c r="J51" s="54"/>
      <c r="K51" s="54">
        <v>0.63265306122448983</v>
      </c>
      <c r="L51" s="54">
        <v>0.65384615384615385</v>
      </c>
    </row>
    <row r="52" spans="2:12" x14ac:dyDescent="0.25">
      <c r="B52" t="s">
        <v>1373</v>
      </c>
      <c r="C52" s="54">
        <v>0.74193548387096775</v>
      </c>
      <c r="D52" s="54">
        <v>0.76</v>
      </c>
      <c r="E52" s="54">
        <v>0.75</v>
      </c>
      <c r="F52" s="54">
        <v>0.67647058823529405</v>
      </c>
      <c r="G52" s="54"/>
      <c r="H52" s="54"/>
      <c r="I52" s="54"/>
      <c r="J52" s="54"/>
      <c r="K52" s="54">
        <v>0.74193548387096775</v>
      </c>
      <c r="L52" s="54">
        <v>0.67647058823529405</v>
      </c>
    </row>
    <row r="53" spans="2:12" x14ac:dyDescent="0.25">
      <c r="B53" t="s">
        <v>1374</v>
      </c>
      <c r="C53" s="54">
        <v>0.52173913043478259</v>
      </c>
      <c r="D53" s="54">
        <v>0.52631578947368418</v>
      </c>
      <c r="E53" s="54">
        <v>0.5</v>
      </c>
      <c r="F53" s="54">
        <v>0.65217391304347816</v>
      </c>
      <c r="G53" s="54"/>
      <c r="H53" s="54"/>
      <c r="I53" s="54"/>
      <c r="J53" s="54"/>
      <c r="K53" s="54">
        <v>0.52173913043478259</v>
      </c>
      <c r="L53" s="54">
        <v>0.65217391304347816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04819CCC-0DAA-4422-A06B-9FDDA2FF8CB6}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C596-0747-4FC8-8EC6-FECCF0FD1A85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290</v>
      </c>
    </row>
    <row r="4" spans="1:12" ht="25.5" outlineLevel="1" x14ac:dyDescent="0.25">
      <c r="B4" s="49" t="s">
        <v>291</v>
      </c>
      <c r="C4" s="49" t="s">
        <v>356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291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0.12</v>
      </c>
      <c r="D8" s="19">
        <v>0.13</v>
      </c>
      <c r="E8" s="19">
        <v>0.17</v>
      </c>
      <c r="F8" s="10">
        <v>0.14000000000000001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0.12</v>
      </c>
      <c r="L8" s="10">
        <v>0.14000000000000001</v>
      </c>
    </row>
    <row r="9" spans="1:12" outlineLevel="1" x14ac:dyDescent="0.25">
      <c r="B9" s="11" t="s">
        <v>268</v>
      </c>
      <c r="C9" s="22">
        <v>0.25</v>
      </c>
      <c r="D9" s="22">
        <v>0.24</v>
      </c>
      <c r="E9" s="50">
        <v>0.32</v>
      </c>
      <c r="F9" s="12">
        <v>0.28000000000000003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0.25</v>
      </c>
      <c r="L9" s="12">
        <v>0.28000000000000003</v>
      </c>
    </row>
    <row r="10" spans="1:12" outlineLevel="1" x14ac:dyDescent="0.25">
      <c r="B10" s="9" t="s">
        <v>269</v>
      </c>
      <c r="C10" s="19">
        <v>0.7</v>
      </c>
      <c r="D10" s="19">
        <v>0.72</v>
      </c>
      <c r="E10" s="19">
        <v>0.71</v>
      </c>
      <c r="F10" s="10">
        <v>0.73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</v>
      </c>
      <c r="L10" s="10">
        <v>0.73</v>
      </c>
    </row>
    <row r="11" spans="1:12" outlineLevel="1" x14ac:dyDescent="0.25">
      <c r="B11" s="11" t="s">
        <v>270</v>
      </c>
      <c r="C11" s="22">
        <v>0.5</v>
      </c>
      <c r="D11" s="22">
        <v>0.52</v>
      </c>
      <c r="E11" s="22">
        <v>0.53</v>
      </c>
      <c r="F11" s="12">
        <v>0.52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</v>
      </c>
      <c r="L11" s="12">
        <v>0.52</v>
      </c>
    </row>
    <row r="12" spans="1:12" outlineLevel="1" x14ac:dyDescent="0.25">
      <c r="B12" s="9" t="s">
        <v>271</v>
      </c>
      <c r="C12" s="19">
        <v>0.26</v>
      </c>
      <c r="D12" s="19">
        <v>0.27</v>
      </c>
      <c r="E12" s="19">
        <v>0.27</v>
      </c>
      <c r="F12" s="10">
        <v>0.28999999999999998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0.26</v>
      </c>
      <c r="L12" s="10">
        <v>0.28999999999999998</v>
      </c>
    </row>
    <row r="13" spans="1:12" outlineLevel="1" x14ac:dyDescent="0.25">
      <c r="B13" s="11" t="s">
        <v>272</v>
      </c>
      <c r="C13" s="52">
        <v>0.14000000000000001</v>
      </c>
      <c r="D13" s="22">
        <v>0.2</v>
      </c>
      <c r="E13" s="22">
        <v>0.2</v>
      </c>
      <c r="F13" s="12">
        <v>0.21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52">
        <v>0.14000000000000001</v>
      </c>
      <c r="L13" s="51">
        <v>0.21</v>
      </c>
    </row>
    <row r="14" spans="1:12" outlineLevel="1" x14ac:dyDescent="0.25">
      <c r="B14" s="9" t="s">
        <v>273</v>
      </c>
      <c r="C14" s="19">
        <v>0.06</v>
      </c>
      <c r="D14" s="19">
        <v>0.08</v>
      </c>
      <c r="E14" s="19">
        <v>0.08</v>
      </c>
      <c r="F14" s="10">
        <v>0.09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0.06</v>
      </c>
      <c r="L14" s="10">
        <v>0.09</v>
      </c>
    </row>
    <row r="15" spans="1:12" outlineLevel="1" x14ac:dyDescent="0.25">
      <c r="B15" s="11" t="s">
        <v>274</v>
      </c>
      <c r="C15" s="22">
        <v>0.1</v>
      </c>
      <c r="D15" s="22">
        <v>0.08</v>
      </c>
      <c r="E15" s="22">
        <v>0.08</v>
      </c>
      <c r="F15" s="12">
        <v>0.1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</v>
      </c>
      <c r="L15" s="12">
        <v>0.1</v>
      </c>
    </row>
    <row r="16" spans="1:12" outlineLevel="1" x14ac:dyDescent="0.25">
      <c r="B16" s="9" t="s">
        <v>275</v>
      </c>
      <c r="C16" s="19">
        <v>0.11</v>
      </c>
      <c r="D16" s="19">
        <v>0.13</v>
      </c>
      <c r="E16" s="19">
        <v>0.14000000000000001</v>
      </c>
      <c r="F16" s="10">
        <v>0.15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0.11</v>
      </c>
      <c r="L16" s="10">
        <v>0.15</v>
      </c>
    </row>
    <row r="17" spans="2:12" outlineLevel="1" x14ac:dyDescent="0.25">
      <c r="B17" s="11" t="s">
        <v>276</v>
      </c>
      <c r="C17" s="22">
        <v>0.34</v>
      </c>
      <c r="D17" s="22">
        <v>0.35</v>
      </c>
      <c r="E17" s="22">
        <v>0.33</v>
      </c>
      <c r="F17" s="53">
        <v>0.27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0.34</v>
      </c>
      <c r="L17" s="12">
        <v>0.27</v>
      </c>
    </row>
    <row r="18" spans="2:12" outlineLevel="1" x14ac:dyDescent="0.25">
      <c r="B18" s="9" t="s">
        <v>277</v>
      </c>
      <c r="C18" s="19">
        <v>0.03</v>
      </c>
      <c r="D18" s="19">
        <v>0.06</v>
      </c>
      <c r="E18" s="19">
        <v>0.04</v>
      </c>
      <c r="F18" s="10">
        <v>0.06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0.06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297</v>
      </c>
      <c r="D20" s="25">
        <v>301</v>
      </c>
      <c r="E20" s="25">
        <v>297</v>
      </c>
      <c r="F20" s="15">
        <v>324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297</v>
      </c>
      <c r="L20" s="15">
        <v>324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0.70399999999999996</v>
      </c>
      <c r="D24" s="19">
        <v>0.72399999999999998</v>
      </c>
      <c r="E24" s="19">
        <v>0.71399999999999997</v>
      </c>
      <c r="F24" s="10">
        <v>0.73499999999999999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0.70399999999999996</v>
      </c>
      <c r="L24" s="10">
        <v>0.73499999999999999</v>
      </c>
    </row>
    <row r="25" spans="2:12" outlineLevel="1" x14ac:dyDescent="0.25">
      <c r="B25" s="11" t="s">
        <v>280</v>
      </c>
      <c r="C25" s="22">
        <v>0.20499999999999999</v>
      </c>
      <c r="D25" s="22">
        <v>0.20300000000000001</v>
      </c>
      <c r="E25" s="22">
        <v>0.182</v>
      </c>
      <c r="F25" s="12">
        <v>0.219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0.20499999999999999</v>
      </c>
      <c r="L25" s="12">
        <v>0.219</v>
      </c>
    </row>
    <row r="26" spans="2:12" outlineLevel="1" x14ac:dyDescent="0.25">
      <c r="B26" s="9" t="s">
        <v>281</v>
      </c>
      <c r="C26" s="19">
        <v>0.182</v>
      </c>
      <c r="D26" s="19">
        <v>0.17899999999999999</v>
      </c>
      <c r="E26" s="19">
        <v>0.16200000000000001</v>
      </c>
      <c r="F26" s="10">
        <v>0.182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0.182</v>
      </c>
      <c r="L26" s="10">
        <v>0.182</v>
      </c>
    </row>
    <row r="27" spans="2:12" outlineLevel="1" x14ac:dyDescent="0.25">
      <c r="B27" s="11" t="s">
        <v>282</v>
      </c>
      <c r="C27" s="22">
        <v>2.4E-2</v>
      </c>
      <c r="D27" s="22">
        <v>2.3E-2</v>
      </c>
      <c r="E27" s="22">
        <v>0.02</v>
      </c>
      <c r="F27" s="12">
        <v>3.6999999999999998E-2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2.4E-2</v>
      </c>
      <c r="L27" s="12">
        <v>3.6999999999999998E-2</v>
      </c>
    </row>
    <row r="28" spans="2:12" outlineLevel="1" x14ac:dyDescent="0.25">
      <c r="B28" s="9" t="s">
        <v>283</v>
      </c>
      <c r="C28" s="19">
        <v>0.498</v>
      </c>
      <c r="D28" s="19">
        <v>0.52200000000000002</v>
      </c>
      <c r="E28" s="19">
        <v>0.53200000000000003</v>
      </c>
      <c r="F28" s="10">
        <v>0.51500000000000001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0.498</v>
      </c>
      <c r="L28" s="10">
        <v>0.51500000000000001</v>
      </c>
    </row>
    <row r="29" spans="2:12" ht="28.5" outlineLevel="1" x14ac:dyDescent="0.25">
      <c r="B29" s="11" t="s">
        <v>284</v>
      </c>
      <c r="C29" s="22">
        <v>0.36</v>
      </c>
      <c r="D29" s="22">
        <v>0.32200000000000001</v>
      </c>
      <c r="E29" s="22">
        <v>0.33300000000000002</v>
      </c>
      <c r="F29" s="12">
        <v>0.30199999999999999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0.36</v>
      </c>
      <c r="L29" s="12">
        <v>0.30199999999999999</v>
      </c>
    </row>
    <row r="30" spans="2:12" ht="28.5" outlineLevel="1" x14ac:dyDescent="0.25">
      <c r="B30" s="9" t="s">
        <v>285</v>
      </c>
      <c r="C30" s="19">
        <v>0.35699999999999998</v>
      </c>
      <c r="D30" s="19">
        <v>0.30199999999999999</v>
      </c>
      <c r="E30" s="19">
        <v>0.32300000000000001</v>
      </c>
      <c r="F30" s="10">
        <v>0.28999999999999998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0.35699999999999998</v>
      </c>
      <c r="L30" s="10">
        <v>0.28999999999999998</v>
      </c>
    </row>
    <row r="31" spans="2:12" ht="28.5" outlineLevel="1" x14ac:dyDescent="0.25">
      <c r="B31" s="11" t="s">
        <v>286</v>
      </c>
      <c r="C31" s="52">
        <v>3.0000000000000001E-3</v>
      </c>
      <c r="D31" s="22">
        <v>0.02</v>
      </c>
      <c r="E31" s="22">
        <v>0.01</v>
      </c>
      <c r="F31" s="12">
        <v>1.2E-2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3.0000000000000001E-3</v>
      </c>
      <c r="L31" s="12">
        <v>1.2E-2</v>
      </c>
    </row>
    <row r="32" spans="2:12" ht="28.5" outlineLevel="1" x14ac:dyDescent="0.25">
      <c r="B32" s="9" t="s">
        <v>287</v>
      </c>
      <c r="C32" s="52">
        <v>0.13800000000000001</v>
      </c>
      <c r="D32" s="19">
        <v>0.19900000000000001</v>
      </c>
      <c r="E32" s="19">
        <v>0.19900000000000001</v>
      </c>
      <c r="F32" s="10">
        <v>0.21299999999999999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52">
        <v>0.13800000000000001</v>
      </c>
      <c r="L32" s="51">
        <v>0.21299999999999999</v>
      </c>
    </row>
    <row r="33" spans="2:12" ht="28.5" outlineLevel="1" x14ac:dyDescent="0.25">
      <c r="B33" s="11" t="s">
        <v>288</v>
      </c>
      <c r="C33" s="52">
        <v>0.13100000000000001</v>
      </c>
      <c r="D33" s="22">
        <v>0.186</v>
      </c>
      <c r="E33" s="22">
        <v>0.189</v>
      </c>
      <c r="F33" s="12">
        <v>0.19800000000000001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52">
        <v>0.13100000000000001</v>
      </c>
      <c r="L33" s="51">
        <v>0.19800000000000001</v>
      </c>
    </row>
    <row r="34" spans="2:12" ht="28.5" outlineLevel="1" x14ac:dyDescent="0.25">
      <c r="B34" s="9" t="s">
        <v>289</v>
      </c>
      <c r="C34" s="19">
        <v>7.0000000000000001E-3</v>
      </c>
      <c r="D34" s="19">
        <v>1.2999999999999999E-2</v>
      </c>
      <c r="E34" s="19">
        <v>0.01</v>
      </c>
      <c r="F34" s="10">
        <v>1.4999999999999999E-2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7.0000000000000001E-3</v>
      </c>
      <c r="L34" s="10">
        <v>1.4999999999999999E-2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297</v>
      </c>
      <c r="D36" s="25">
        <v>301</v>
      </c>
      <c r="E36" s="25">
        <v>297</v>
      </c>
      <c r="F36" s="15">
        <v>324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297</v>
      </c>
      <c r="L36" s="15">
        <v>324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0.7142857142857143</v>
      </c>
      <c r="D50" s="54">
        <v>0.72222222222222232</v>
      </c>
      <c r="E50" s="54">
        <v>0.74647887323943674</v>
      </c>
      <c r="F50" s="54">
        <v>0.71232876712328774</v>
      </c>
      <c r="G50" s="54"/>
      <c r="H50" s="54"/>
      <c r="I50" s="54"/>
      <c r="J50" s="54"/>
      <c r="K50" s="54">
        <v>0.7142857142857143</v>
      </c>
      <c r="L50" s="54">
        <v>0.71232876712328774</v>
      </c>
    </row>
    <row r="51" spans="2:12" x14ac:dyDescent="0.25">
      <c r="B51" t="s">
        <v>1372</v>
      </c>
      <c r="C51" s="54">
        <v>0.52</v>
      </c>
      <c r="D51" s="54">
        <v>0.51923076923076927</v>
      </c>
      <c r="E51" s="54">
        <v>0.50943396226415094</v>
      </c>
      <c r="F51" s="54">
        <v>0.5576923076923076</v>
      </c>
      <c r="G51" s="54"/>
      <c r="H51" s="54"/>
      <c r="I51" s="54"/>
      <c r="J51" s="54"/>
      <c r="K51" s="54">
        <v>0.52</v>
      </c>
      <c r="L51" s="54">
        <v>0.5576923076923076</v>
      </c>
    </row>
    <row r="52" spans="2:12" x14ac:dyDescent="0.25">
      <c r="B52" t="s">
        <v>1373</v>
      </c>
      <c r="C52" s="54">
        <v>0.53846153846153855</v>
      </c>
      <c r="D52" s="54">
        <v>0.7407407407407407</v>
      </c>
      <c r="E52" s="54">
        <v>0.7407407407407407</v>
      </c>
      <c r="F52" s="54">
        <v>0.72413793103448276</v>
      </c>
      <c r="G52" s="54"/>
      <c r="H52" s="54"/>
      <c r="I52" s="54"/>
      <c r="J52" s="54"/>
      <c r="K52" s="54">
        <v>0.53846153846153855</v>
      </c>
      <c r="L52" s="54">
        <v>0.72413793103448276</v>
      </c>
    </row>
    <row r="53" spans="2:12" x14ac:dyDescent="0.25">
      <c r="B53" t="s">
        <v>1374</v>
      </c>
      <c r="C53" s="54">
        <v>0.42857142857142849</v>
      </c>
      <c r="D53" s="54">
        <v>0.39999999999999997</v>
      </c>
      <c r="E53" s="54">
        <v>0.39999999999999997</v>
      </c>
      <c r="F53" s="54">
        <v>0.42857142857142855</v>
      </c>
      <c r="G53" s="54"/>
      <c r="H53" s="54"/>
      <c r="I53" s="54"/>
      <c r="J53" s="54"/>
      <c r="K53" s="54">
        <v>0.42857142857142849</v>
      </c>
      <c r="L53" s="54">
        <v>0.42857142857142855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4912157B-48BA-4B12-AE1F-636E1922FF5A}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F7C8-DE4A-44EB-887D-CF10BE564932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292</v>
      </c>
    </row>
    <row r="4" spans="1:12" ht="25.5" outlineLevel="1" x14ac:dyDescent="0.25">
      <c r="B4" s="49" t="s">
        <v>293</v>
      </c>
      <c r="C4" s="49" t="s">
        <v>356</v>
      </c>
      <c r="D4" s="49" t="s">
        <v>1370</v>
      </c>
      <c r="E4" s="49" t="s">
        <v>390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293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0.1</v>
      </c>
      <c r="D8" s="19">
        <v>0.08</v>
      </c>
      <c r="E8" s="19">
        <v>0.08</v>
      </c>
      <c r="F8" s="10">
        <v>0.1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</v>
      </c>
      <c r="L8" s="10">
        <v>0.1</v>
      </c>
    </row>
    <row r="9" spans="1:12" outlineLevel="1" x14ac:dyDescent="0.25">
      <c r="B9" s="11" t="s">
        <v>268</v>
      </c>
      <c r="C9" s="22">
        <v>0.21</v>
      </c>
      <c r="D9" s="52">
        <v>0.18</v>
      </c>
      <c r="E9" s="22">
        <v>0.25</v>
      </c>
      <c r="F9" s="12">
        <v>0.25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0.21</v>
      </c>
      <c r="L9" s="12">
        <v>0.25</v>
      </c>
    </row>
    <row r="10" spans="1:12" outlineLevel="1" x14ac:dyDescent="0.25">
      <c r="B10" s="9" t="s">
        <v>269</v>
      </c>
      <c r="C10" s="19">
        <v>0.75</v>
      </c>
      <c r="D10" s="19">
        <v>0.75</v>
      </c>
      <c r="E10" s="19">
        <v>0.74</v>
      </c>
      <c r="F10" s="10">
        <v>0.77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0.75</v>
      </c>
      <c r="L10" s="10">
        <v>0.77</v>
      </c>
    </row>
    <row r="11" spans="1:12" outlineLevel="1" x14ac:dyDescent="0.25">
      <c r="B11" s="11" t="s">
        <v>270</v>
      </c>
      <c r="C11" s="22">
        <v>0.59</v>
      </c>
      <c r="D11" s="22">
        <v>0.57999999999999996</v>
      </c>
      <c r="E11" s="22">
        <v>0.56999999999999995</v>
      </c>
      <c r="F11" s="12">
        <v>0.6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0.59</v>
      </c>
      <c r="L11" s="12">
        <v>0.6</v>
      </c>
    </row>
    <row r="12" spans="1:12" outlineLevel="1" x14ac:dyDescent="0.25">
      <c r="B12" s="9" t="s">
        <v>271</v>
      </c>
      <c r="C12" s="19">
        <v>0.37</v>
      </c>
      <c r="D12" s="19">
        <v>0.33</v>
      </c>
      <c r="E12" s="19">
        <v>0.33</v>
      </c>
      <c r="F12" s="10">
        <v>0.35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0.37</v>
      </c>
      <c r="L12" s="10">
        <v>0.35</v>
      </c>
    </row>
    <row r="13" spans="1:12" outlineLevel="1" x14ac:dyDescent="0.25">
      <c r="B13" s="11" t="s">
        <v>272</v>
      </c>
      <c r="C13" s="22">
        <v>0.26</v>
      </c>
      <c r="D13" s="22">
        <v>0.23</v>
      </c>
      <c r="E13" s="22">
        <v>0.22</v>
      </c>
      <c r="F13" s="12">
        <v>0.27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0.26</v>
      </c>
      <c r="L13" s="12">
        <v>0.27</v>
      </c>
    </row>
    <row r="14" spans="1:12" outlineLevel="1" x14ac:dyDescent="0.25">
      <c r="B14" s="9" t="s">
        <v>273</v>
      </c>
      <c r="C14" s="19">
        <v>0.12</v>
      </c>
      <c r="D14" s="19">
        <v>0.12</v>
      </c>
      <c r="E14" s="19">
        <v>0.09</v>
      </c>
      <c r="F14" s="10">
        <v>0.13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0.12</v>
      </c>
      <c r="L14" s="10">
        <v>0.13</v>
      </c>
    </row>
    <row r="15" spans="1:12" outlineLevel="1" x14ac:dyDescent="0.25">
      <c r="B15" s="11" t="s">
        <v>274</v>
      </c>
      <c r="C15" s="22">
        <v>0.11</v>
      </c>
      <c r="D15" s="22">
        <v>0.11</v>
      </c>
      <c r="E15" s="22">
        <v>0.11</v>
      </c>
      <c r="F15" s="12">
        <v>0.11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0.11</v>
      </c>
      <c r="L15" s="12">
        <v>0.11</v>
      </c>
    </row>
    <row r="16" spans="1:12" outlineLevel="1" x14ac:dyDescent="0.25">
      <c r="B16" s="9" t="s">
        <v>275</v>
      </c>
      <c r="C16" s="19">
        <v>0.19</v>
      </c>
      <c r="D16" s="19">
        <v>0.18</v>
      </c>
      <c r="E16" s="19">
        <v>0.16</v>
      </c>
      <c r="F16" s="10">
        <v>0.19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0.19</v>
      </c>
      <c r="L16" s="10">
        <v>0.19</v>
      </c>
    </row>
    <row r="17" spans="2:12" outlineLevel="1" x14ac:dyDescent="0.25">
      <c r="B17" s="11" t="s">
        <v>276</v>
      </c>
      <c r="C17" s="22">
        <v>0.36</v>
      </c>
      <c r="D17" s="22">
        <v>0.38</v>
      </c>
      <c r="E17" s="22">
        <v>0.36</v>
      </c>
      <c r="F17" s="12">
        <v>0.35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0.36</v>
      </c>
      <c r="L17" s="12">
        <v>0.35</v>
      </c>
    </row>
    <row r="18" spans="2:12" outlineLevel="1" x14ac:dyDescent="0.25">
      <c r="B18" s="9" t="s">
        <v>277</v>
      </c>
      <c r="C18" s="19">
        <v>0.03</v>
      </c>
      <c r="D18" s="19">
        <v>0.03</v>
      </c>
      <c r="E18" s="19">
        <v>0.03</v>
      </c>
      <c r="F18" s="10">
        <v>0.04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0.04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297</v>
      </c>
      <c r="D20" s="25">
        <v>301</v>
      </c>
      <c r="E20" s="25">
        <v>297</v>
      </c>
      <c r="F20" s="15">
        <v>324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297</v>
      </c>
      <c r="L20" s="15">
        <v>324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0.747</v>
      </c>
      <c r="D24" s="19">
        <v>0.754</v>
      </c>
      <c r="E24" s="19">
        <v>0.74099999999999999</v>
      </c>
      <c r="F24" s="10">
        <v>0.76900000000000002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0.747</v>
      </c>
      <c r="L24" s="10">
        <v>0.76900000000000002</v>
      </c>
    </row>
    <row r="25" spans="2:12" outlineLevel="1" x14ac:dyDescent="0.25">
      <c r="B25" s="11" t="s">
        <v>280</v>
      </c>
      <c r="C25" s="22">
        <v>0.16200000000000001</v>
      </c>
      <c r="D25" s="22">
        <v>0.17299999999999999</v>
      </c>
      <c r="E25" s="22">
        <v>0.17499999999999999</v>
      </c>
      <c r="F25" s="12">
        <v>0.17299999999999999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0.16200000000000001</v>
      </c>
      <c r="L25" s="12">
        <v>0.17299999999999999</v>
      </c>
    </row>
    <row r="26" spans="2:12" outlineLevel="1" x14ac:dyDescent="0.25">
      <c r="B26" s="9" t="s">
        <v>281</v>
      </c>
      <c r="C26" s="19">
        <v>0.158</v>
      </c>
      <c r="D26" s="19">
        <v>0.159</v>
      </c>
      <c r="E26" s="19">
        <v>0.155</v>
      </c>
      <c r="F26" s="10">
        <v>0.157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0.158</v>
      </c>
      <c r="L26" s="10">
        <v>0.157</v>
      </c>
    </row>
    <row r="27" spans="2:12" outlineLevel="1" x14ac:dyDescent="0.25">
      <c r="B27" s="11" t="s">
        <v>282</v>
      </c>
      <c r="C27" s="52">
        <v>3.0000000000000001E-3</v>
      </c>
      <c r="D27" s="22">
        <v>1.2999999999999999E-2</v>
      </c>
      <c r="E27" s="22">
        <v>0.02</v>
      </c>
      <c r="F27" s="12">
        <v>1.4999999999999999E-2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3.0000000000000001E-3</v>
      </c>
      <c r="L27" s="12">
        <v>1.4999999999999999E-2</v>
      </c>
    </row>
    <row r="28" spans="2:12" outlineLevel="1" x14ac:dyDescent="0.25">
      <c r="B28" s="9" t="s">
        <v>283</v>
      </c>
      <c r="C28" s="19">
        <v>0.58599999999999997</v>
      </c>
      <c r="D28" s="19">
        <v>0.58099999999999996</v>
      </c>
      <c r="E28" s="19">
        <v>0.56599999999999995</v>
      </c>
      <c r="F28" s="10">
        <v>0.59599999999999997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0.58599999999999997</v>
      </c>
      <c r="L28" s="10">
        <v>0.59599999999999997</v>
      </c>
    </row>
    <row r="29" spans="2:12" ht="28.5" outlineLevel="1" x14ac:dyDescent="0.25">
      <c r="B29" s="11" t="s">
        <v>284</v>
      </c>
      <c r="C29" s="22">
        <v>0.32700000000000001</v>
      </c>
      <c r="D29" s="22">
        <v>0.35199999999999998</v>
      </c>
      <c r="E29" s="22">
        <v>0.35</v>
      </c>
      <c r="F29" s="12">
        <v>0.32400000000000001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0.32700000000000001</v>
      </c>
      <c r="L29" s="12">
        <v>0.32400000000000001</v>
      </c>
    </row>
    <row r="30" spans="2:12" ht="28.5" outlineLevel="1" x14ac:dyDescent="0.25">
      <c r="B30" s="9" t="s">
        <v>285</v>
      </c>
      <c r="C30" s="19">
        <v>0.316</v>
      </c>
      <c r="D30" s="19">
        <v>0.34200000000000003</v>
      </c>
      <c r="E30" s="19">
        <v>0.34300000000000003</v>
      </c>
      <c r="F30" s="10">
        <v>0.315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0.316</v>
      </c>
      <c r="L30" s="10">
        <v>0.315</v>
      </c>
    </row>
    <row r="31" spans="2:12" ht="28.5" outlineLevel="1" x14ac:dyDescent="0.25">
      <c r="B31" s="11" t="s">
        <v>286</v>
      </c>
      <c r="C31" s="22">
        <v>0.01</v>
      </c>
      <c r="D31" s="22">
        <v>0.01</v>
      </c>
      <c r="E31" s="22">
        <v>7.0000000000000001E-3</v>
      </c>
      <c r="F31" s="12">
        <v>8.9999999999999993E-3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0.01</v>
      </c>
      <c r="L31" s="12">
        <v>8.9999999999999993E-3</v>
      </c>
    </row>
    <row r="32" spans="2:12" ht="28.5" outlineLevel="1" x14ac:dyDescent="0.25">
      <c r="B32" s="9" t="s">
        <v>287</v>
      </c>
      <c r="C32" s="19">
        <v>0.25900000000000001</v>
      </c>
      <c r="D32" s="19">
        <v>0.22900000000000001</v>
      </c>
      <c r="E32" s="19">
        <v>0.215</v>
      </c>
      <c r="F32" s="10">
        <v>0.27200000000000002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0.25900000000000001</v>
      </c>
      <c r="L32" s="10">
        <v>0.27200000000000002</v>
      </c>
    </row>
    <row r="33" spans="2:12" ht="28.5" outlineLevel="1" x14ac:dyDescent="0.25">
      <c r="B33" s="11" t="s">
        <v>288</v>
      </c>
      <c r="C33" s="22">
        <v>0.246</v>
      </c>
      <c r="D33" s="22">
        <v>0.219</v>
      </c>
      <c r="E33" s="22">
        <v>0.20899999999999999</v>
      </c>
      <c r="F33" s="12">
        <v>0.25600000000000001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0.246</v>
      </c>
      <c r="L33" s="12">
        <v>0.25600000000000001</v>
      </c>
    </row>
    <row r="34" spans="2:12" ht="28.5" outlineLevel="1" x14ac:dyDescent="0.25">
      <c r="B34" s="9" t="s">
        <v>289</v>
      </c>
      <c r="C34" s="19">
        <v>1.2999999999999999E-2</v>
      </c>
      <c r="D34" s="19">
        <v>0.01</v>
      </c>
      <c r="E34" s="19">
        <v>7.0000000000000001E-3</v>
      </c>
      <c r="F34" s="10">
        <v>1.4999999999999999E-2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1.2999999999999999E-2</v>
      </c>
      <c r="L34" s="10">
        <v>1.4999999999999999E-2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297</v>
      </c>
      <c r="D36" s="25">
        <v>301</v>
      </c>
      <c r="E36" s="25">
        <v>297</v>
      </c>
      <c r="F36" s="15">
        <v>324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297</v>
      </c>
      <c r="L36" s="15">
        <v>324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0.78666666666666663</v>
      </c>
      <c r="D50" s="54">
        <v>0.77333333333333332</v>
      </c>
      <c r="E50" s="54">
        <v>0.77027027027027017</v>
      </c>
      <c r="F50" s="54">
        <v>0.77922077922077915</v>
      </c>
      <c r="G50" s="54"/>
      <c r="H50" s="54"/>
      <c r="I50" s="54"/>
      <c r="J50" s="54"/>
      <c r="K50" s="54">
        <v>0.78666666666666663</v>
      </c>
      <c r="L50" s="54">
        <v>0.77922077922077915</v>
      </c>
    </row>
    <row r="51" spans="2:12" x14ac:dyDescent="0.25">
      <c r="B51" t="s">
        <v>1372</v>
      </c>
      <c r="C51" s="54">
        <v>0.6271186440677966</v>
      </c>
      <c r="D51" s="54">
        <v>0.56896551724137934</v>
      </c>
      <c r="E51" s="54">
        <v>0.57894736842105265</v>
      </c>
      <c r="F51" s="54">
        <v>0.58333333333333337</v>
      </c>
      <c r="G51" s="54"/>
      <c r="H51" s="54"/>
      <c r="I51" s="54"/>
      <c r="J51" s="54"/>
      <c r="K51" s="54">
        <v>0.6271186440677966</v>
      </c>
      <c r="L51" s="54">
        <v>0.58333333333333337</v>
      </c>
    </row>
    <row r="52" spans="2:12" x14ac:dyDescent="0.25">
      <c r="B52" t="s">
        <v>1373</v>
      </c>
      <c r="C52" s="54">
        <v>0.70270270270270274</v>
      </c>
      <c r="D52" s="54">
        <v>0.69696969696969702</v>
      </c>
      <c r="E52" s="54">
        <v>0.66666666666666663</v>
      </c>
      <c r="F52" s="54">
        <v>0.77142857142857157</v>
      </c>
      <c r="G52" s="54"/>
      <c r="H52" s="54"/>
      <c r="I52" s="54"/>
      <c r="J52" s="54"/>
      <c r="K52" s="54">
        <v>0.70270270270270274</v>
      </c>
      <c r="L52" s="54">
        <v>0.77142857142857157</v>
      </c>
    </row>
    <row r="53" spans="2:12" x14ac:dyDescent="0.25">
      <c r="B53" t="s">
        <v>1374</v>
      </c>
      <c r="C53" s="54">
        <v>0.46153846153846151</v>
      </c>
      <c r="D53" s="54">
        <v>0.52173913043478259</v>
      </c>
      <c r="E53" s="54">
        <v>0.40909090909090906</v>
      </c>
      <c r="F53" s="54">
        <v>0.48148148148148145</v>
      </c>
      <c r="G53" s="54"/>
      <c r="H53" s="54"/>
      <c r="I53" s="54"/>
      <c r="J53" s="54"/>
      <c r="K53" s="54">
        <v>0.46153846153846151</v>
      </c>
      <c r="L53" s="54">
        <v>0.48148148148148145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C0BF5AA8-4BD8-4AC2-A5C3-30628CD01A7A}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A88B-210A-47D0-BFEA-81203AF140DD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294</v>
      </c>
    </row>
    <row r="4" spans="1:12" ht="25.5" outlineLevel="1" x14ac:dyDescent="0.25">
      <c r="B4" s="49" t="s">
        <v>295</v>
      </c>
      <c r="C4" s="49" t="s">
        <v>356</v>
      </c>
      <c r="D4" s="49" t="s">
        <v>1370</v>
      </c>
      <c r="E4" s="49" t="s">
        <v>393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295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0.04</v>
      </c>
      <c r="D8" s="19">
        <v>0.05</v>
      </c>
      <c r="E8" s="19">
        <v>0.05</v>
      </c>
      <c r="F8" s="53">
        <v>0.02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0.04</v>
      </c>
      <c r="L8" s="10">
        <v>0.02</v>
      </c>
    </row>
    <row r="9" spans="1:12" outlineLevel="1" x14ac:dyDescent="0.25">
      <c r="B9" s="11" t="s">
        <v>268</v>
      </c>
      <c r="C9" s="22">
        <v>0.13</v>
      </c>
      <c r="D9" s="22">
        <v>0.13</v>
      </c>
      <c r="E9" s="22">
        <v>0.12</v>
      </c>
      <c r="F9" s="12">
        <v>0.12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0.13</v>
      </c>
      <c r="L9" s="12">
        <v>0.12</v>
      </c>
    </row>
    <row r="10" spans="1:12" outlineLevel="1" x14ac:dyDescent="0.25">
      <c r="B10" s="9" t="s">
        <v>269</v>
      </c>
      <c r="C10" s="19">
        <v>0.67</v>
      </c>
      <c r="D10" s="19">
        <v>0.74</v>
      </c>
      <c r="E10" s="19">
        <v>0.66</v>
      </c>
      <c r="F10" s="10">
        <v>0.74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2">
        <v>0.67</v>
      </c>
      <c r="L10" s="51">
        <v>0.74</v>
      </c>
    </row>
    <row r="11" spans="1:12" outlineLevel="1" x14ac:dyDescent="0.25">
      <c r="B11" s="11" t="s">
        <v>270</v>
      </c>
      <c r="C11" s="22">
        <v>0.46</v>
      </c>
      <c r="D11" s="22">
        <v>0.5</v>
      </c>
      <c r="E11" s="52">
        <v>0.41</v>
      </c>
      <c r="F11" s="12">
        <v>0.5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0.46</v>
      </c>
      <c r="L11" s="12">
        <v>0.5</v>
      </c>
    </row>
    <row r="12" spans="1:12" outlineLevel="1" x14ac:dyDescent="0.25">
      <c r="B12" s="9" t="s">
        <v>271</v>
      </c>
      <c r="C12" s="19">
        <v>0.22</v>
      </c>
      <c r="D12" s="19">
        <v>0.26</v>
      </c>
      <c r="E12" s="19">
        <v>0.22</v>
      </c>
      <c r="F12" s="51">
        <v>0.28999999999999998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0.22</v>
      </c>
      <c r="L12" s="51">
        <v>0.28999999999999998</v>
      </c>
    </row>
    <row r="13" spans="1:12" outlineLevel="1" x14ac:dyDescent="0.25">
      <c r="B13" s="11" t="s">
        <v>272</v>
      </c>
      <c r="C13" s="22">
        <v>0.17</v>
      </c>
      <c r="D13" s="22">
        <v>0.18</v>
      </c>
      <c r="E13" s="22">
        <v>0.15</v>
      </c>
      <c r="F13" s="12">
        <v>0.21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0.17</v>
      </c>
      <c r="L13" s="12">
        <v>0.21</v>
      </c>
    </row>
    <row r="14" spans="1:12" outlineLevel="1" x14ac:dyDescent="0.25">
      <c r="B14" s="9" t="s">
        <v>273</v>
      </c>
      <c r="C14" s="19">
        <v>0.06</v>
      </c>
      <c r="D14" s="19">
        <v>7.0000000000000007E-2</v>
      </c>
      <c r="E14" s="52">
        <v>0.03</v>
      </c>
      <c r="F14" s="10">
        <v>0.06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0.06</v>
      </c>
      <c r="L14" s="10">
        <v>0.06</v>
      </c>
    </row>
    <row r="15" spans="1:12" outlineLevel="1" x14ac:dyDescent="0.25">
      <c r="B15" s="11" t="s">
        <v>274</v>
      </c>
      <c r="C15" s="22">
        <v>0.08</v>
      </c>
      <c r="D15" s="22">
        <v>0.09</v>
      </c>
      <c r="E15" s="52">
        <v>0.06</v>
      </c>
      <c r="F15" s="51">
        <v>0.12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0.08</v>
      </c>
      <c r="L15" s="12">
        <v>0.12</v>
      </c>
    </row>
    <row r="16" spans="1:12" outlineLevel="1" x14ac:dyDescent="0.25">
      <c r="B16" s="9" t="s">
        <v>275</v>
      </c>
      <c r="C16" s="19">
        <v>0.13</v>
      </c>
      <c r="D16" s="19">
        <v>0.13</v>
      </c>
      <c r="E16" s="19">
        <v>0.1</v>
      </c>
      <c r="F16" s="10">
        <v>0.15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0.13</v>
      </c>
      <c r="L16" s="10">
        <v>0.15</v>
      </c>
    </row>
    <row r="17" spans="2:12" outlineLevel="1" x14ac:dyDescent="0.25">
      <c r="B17" s="11" t="s">
        <v>276</v>
      </c>
      <c r="C17" s="22">
        <v>0.31</v>
      </c>
      <c r="D17" s="22">
        <v>0.31</v>
      </c>
      <c r="E17" s="22">
        <v>0.28000000000000003</v>
      </c>
      <c r="F17" s="51">
        <v>0.37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0.31</v>
      </c>
      <c r="L17" s="12">
        <v>0.37</v>
      </c>
    </row>
    <row r="18" spans="2:12" outlineLevel="1" x14ac:dyDescent="0.25">
      <c r="B18" s="9" t="s">
        <v>277</v>
      </c>
      <c r="C18" s="19">
        <v>0.03</v>
      </c>
      <c r="D18" s="19">
        <v>0.05</v>
      </c>
      <c r="E18" s="19">
        <v>0.02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297</v>
      </c>
      <c r="D20" s="25">
        <v>301</v>
      </c>
      <c r="E20" s="25">
        <v>297</v>
      </c>
      <c r="F20" s="15">
        <v>324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297</v>
      </c>
      <c r="L20" s="15">
        <v>324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0.66700000000000004</v>
      </c>
      <c r="D24" s="19">
        <v>0.74099999999999999</v>
      </c>
      <c r="E24" s="19">
        <v>0.65700000000000003</v>
      </c>
      <c r="F24" s="10">
        <v>0.74099999999999999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52">
        <v>0.66700000000000004</v>
      </c>
      <c r="L24" s="51">
        <v>0.74099999999999999</v>
      </c>
    </row>
    <row r="25" spans="2:12" outlineLevel="1" x14ac:dyDescent="0.25">
      <c r="B25" s="11" t="s">
        <v>280</v>
      </c>
      <c r="C25" s="22">
        <v>0.20899999999999999</v>
      </c>
      <c r="D25" s="22">
        <v>0.23899999999999999</v>
      </c>
      <c r="E25" s="22">
        <v>0.246</v>
      </c>
      <c r="F25" s="12">
        <v>0.24099999999999999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0.20899999999999999</v>
      </c>
      <c r="L25" s="12">
        <v>0.24099999999999999</v>
      </c>
    </row>
    <row r="26" spans="2:12" outlineLevel="1" x14ac:dyDescent="0.25">
      <c r="B26" s="9" t="s">
        <v>281</v>
      </c>
      <c r="C26" s="19">
        <v>0.20200000000000001</v>
      </c>
      <c r="D26" s="19">
        <v>0.20899999999999999</v>
      </c>
      <c r="E26" s="19">
        <v>0.24199999999999999</v>
      </c>
      <c r="F26" s="10">
        <v>0.222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0.20200000000000001</v>
      </c>
      <c r="L26" s="10">
        <v>0.222</v>
      </c>
    </row>
    <row r="27" spans="2:12" outlineLevel="1" x14ac:dyDescent="0.25">
      <c r="B27" s="11" t="s">
        <v>282</v>
      </c>
      <c r="C27" s="22">
        <v>7.0000000000000001E-3</v>
      </c>
      <c r="D27" s="22">
        <v>0.03</v>
      </c>
      <c r="E27" s="52">
        <v>3.0000000000000001E-3</v>
      </c>
      <c r="F27" s="12">
        <v>1.9E-2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7.0000000000000001E-3</v>
      </c>
      <c r="L27" s="12">
        <v>1.9E-2</v>
      </c>
    </row>
    <row r="28" spans="2:12" outlineLevel="1" x14ac:dyDescent="0.25">
      <c r="B28" s="9" t="s">
        <v>283</v>
      </c>
      <c r="C28" s="19">
        <v>0.45800000000000002</v>
      </c>
      <c r="D28" s="19">
        <v>0.502</v>
      </c>
      <c r="E28" s="52">
        <v>0.41099999999999998</v>
      </c>
      <c r="F28" s="10">
        <v>0.5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0.45800000000000002</v>
      </c>
      <c r="L28" s="10">
        <v>0.5</v>
      </c>
    </row>
    <row r="29" spans="2:12" ht="28.5" outlineLevel="1" x14ac:dyDescent="0.25">
      <c r="B29" s="11" t="s">
        <v>284</v>
      </c>
      <c r="C29" s="22">
        <v>0.28999999999999998</v>
      </c>
      <c r="D29" s="22">
        <v>0.32200000000000001</v>
      </c>
      <c r="E29" s="22">
        <v>0.26300000000000001</v>
      </c>
      <c r="F29" s="12">
        <v>0.28999999999999998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0.28999999999999998</v>
      </c>
      <c r="L29" s="12">
        <v>0.28999999999999998</v>
      </c>
    </row>
    <row r="30" spans="2:12" ht="28.5" outlineLevel="1" x14ac:dyDescent="0.25">
      <c r="B30" s="9" t="s">
        <v>285</v>
      </c>
      <c r="C30" s="19">
        <v>0.27300000000000002</v>
      </c>
      <c r="D30" s="19">
        <v>0.312</v>
      </c>
      <c r="E30" s="19">
        <v>0.25600000000000001</v>
      </c>
      <c r="F30" s="10">
        <v>0.28399999999999997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0.27300000000000002</v>
      </c>
      <c r="L30" s="10">
        <v>0.28399999999999997</v>
      </c>
    </row>
    <row r="31" spans="2:12" ht="28.5" outlineLevel="1" x14ac:dyDescent="0.25">
      <c r="B31" s="11" t="s">
        <v>286</v>
      </c>
      <c r="C31" s="22">
        <v>1.7000000000000001E-2</v>
      </c>
      <c r="D31" s="22">
        <v>0.01</v>
      </c>
      <c r="E31" s="22">
        <v>7.0000000000000001E-3</v>
      </c>
      <c r="F31" s="12">
        <v>6.0000000000000001E-3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1.7000000000000001E-2</v>
      </c>
      <c r="L31" s="12">
        <v>6.0000000000000001E-3</v>
      </c>
    </row>
    <row r="32" spans="2:12" ht="28.5" outlineLevel="1" x14ac:dyDescent="0.25">
      <c r="B32" s="9" t="s">
        <v>287</v>
      </c>
      <c r="C32" s="19">
        <v>0.16800000000000001</v>
      </c>
      <c r="D32" s="19">
        <v>0.17899999999999999</v>
      </c>
      <c r="E32" s="19">
        <v>0.14799999999999999</v>
      </c>
      <c r="F32" s="10">
        <v>0.21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0.16800000000000001</v>
      </c>
      <c r="L32" s="10">
        <v>0.21</v>
      </c>
    </row>
    <row r="33" spans="2:12" ht="28.5" outlineLevel="1" x14ac:dyDescent="0.25">
      <c r="B33" s="11" t="s">
        <v>288</v>
      </c>
      <c r="C33" s="22">
        <v>0.158</v>
      </c>
      <c r="D33" s="22">
        <v>0.16600000000000001</v>
      </c>
      <c r="E33" s="22">
        <v>0.13500000000000001</v>
      </c>
      <c r="F33" s="51">
        <v>0.20399999999999999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0.158</v>
      </c>
      <c r="L33" s="12">
        <v>0.20399999999999999</v>
      </c>
    </row>
    <row r="34" spans="2:12" ht="28.5" outlineLevel="1" x14ac:dyDescent="0.25">
      <c r="B34" s="9" t="s">
        <v>289</v>
      </c>
      <c r="C34" s="19">
        <v>0.01</v>
      </c>
      <c r="D34" s="19">
        <v>1.2999999999999999E-2</v>
      </c>
      <c r="E34" s="19">
        <v>1.2999999999999999E-2</v>
      </c>
      <c r="F34" s="10">
        <v>6.0000000000000001E-3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0.01</v>
      </c>
      <c r="L34" s="10">
        <v>6.0000000000000001E-3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297</v>
      </c>
      <c r="D36" s="25">
        <v>301</v>
      </c>
      <c r="E36" s="25">
        <v>297</v>
      </c>
      <c r="F36" s="15">
        <v>324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297</v>
      </c>
      <c r="L36" s="15">
        <v>324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0.68656716417910446</v>
      </c>
      <c r="D50" s="54">
        <v>0.67567567567567566</v>
      </c>
      <c r="E50" s="54">
        <v>0.6212121212121211</v>
      </c>
      <c r="F50" s="54">
        <v>0.67567567567567566</v>
      </c>
      <c r="G50" s="54"/>
      <c r="H50" s="54"/>
      <c r="I50" s="54"/>
      <c r="J50" s="54"/>
      <c r="K50" s="54">
        <v>0.68656716417910446</v>
      </c>
      <c r="L50" s="54">
        <v>0.67567567567567566</v>
      </c>
    </row>
    <row r="51" spans="2:12" x14ac:dyDescent="0.25">
      <c r="B51" t="s">
        <v>1372</v>
      </c>
      <c r="C51" s="54">
        <v>0.47826086956521735</v>
      </c>
      <c r="D51" s="54">
        <v>0.52</v>
      </c>
      <c r="E51" s="54">
        <v>0.53658536585365857</v>
      </c>
      <c r="F51" s="54">
        <v>0.57999999999999996</v>
      </c>
      <c r="G51" s="54"/>
      <c r="H51" s="54"/>
      <c r="I51" s="54"/>
      <c r="J51" s="54"/>
      <c r="K51" s="54">
        <v>0.47826086956521735</v>
      </c>
      <c r="L51" s="54">
        <v>0.57999999999999996</v>
      </c>
    </row>
    <row r="52" spans="2:12" x14ac:dyDescent="0.25">
      <c r="B52" t="s">
        <v>1373</v>
      </c>
      <c r="C52" s="54">
        <v>0.77272727272727282</v>
      </c>
      <c r="D52" s="54">
        <v>0.69230769230769229</v>
      </c>
      <c r="E52" s="54">
        <v>0.68181818181818177</v>
      </c>
      <c r="F52" s="54">
        <v>0.72413793103448276</v>
      </c>
      <c r="G52" s="54"/>
      <c r="H52" s="54"/>
      <c r="I52" s="54"/>
      <c r="J52" s="54"/>
      <c r="K52" s="54">
        <v>0.77272727272727282</v>
      </c>
      <c r="L52" s="54">
        <v>0.72413793103448276</v>
      </c>
    </row>
    <row r="53" spans="2:12" x14ac:dyDescent="0.25">
      <c r="B53" t="s">
        <v>1374</v>
      </c>
      <c r="C53" s="54">
        <v>0.3529411764705882</v>
      </c>
      <c r="D53" s="54">
        <v>0.38888888888888895</v>
      </c>
      <c r="E53" s="54">
        <v>0.2</v>
      </c>
      <c r="F53" s="54">
        <v>0.2857142857142857</v>
      </c>
      <c r="G53" s="54"/>
      <c r="H53" s="54"/>
      <c r="I53" s="54"/>
      <c r="J53" s="54"/>
      <c r="K53" s="54">
        <v>0.3529411764705882</v>
      </c>
      <c r="L53" s="54">
        <v>0.2857142857142857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62819C31-1B47-4522-BDD9-B385FCA195CF}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AB675-8E42-4E53-A63F-CB09461C97DD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296</v>
      </c>
    </row>
    <row r="4" spans="1:12" ht="25.5" outlineLevel="1" x14ac:dyDescent="0.25">
      <c r="B4" s="49" t="s">
        <v>297</v>
      </c>
      <c r="C4" s="49" t="s">
        <v>357</v>
      </c>
      <c r="D4" s="49" t="s">
        <v>1370</v>
      </c>
      <c r="E4" s="49" t="s">
        <v>355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297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0.06</v>
      </c>
      <c r="D8" s="19">
        <v>0.05</v>
      </c>
      <c r="E8" s="19">
        <v>7.0000000000000007E-2</v>
      </c>
      <c r="F8" s="10">
        <v>0.05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0.06</v>
      </c>
      <c r="L8" s="10">
        <v>0.05</v>
      </c>
    </row>
    <row r="9" spans="1:12" outlineLevel="1" x14ac:dyDescent="0.25">
      <c r="B9" s="11" t="s">
        <v>268</v>
      </c>
      <c r="C9" s="22">
        <v>0.16</v>
      </c>
      <c r="D9" s="22">
        <v>0.1</v>
      </c>
      <c r="E9" s="22">
        <v>0.14000000000000001</v>
      </c>
      <c r="F9" s="12">
        <v>0.13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0.16</v>
      </c>
      <c r="L9" s="12">
        <v>0.13</v>
      </c>
    </row>
    <row r="10" spans="1:12" outlineLevel="1" x14ac:dyDescent="0.25">
      <c r="B10" s="9" t="s">
        <v>269</v>
      </c>
      <c r="C10" s="19">
        <v>0.73</v>
      </c>
      <c r="D10" s="52">
        <v>0.64</v>
      </c>
      <c r="E10" s="19">
        <v>0.74</v>
      </c>
      <c r="F10" s="51">
        <v>0.76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0.73</v>
      </c>
      <c r="L10" s="10">
        <v>0.76</v>
      </c>
    </row>
    <row r="11" spans="1:12" outlineLevel="1" x14ac:dyDescent="0.25">
      <c r="B11" s="11" t="s">
        <v>270</v>
      </c>
      <c r="C11" s="22">
        <v>0.55000000000000004</v>
      </c>
      <c r="D11" s="52">
        <v>0.45</v>
      </c>
      <c r="E11" s="22">
        <v>0.54</v>
      </c>
      <c r="F11" s="12">
        <v>0.54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0.55000000000000004</v>
      </c>
      <c r="L11" s="12">
        <v>0.54</v>
      </c>
    </row>
    <row r="12" spans="1:12" outlineLevel="1" x14ac:dyDescent="0.25">
      <c r="B12" s="9" t="s">
        <v>271</v>
      </c>
      <c r="C12" s="19">
        <v>0.25</v>
      </c>
      <c r="D12" s="19">
        <v>0.21</v>
      </c>
      <c r="E12" s="19">
        <v>0.28000000000000003</v>
      </c>
      <c r="F12" s="10">
        <v>0.25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0.25</v>
      </c>
      <c r="L12" s="10">
        <v>0.25</v>
      </c>
    </row>
    <row r="13" spans="1:12" outlineLevel="1" x14ac:dyDescent="0.25">
      <c r="B13" s="11" t="s">
        <v>272</v>
      </c>
      <c r="C13" s="22">
        <v>0.13</v>
      </c>
      <c r="D13" s="22">
        <v>0.12</v>
      </c>
      <c r="E13" s="50">
        <v>0.2</v>
      </c>
      <c r="F13" s="12">
        <v>0.15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0.13</v>
      </c>
      <c r="L13" s="12">
        <v>0.15</v>
      </c>
    </row>
    <row r="14" spans="1:12" outlineLevel="1" x14ac:dyDescent="0.25">
      <c r="B14" s="9" t="s">
        <v>273</v>
      </c>
      <c r="C14" s="52">
        <v>0.04</v>
      </c>
      <c r="D14" s="19">
        <v>0.06</v>
      </c>
      <c r="E14" s="50">
        <v>0.11</v>
      </c>
      <c r="F14" s="10">
        <v>7.0000000000000007E-2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7.0000000000000007E-2</v>
      </c>
    </row>
    <row r="15" spans="1:12" outlineLevel="1" x14ac:dyDescent="0.25">
      <c r="B15" s="11" t="s">
        <v>274</v>
      </c>
      <c r="C15" s="22">
        <v>0.19</v>
      </c>
      <c r="D15" s="22">
        <v>0.16</v>
      </c>
      <c r="E15" s="22">
        <v>0.19</v>
      </c>
      <c r="F15" s="12">
        <v>0.22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0.19</v>
      </c>
      <c r="L15" s="12">
        <v>0.22</v>
      </c>
    </row>
    <row r="16" spans="1:12" outlineLevel="1" x14ac:dyDescent="0.25">
      <c r="B16" s="9" t="s">
        <v>275</v>
      </c>
      <c r="C16" s="19">
        <v>0.12</v>
      </c>
      <c r="D16" s="19">
        <v>0.11</v>
      </c>
      <c r="E16" s="19">
        <v>0.17</v>
      </c>
      <c r="F16" s="10">
        <v>0.14000000000000001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0.12</v>
      </c>
      <c r="L16" s="10">
        <v>0.14000000000000001</v>
      </c>
    </row>
    <row r="17" spans="2:12" outlineLevel="1" x14ac:dyDescent="0.25">
      <c r="B17" s="11" t="s">
        <v>276</v>
      </c>
      <c r="C17" s="22">
        <v>0.17</v>
      </c>
      <c r="D17" s="22">
        <v>0.11</v>
      </c>
      <c r="E17" s="22">
        <v>0.14000000000000001</v>
      </c>
      <c r="F17" s="12">
        <v>0.15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0.17</v>
      </c>
      <c r="L17" s="12">
        <v>0.15</v>
      </c>
    </row>
    <row r="18" spans="2:12" outlineLevel="1" x14ac:dyDescent="0.25">
      <c r="B18" s="9" t="s">
        <v>277</v>
      </c>
      <c r="C18" s="19">
        <v>0.03</v>
      </c>
      <c r="D18" s="19">
        <v>0.01</v>
      </c>
      <c r="E18" s="19">
        <v>0.03</v>
      </c>
      <c r="F18" s="10">
        <v>0.02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262</v>
      </c>
      <c r="D20" s="25">
        <v>262</v>
      </c>
      <c r="E20" s="25">
        <v>264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262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0.72499999999999998</v>
      </c>
      <c r="D24" s="52">
        <v>0.64100000000000001</v>
      </c>
      <c r="E24" s="19">
        <v>0.73899999999999999</v>
      </c>
      <c r="F24" s="51">
        <v>0.76200000000000001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0.72499999999999998</v>
      </c>
      <c r="L24" s="10">
        <v>0.76200000000000001</v>
      </c>
    </row>
    <row r="25" spans="2:12" outlineLevel="1" x14ac:dyDescent="0.25">
      <c r="B25" s="11" t="s">
        <v>280</v>
      </c>
      <c r="C25" s="22">
        <v>0.17899999999999999</v>
      </c>
      <c r="D25" s="22">
        <v>0.19500000000000001</v>
      </c>
      <c r="E25" s="22">
        <v>0.20100000000000001</v>
      </c>
      <c r="F25" s="12">
        <v>0.22700000000000001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0.17899999999999999</v>
      </c>
      <c r="L25" s="12">
        <v>0.22700000000000001</v>
      </c>
    </row>
    <row r="26" spans="2:12" outlineLevel="1" x14ac:dyDescent="0.25">
      <c r="B26" s="9" t="s">
        <v>281</v>
      </c>
      <c r="C26" s="19">
        <v>0.16800000000000001</v>
      </c>
      <c r="D26" s="19">
        <v>0.19500000000000001</v>
      </c>
      <c r="E26" s="19">
        <v>0.193</v>
      </c>
      <c r="F26" s="10">
        <v>0.22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0.16800000000000001</v>
      </c>
      <c r="L26" s="10">
        <v>0.22</v>
      </c>
    </row>
    <row r="27" spans="2:12" outlineLevel="1" x14ac:dyDescent="0.25">
      <c r="B27" s="11" t="s">
        <v>282</v>
      </c>
      <c r="C27" s="22">
        <v>1.0999999999999999E-2</v>
      </c>
      <c r="D27" s="52" t="s">
        <v>100</v>
      </c>
      <c r="E27" s="22">
        <v>8.0000000000000002E-3</v>
      </c>
      <c r="F27" s="12">
        <v>7.0000000000000001E-3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1.0999999999999999E-2</v>
      </c>
      <c r="L27" s="12">
        <v>7.0000000000000001E-3</v>
      </c>
    </row>
    <row r="28" spans="2:12" outlineLevel="1" x14ac:dyDescent="0.25">
      <c r="B28" s="9" t="s">
        <v>283</v>
      </c>
      <c r="C28" s="19">
        <v>0.54600000000000004</v>
      </c>
      <c r="D28" s="52">
        <v>0.44700000000000001</v>
      </c>
      <c r="E28" s="19">
        <v>0.53800000000000003</v>
      </c>
      <c r="F28" s="10">
        <v>0.53500000000000003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0.54600000000000004</v>
      </c>
      <c r="L28" s="10">
        <v>0.53500000000000003</v>
      </c>
    </row>
    <row r="29" spans="2:12" ht="28.5" outlineLevel="1" x14ac:dyDescent="0.25">
      <c r="B29" s="11" t="s">
        <v>284</v>
      </c>
      <c r="C29" s="50">
        <v>0.41599999999999998</v>
      </c>
      <c r="D29" s="22">
        <v>0.32400000000000001</v>
      </c>
      <c r="E29" s="22">
        <v>0.33300000000000002</v>
      </c>
      <c r="F29" s="12">
        <v>0.38300000000000001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0.41599999999999998</v>
      </c>
      <c r="L29" s="12">
        <v>0.38300000000000001</v>
      </c>
    </row>
    <row r="30" spans="2:12" ht="28.5" outlineLevel="1" x14ac:dyDescent="0.25">
      <c r="B30" s="9" t="s">
        <v>285</v>
      </c>
      <c r="C30" s="19">
        <v>0.39700000000000002</v>
      </c>
      <c r="D30" s="19">
        <v>0.317</v>
      </c>
      <c r="E30" s="19">
        <v>0.32200000000000001</v>
      </c>
      <c r="F30" s="10">
        <v>0.376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0.39700000000000002</v>
      </c>
      <c r="L30" s="10">
        <v>0.376</v>
      </c>
    </row>
    <row r="31" spans="2:12" ht="28.5" outlineLevel="1" x14ac:dyDescent="0.25">
      <c r="B31" s="11" t="s">
        <v>286</v>
      </c>
      <c r="C31" s="22">
        <v>1.9E-2</v>
      </c>
      <c r="D31" s="22">
        <v>8.0000000000000002E-3</v>
      </c>
      <c r="E31" s="22">
        <v>1.0999999999999999E-2</v>
      </c>
      <c r="F31" s="12">
        <v>7.0000000000000001E-3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1.9E-2</v>
      </c>
      <c r="L31" s="12">
        <v>7.0000000000000001E-3</v>
      </c>
    </row>
    <row r="32" spans="2:12" ht="28.5" outlineLevel="1" x14ac:dyDescent="0.25">
      <c r="B32" s="9" t="s">
        <v>287</v>
      </c>
      <c r="C32" s="19">
        <v>0.13</v>
      </c>
      <c r="D32" s="19">
        <v>0.122</v>
      </c>
      <c r="E32" s="50">
        <v>0.20499999999999999</v>
      </c>
      <c r="F32" s="10">
        <v>0.152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0.13</v>
      </c>
      <c r="L32" s="10">
        <v>0.152</v>
      </c>
    </row>
    <row r="33" spans="2:12" ht="28.5" outlineLevel="1" x14ac:dyDescent="0.25">
      <c r="B33" s="11" t="s">
        <v>288</v>
      </c>
      <c r="C33" s="22">
        <v>0.13</v>
      </c>
      <c r="D33" s="22">
        <v>0.11799999999999999</v>
      </c>
      <c r="E33" s="50">
        <v>0.193</v>
      </c>
      <c r="F33" s="12">
        <v>0.14899999999999999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0.13</v>
      </c>
      <c r="L33" s="12">
        <v>0.14899999999999999</v>
      </c>
    </row>
    <row r="34" spans="2:12" ht="28.5" outlineLevel="1" x14ac:dyDescent="0.25">
      <c r="B34" s="9" t="s">
        <v>289</v>
      </c>
      <c r="C34" s="52" t="s">
        <v>100</v>
      </c>
      <c r="D34" s="19">
        <v>4.0000000000000001E-3</v>
      </c>
      <c r="E34" s="19">
        <v>1.0999999999999999E-2</v>
      </c>
      <c r="F34" s="10">
        <v>4.0000000000000001E-3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 t="s">
        <v>100</v>
      </c>
      <c r="L34" s="10">
        <v>4.0000000000000001E-3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262</v>
      </c>
      <c r="D36" s="25">
        <v>262</v>
      </c>
      <c r="E36" s="25">
        <v>264</v>
      </c>
      <c r="F36" s="15">
        <v>282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262</v>
      </c>
      <c r="L36" s="15">
        <v>282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0.7534246575342467</v>
      </c>
      <c r="D50" s="54">
        <v>0.703125</v>
      </c>
      <c r="E50" s="54">
        <v>0.72972972972972983</v>
      </c>
      <c r="F50" s="54">
        <v>0.71052631578947367</v>
      </c>
      <c r="G50" s="54"/>
      <c r="H50" s="54"/>
      <c r="I50" s="54"/>
      <c r="J50" s="54"/>
      <c r="K50" s="54">
        <v>0.7534246575342467</v>
      </c>
      <c r="L50" s="54">
        <v>0.71052631578947367</v>
      </c>
    </row>
    <row r="51" spans="2:12" x14ac:dyDescent="0.25">
      <c r="B51" t="s">
        <v>1372</v>
      </c>
      <c r="C51" s="54">
        <v>0.45454545454545453</v>
      </c>
      <c r="D51" s="54">
        <v>0.46666666666666662</v>
      </c>
      <c r="E51" s="54">
        <v>0.51851851851851849</v>
      </c>
      <c r="F51" s="54">
        <v>0.46296296296296291</v>
      </c>
      <c r="G51" s="54"/>
      <c r="H51" s="54"/>
      <c r="I51" s="54"/>
      <c r="J51" s="54"/>
      <c r="K51" s="54">
        <v>0.45454545454545453</v>
      </c>
      <c r="L51" s="54">
        <v>0.46296296296296291</v>
      </c>
    </row>
    <row r="52" spans="2:12" x14ac:dyDescent="0.25">
      <c r="B52" t="s">
        <v>1373</v>
      </c>
      <c r="C52" s="54">
        <v>0.52</v>
      </c>
      <c r="D52" s="54">
        <v>0.5714285714285714</v>
      </c>
      <c r="E52" s="54">
        <v>0.7142857142857143</v>
      </c>
      <c r="F52" s="54">
        <v>0.6</v>
      </c>
      <c r="G52" s="54"/>
      <c r="H52" s="54"/>
      <c r="I52" s="54"/>
      <c r="J52" s="54"/>
      <c r="K52" s="54">
        <v>0.52</v>
      </c>
      <c r="L52" s="54">
        <v>0.6</v>
      </c>
    </row>
    <row r="53" spans="2:12" x14ac:dyDescent="0.25">
      <c r="B53" t="s">
        <v>1374</v>
      </c>
      <c r="C53" s="54">
        <v>0.30769230769230771</v>
      </c>
      <c r="D53" s="54">
        <v>0.5</v>
      </c>
      <c r="E53" s="54">
        <v>0.54999999999999993</v>
      </c>
      <c r="F53" s="54">
        <v>0.46666666666666673</v>
      </c>
      <c r="G53" s="54"/>
      <c r="H53" s="54"/>
      <c r="I53" s="54"/>
      <c r="J53" s="54"/>
      <c r="K53" s="54">
        <v>0.30769230769230771</v>
      </c>
      <c r="L53" s="54">
        <v>0.46666666666666673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9008C3F3-9C7D-4A50-A60A-FDA598FA6F95}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B55AA-16AB-4408-BF3A-FD7A395AC67F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298</v>
      </c>
    </row>
    <row r="4" spans="1:12" ht="25.5" outlineLevel="1" x14ac:dyDescent="0.25">
      <c r="B4" s="49" t="s">
        <v>299</v>
      </c>
      <c r="C4" s="49" t="s">
        <v>357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299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0.14000000000000001</v>
      </c>
      <c r="D8" s="19">
        <v>0.08</v>
      </c>
      <c r="E8" s="52">
        <v>7.0000000000000007E-2</v>
      </c>
      <c r="F8" s="51">
        <v>0.14000000000000001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0.14000000000000001</v>
      </c>
      <c r="L8" s="10">
        <v>0.14000000000000001</v>
      </c>
    </row>
    <row r="9" spans="1:12" outlineLevel="1" x14ac:dyDescent="0.25">
      <c r="B9" s="11" t="s">
        <v>268</v>
      </c>
      <c r="C9" s="50">
        <v>0.27</v>
      </c>
      <c r="D9" s="52">
        <v>0.15</v>
      </c>
      <c r="E9" s="22">
        <v>0.17</v>
      </c>
      <c r="F9" s="12">
        <v>0.23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0.27</v>
      </c>
      <c r="L9" s="12">
        <v>0.23</v>
      </c>
    </row>
    <row r="10" spans="1:12" outlineLevel="1" x14ac:dyDescent="0.25">
      <c r="B10" s="9" t="s">
        <v>269</v>
      </c>
      <c r="C10" s="19">
        <v>0.76</v>
      </c>
      <c r="D10" s="52">
        <v>0.67</v>
      </c>
      <c r="E10" s="19">
        <v>0.73</v>
      </c>
      <c r="F10" s="10">
        <v>0.73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0.76</v>
      </c>
      <c r="L10" s="10">
        <v>0.73</v>
      </c>
    </row>
    <row r="11" spans="1:12" outlineLevel="1" x14ac:dyDescent="0.25">
      <c r="B11" s="11" t="s">
        <v>270</v>
      </c>
      <c r="C11" s="50">
        <v>0.59</v>
      </c>
      <c r="D11" s="22">
        <v>0.51</v>
      </c>
      <c r="E11" s="22">
        <v>0.53</v>
      </c>
      <c r="F11" s="12">
        <v>0.52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0.59</v>
      </c>
      <c r="L11" s="12">
        <v>0.52</v>
      </c>
    </row>
    <row r="12" spans="1:12" outlineLevel="1" x14ac:dyDescent="0.25">
      <c r="B12" s="9" t="s">
        <v>271</v>
      </c>
      <c r="C12" s="19">
        <v>0.32</v>
      </c>
      <c r="D12" s="19">
        <v>0.28000000000000003</v>
      </c>
      <c r="E12" s="19">
        <v>0.28000000000000003</v>
      </c>
      <c r="F12" s="53">
        <v>0.23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0">
        <v>0.32</v>
      </c>
      <c r="L12" s="53">
        <v>0.23</v>
      </c>
    </row>
    <row r="13" spans="1:12" outlineLevel="1" x14ac:dyDescent="0.25">
      <c r="B13" s="11" t="s">
        <v>272</v>
      </c>
      <c r="C13" s="50">
        <v>0.24</v>
      </c>
      <c r="D13" s="22">
        <v>0.15</v>
      </c>
      <c r="E13" s="22">
        <v>0.19</v>
      </c>
      <c r="F13" s="12">
        <v>0.16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50">
        <v>0.24</v>
      </c>
      <c r="L13" s="53">
        <v>0.16</v>
      </c>
    </row>
    <row r="14" spans="1:12" outlineLevel="1" x14ac:dyDescent="0.25">
      <c r="B14" s="9" t="s">
        <v>273</v>
      </c>
      <c r="C14" s="19">
        <v>0.1</v>
      </c>
      <c r="D14" s="52">
        <v>0.05</v>
      </c>
      <c r="E14" s="19">
        <v>0.1</v>
      </c>
      <c r="F14" s="10">
        <v>0.1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</v>
      </c>
      <c r="L14" s="10">
        <v>0.1</v>
      </c>
    </row>
    <row r="15" spans="1:12" outlineLevel="1" x14ac:dyDescent="0.25">
      <c r="B15" s="11" t="s">
        <v>274</v>
      </c>
      <c r="C15" s="22">
        <v>0.22</v>
      </c>
      <c r="D15" s="22">
        <v>0.18</v>
      </c>
      <c r="E15" s="22">
        <v>0.19</v>
      </c>
      <c r="F15" s="12">
        <v>0.18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0.22</v>
      </c>
      <c r="L15" s="12">
        <v>0.18</v>
      </c>
    </row>
    <row r="16" spans="1:12" outlineLevel="1" x14ac:dyDescent="0.25">
      <c r="B16" s="9" t="s">
        <v>275</v>
      </c>
      <c r="C16" s="50">
        <v>0.2</v>
      </c>
      <c r="D16" s="52">
        <v>0.1</v>
      </c>
      <c r="E16" s="19">
        <v>0.15</v>
      </c>
      <c r="F16" s="10">
        <v>0.13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50">
        <v>0.2</v>
      </c>
      <c r="L16" s="53">
        <v>0.13</v>
      </c>
    </row>
    <row r="17" spans="2:12" outlineLevel="1" x14ac:dyDescent="0.25">
      <c r="B17" s="11" t="s">
        <v>276</v>
      </c>
      <c r="C17" s="22">
        <v>0.19</v>
      </c>
      <c r="D17" s="22">
        <v>0.17</v>
      </c>
      <c r="E17" s="22">
        <v>0.14000000000000001</v>
      </c>
      <c r="F17" s="53">
        <v>0.1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50">
        <v>0.19</v>
      </c>
      <c r="L17" s="53">
        <v>0.1</v>
      </c>
    </row>
    <row r="18" spans="2:12" outlineLevel="1" x14ac:dyDescent="0.25">
      <c r="B18" s="9" t="s">
        <v>277</v>
      </c>
      <c r="C18" s="19">
        <v>0.02</v>
      </c>
      <c r="D18" s="19">
        <v>0.02</v>
      </c>
      <c r="E18" s="19">
        <v>0.03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0.02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262</v>
      </c>
      <c r="D20" s="25">
        <v>262</v>
      </c>
      <c r="E20" s="25">
        <v>264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262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0.76</v>
      </c>
      <c r="D24" s="52">
        <v>0.67200000000000004</v>
      </c>
      <c r="E24" s="19">
        <v>0.72699999999999998</v>
      </c>
      <c r="F24" s="10">
        <v>0.73399999999999999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0.76</v>
      </c>
      <c r="L24" s="10">
        <v>0.73399999999999999</v>
      </c>
    </row>
    <row r="25" spans="2:12" outlineLevel="1" x14ac:dyDescent="0.25">
      <c r="B25" s="11" t="s">
        <v>280</v>
      </c>
      <c r="C25" s="22">
        <v>0.16800000000000001</v>
      </c>
      <c r="D25" s="22">
        <v>0.16400000000000001</v>
      </c>
      <c r="E25" s="22">
        <v>0.20100000000000001</v>
      </c>
      <c r="F25" s="12">
        <v>0.20899999999999999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0.16800000000000001</v>
      </c>
      <c r="L25" s="12">
        <v>0.20899999999999999</v>
      </c>
    </row>
    <row r="26" spans="2:12" outlineLevel="1" x14ac:dyDescent="0.25">
      <c r="B26" s="9" t="s">
        <v>281</v>
      </c>
      <c r="C26" s="19">
        <v>0.16</v>
      </c>
      <c r="D26" s="19">
        <v>0.156</v>
      </c>
      <c r="E26" s="19">
        <v>0.186</v>
      </c>
      <c r="F26" s="10">
        <v>0.188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0.16</v>
      </c>
      <c r="L26" s="10">
        <v>0.188</v>
      </c>
    </row>
    <row r="27" spans="2:12" outlineLevel="1" x14ac:dyDescent="0.25">
      <c r="B27" s="11" t="s">
        <v>282</v>
      </c>
      <c r="C27" s="22">
        <v>8.0000000000000002E-3</v>
      </c>
      <c r="D27" s="22">
        <v>8.0000000000000002E-3</v>
      </c>
      <c r="E27" s="22">
        <v>1.4999999999999999E-2</v>
      </c>
      <c r="F27" s="12">
        <v>2.1000000000000001E-2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8.0000000000000002E-3</v>
      </c>
      <c r="L27" s="12">
        <v>2.1000000000000001E-2</v>
      </c>
    </row>
    <row r="28" spans="2:12" outlineLevel="1" x14ac:dyDescent="0.25">
      <c r="B28" s="9" t="s">
        <v>283</v>
      </c>
      <c r="C28" s="50">
        <v>0.59199999999999997</v>
      </c>
      <c r="D28" s="19">
        <v>0.50800000000000001</v>
      </c>
      <c r="E28" s="19">
        <v>0.52700000000000002</v>
      </c>
      <c r="F28" s="10">
        <v>0.52500000000000002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0.59199999999999997</v>
      </c>
      <c r="L28" s="10">
        <v>0.52500000000000002</v>
      </c>
    </row>
    <row r="29" spans="2:12" ht="28.5" outlineLevel="1" x14ac:dyDescent="0.25">
      <c r="B29" s="11" t="s">
        <v>284</v>
      </c>
      <c r="C29" s="22">
        <v>0.35499999999999998</v>
      </c>
      <c r="D29" s="22">
        <v>0.36299999999999999</v>
      </c>
      <c r="E29" s="22">
        <v>0.34100000000000003</v>
      </c>
      <c r="F29" s="12">
        <v>0.36499999999999999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0.35499999999999998</v>
      </c>
      <c r="L29" s="12">
        <v>0.36499999999999999</v>
      </c>
    </row>
    <row r="30" spans="2:12" ht="28.5" outlineLevel="1" x14ac:dyDescent="0.25">
      <c r="B30" s="9" t="s">
        <v>285</v>
      </c>
      <c r="C30" s="19">
        <v>0.34699999999999998</v>
      </c>
      <c r="D30" s="19">
        <v>0.35499999999999998</v>
      </c>
      <c r="E30" s="19">
        <v>0.33</v>
      </c>
      <c r="F30" s="10">
        <v>0.36199999999999999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0.34699999999999998</v>
      </c>
      <c r="L30" s="10">
        <v>0.36199999999999999</v>
      </c>
    </row>
    <row r="31" spans="2:12" ht="28.5" outlineLevel="1" x14ac:dyDescent="0.25">
      <c r="B31" s="11" t="s">
        <v>286</v>
      </c>
      <c r="C31" s="22">
        <v>8.0000000000000002E-3</v>
      </c>
      <c r="D31" s="22">
        <v>8.0000000000000002E-3</v>
      </c>
      <c r="E31" s="22">
        <v>1.0999999999999999E-2</v>
      </c>
      <c r="F31" s="12">
        <v>4.0000000000000001E-3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8.0000000000000002E-3</v>
      </c>
      <c r="L31" s="12">
        <v>4.0000000000000001E-3</v>
      </c>
    </row>
    <row r="32" spans="2:12" ht="28.5" outlineLevel="1" x14ac:dyDescent="0.25">
      <c r="B32" s="9" t="s">
        <v>287</v>
      </c>
      <c r="C32" s="50">
        <v>0.23699999999999999</v>
      </c>
      <c r="D32" s="19">
        <v>0.14499999999999999</v>
      </c>
      <c r="E32" s="19">
        <v>0.186</v>
      </c>
      <c r="F32" s="10">
        <v>0.16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50">
        <v>0.23699999999999999</v>
      </c>
      <c r="L32" s="53">
        <v>0.16</v>
      </c>
    </row>
    <row r="33" spans="2:12" ht="28.5" outlineLevel="1" x14ac:dyDescent="0.25">
      <c r="B33" s="11" t="s">
        <v>288</v>
      </c>
      <c r="C33" s="50">
        <v>0.22900000000000001</v>
      </c>
      <c r="D33" s="22">
        <v>0.13700000000000001</v>
      </c>
      <c r="E33" s="22">
        <v>0.17799999999999999</v>
      </c>
      <c r="F33" s="12">
        <v>0.156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50">
        <v>0.22900000000000001</v>
      </c>
      <c r="L33" s="53">
        <v>0.156</v>
      </c>
    </row>
    <row r="34" spans="2:12" ht="28.5" outlineLevel="1" x14ac:dyDescent="0.25">
      <c r="B34" s="9" t="s">
        <v>289</v>
      </c>
      <c r="C34" s="19">
        <v>8.0000000000000002E-3</v>
      </c>
      <c r="D34" s="19">
        <v>8.0000000000000002E-3</v>
      </c>
      <c r="E34" s="19">
        <v>8.0000000000000002E-3</v>
      </c>
      <c r="F34" s="10">
        <v>4.0000000000000001E-3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8.0000000000000002E-3</v>
      </c>
      <c r="L34" s="10">
        <v>4.0000000000000001E-3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262</v>
      </c>
      <c r="D36" s="25">
        <v>262</v>
      </c>
      <c r="E36" s="25">
        <v>264</v>
      </c>
      <c r="F36" s="15">
        <v>282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262</v>
      </c>
      <c r="L36" s="15">
        <v>282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0.77631578947368418</v>
      </c>
      <c r="D50" s="54">
        <v>0.76119402985074625</v>
      </c>
      <c r="E50" s="54">
        <v>0.72602739726027399</v>
      </c>
      <c r="F50" s="54">
        <v>0.71232876712328774</v>
      </c>
      <c r="G50" s="54"/>
      <c r="H50" s="54"/>
      <c r="I50" s="54"/>
      <c r="J50" s="54"/>
      <c r="K50" s="54">
        <v>0.77631578947368418</v>
      </c>
      <c r="L50" s="54">
        <v>0.71232876712328774</v>
      </c>
    </row>
    <row r="51" spans="2:12" x14ac:dyDescent="0.25">
      <c r="B51" t="s">
        <v>1372</v>
      </c>
      <c r="C51" s="54">
        <v>0.5423728813559322</v>
      </c>
      <c r="D51" s="54">
        <v>0.5490196078431373</v>
      </c>
      <c r="E51" s="54">
        <v>0.52830188679245282</v>
      </c>
      <c r="F51" s="54">
        <v>0.44230769230769229</v>
      </c>
      <c r="G51" s="54"/>
      <c r="H51" s="54"/>
      <c r="I51" s="54"/>
      <c r="J51" s="54"/>
      <c r="K51" s="54">
        <v>0.5423728813559322</v>
      </c>
      <c r="L51" s="54">
        <v>0.44230769230769229</v>
      </c>
    </row>
    <row r="52" spans="2:12" x14ac:dyDescent="0.25">
      <c r="B52" t="s">
        <v>1373</v>
      </c>
      <c r="C52" s="54">
        <v>0.75</v>
      </c>
      <c r="D52" s="54">
        <v>0.5357142857142857</v>
      </c>
      <c r="E52" s="54">
        <v>0.67857142857142849</v>
      </c>
      <c r="F52" s="54">
        <v>0.69565217391304346</v>
      </c>
      <c r="G52" s="54"/>
      <c r="H52" s="54"/>
      <c r="I52" s="54"/>
      <c r="J52" s="54"/>
      <c r="K52" s="54">
        <v>0.75</v>
      </c>
      <c r="L52" s="54">
        <v>0.69565217391304346</v>
      </c>
    </row>
    <row r="53" spans="2:12" x14ac:dyDescent="0.25">
      <c r="B53" t="s">
        <v>1374</v>
      </c>
      <c r="C53" s="54">
        <v>0.41666666666666669</v>
      </c>
      <c r="D53" s="54">
        <v>0.33333333333333337</v>
      </c>
      <c r="E53" s="54">
        <v>0.52631578947368418</v>
      </c>
      <c r="F53" s="54">
        <v>0.625</v>
      </c>
      <c r="G53" s="54"/>
      <c r="H53" s="54"/>
      <c r="I53" s="54"/>
      <c r="J53" s="54"/>
      <c r="K53" s="54">
        <v>0.41666666666666669</v>
      </c>
      <c r="L53" s="54">
        <v>0.625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EFA1443D-E826-4D3D-BCEC-8322C5E16455}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1ACCA-68C3-4E4C-A866-F41DA049A59C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300</v>
      </c>
    </row>
    <row r="4" spans="1:12" ht="25.5" outlineLevel="1" x14ac:dyDescent="0.25">
      <c r="B4" s="49" t="s">
        <v>301</v>
      </c>
      <c r="C4" s="49" t="s">
        <v>357</v>
      </c>
      <c r="D4" s="49" t="s">
        <v>1370</v>
      </c>
      <c r="E4" s="49" t="s">
        <v>390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301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0.08</v>
      </c>
      <c r="D8" s="52">
        <v>0.03</v>
      </c>
      <c r="E8" s="19">
        <v>0.08</v>
      </c>
      <c r="F8" s="10">
        <v>0.05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0.08</v>
      </c>
      <c r="L8" s="10">
        <v>0.05</v>
      </c>
    </row>
    <row r="9" spans="1:12" outlineLevel="1" x14ac:dyDescent="0.25">
      <c r="B9" s="11" t="s">
        <v>268</v>
      </c>
      <c r="C9" s="22">
        <v>0.19</v>
      </c>
      <c r="D9" s="52">
        <v>0.1</v>
      </c>
      <c r="E9" s="22">
        <v>0.18</v>
      </c>
      <c r="F9" s="12">
        <v>0.15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0.19</v>
      </c>
      <c r="L9" s="12">
        <v>0.15</v>
      </c>
    </row>
    <row r="10" spans="1:12" outlineLevel="1" x14ac:dyDescent="0.25">
      <c r="B10" s="9" t="s">
        <v>269</v>
      </c>
      <c r="C10" s="19">
        <v>0.82</v>
      </c>
      <c r="D10" s="19">
        <v>0.76</v>
      </c>
      <c r="E10" s="19">
        <v>0.79</v>
      </c>
      <c r="F10" s="10">
        <v>0.75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0.82</v>
      </c>
      <c r="L10" s="10">
        <v>0.75</v>
      </c>
    </row>
    <row r="11" spans="1:12" outlineLevel="1" x14ac:dyDescent="0.25">
      <c r="B11" s="11" t="s">
        <v>270</v>
      </c>
      <c r="C11" s="50">
        <v>0.65</v>
      </c>
      <c r="D11" s="22">
        <v>0.59</v>
      </c>
      <c r="E11" s="22">
        <v>0.59</v>
      </c>
      <c r="F11" s="12">
        <v>0.57999999999999996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0.65</v>
      </c>
      <c r="L11" s="12">
        <v>0.57999999999999996</v>
      </c>
    </row>
    <row r="12" spans="1:12" outlineLevel="1" x14ac:dyDescent="0.25">
      <c r="B12" s="9" t="s">
        <v>271</v>
      </c>
      <c r="C12" s="19">
        <v>0.37</v>
      </c>
      <c r="D12" s="19">
        <v>0.35</v>
      </c>
      <c r="E12" s="19">
        <v>0.35</v>
      </c>
      <c r="F12" s="10">
        <v>0.31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0.37</v>
      </c>
      <c r="L12" s="10">
        <v>0.31</v>
      </c>
    </row>
    <row r="13" spans="1:12" outlineLevel="1" x14ac:dyDescent="0.25">
      <c r="B13" s="11" t="s">
        <v>272</v>
      </c>
      <c r="C13" s="22">
        <v>0.25</v>
      </c>
      <c r="D13" s="22">
        <v>0.23</v>
      </c>
      <c r="E13" s="22">
        <v>0.24</v>
      </c>
      <c r="F13" s="12">
        <v>0.22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0.25</v>
      </c>
      <c r="L13" s="12">
        <v>0.22</v>
      </c>
    </row>
    <row r="14" spans="1:12" outlineLevel="1" x14ac:dyDescent="0.25">
      <c r="B14" s="9" t="s">
        <v>273</v>
      </c>
      <c r="C14" s="19">
        <v>0.12</v>
      </c>
      <c r="D14" s="19">
        <v>0.14000000000000001</v>
      </c>
      <c r="E14" s="19">
        <v>0.14000000000000001</v>
      </c>
      <c r="F14" s="10">
        <v>0.13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0.12</v>
      </c>
      <c r="L14" s="10">
        <v>0.13</v>
      </c>
    </row>
    <row r="15" spans="1:12" outlineLevel="1" x14ac:dyDescent="0.25">
      <c r="B15" s="11" t="s">
        <v>274</v>
      </c>
      <c r="C15" s="22">
        <v>0.24</v>
      </c>
      <c r="D15" s="22">
        <v>0.2</v>
      </c>
      <c r="E15" s="22">
        <v>0.22</v>
      </c>
      <c r="F15" s="12">
        <v>0.2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0.24</v>
      </c>
      <c r="L15" s="12">
        <v>0.2</v>
      </c>
    </row>
    <row r="16" spans="1:12" outlineLevel="1" x14ac:dyDescent="0.25">
      <c r="B16" s="9" t="s">
        <v>275</v>
      </c>
      <c r="C16" s="19">
        <v>0.2</v>
      </c>
      <c r="D16" s="19">
        <v>0.19</v>
      </c>
      <c r="E16" s="19">
        <v>0.18</v>
      </c>
      <c r="F16" s="10">
        <v>0.18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0.2</v>
      </c>
      <c r="L16" s="10">
        <v>0.18</v>
      </c>
    </row>
    <row r="17" spans="2:12" outlineLevel="1" x14ac:dyDescent="0.25">
      <c r="B17" s="11" t="s">
        <v>276</v>
      </c>
      <c r="C17" s="22">
        <v>0.2</v>
      </c>
      <c r="D17" s="22">
        <v>0.16</v>
      </c>
      <c r="E17" s="22">
        <v>0.16</v>
      </c>
      <c r="F17" s="12">
        <v>0.15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0.2</v>
      </c>
      <c r="L17" s="12">
        <v>0.15</v>
      </c>
    </row>
    <row r="18" spans="2:12" outlineLevel="1" x14ac:dyDescent="0.25">
      <c r="B18" s="9" t="s">
        <v>277</v>
      </c>
      <c r="C18" s="19">
        <v>0.05</v>
      </c>
      <c r="D18" s="19">
        <v>0.04</v>
      </c>
      <c r="E18" s="19">
        <v>0.04</v>
      </c>
      <c r="F18" s="53">
        <v>0.02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0.05</v>
      </c>
      <c r="L18" s="10">
        <v>0.02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262</v>
      </c>
      <c r="D20" s="25">
        <v>262</v>
      </c>
      <c r="E20" s="25">
        <v>264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262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0.81699999999999995</v>
      </c>
      <c r="D24" s="19">
        <v>0.76300000000000001</v>
      </c>
      <c r="E24" s="19">
        <v>0.79200000000000004</v>
      </c>
      <c r="F24" s="10">
        <v>0.748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0.81699999999999995</v>
      </c>
      <c r="L24" s="10">
        <v>0.748</v>
      </c>
    </row>
    <row r="25" spans="2:12" outlineLevel="1" x14ac:dyDescent="0.25">
      <c r="B25" s="11" t="s">
        <v>280</v>
      </c>
      <c r="C25" s="22">
        <v>0.16400000000000001</v>
      </c>
      <c r="D25" s="22">
        <v>0.17599999999999999</v>
      </c>
      <c r="E25" s="22">
        <v>0.20100000000000001</v>
      </c>
      <c r="F25" s="12">
        <v>0.17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0.16400000000000001</v>
      </c>
      <c r="L25" s="12">
        <v>0.17</v>
      </c>
    </row>
    <row r="26" spans="2:12" outlineLevel="1" x14ac:dyDescent="0.25">
      <c r="B26" s="9" t="s">
        <v>281</v>
      </c>
      <c r="C26" s="19">
        <v>0.14499999999999999</v>
      </c>
      <c r="D26" s="19">
        <v>0.16400000000000001</v>
      </c>
      <c r="E26" s="19">
        <v>0.193</v>
      </c>
      <c r="F26" s="10">
        <v>0.16300000000000001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0.14499999999999999</v>
      </c>
      <c r="L26" s="10">
        <v>0.16300000000000001</v>
      </c>
    </row>
    <row r="27" spans="2:12" outlineLevel="1" x14ac:dyDescent="0.25">
      <c r="B27" s="11" t="s">
        <v>282</v>
      </c>
      <c r="C27" s="22">
        <v>1.9E-2</v>
      </c>
      <c r="D27" s="22">
        <v>1.0999999999999999E-2</v>
      </c>
      <c r="E27" s="22">
        <v>8.0000000000000002E-3</v>
      </c>
      <c r="F27" s="12">
        <v>7.0000000000000001E-3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1.9E-2</v>
      </c>
      <c r="L27" s="12">
        <v>7.0000000000000001E-3</v>
      </c>
    </row>
    <row r="28" spans="2:12" outlineLevel="1" x14ac:dyDescent="0.25">
      <c r="B28" s="9" t="s">
        <v>283</v>
      </c>
      <c r="C28" s="50">
        <v>0.65300000000000002</v>
      </c>
      <c r="D28" s="19">
        <v>0.58799999999999997</v>
      </c>
      <c r="E28" s="19">
        <v>0.59099999999999997</v>
      </c>
      <c r="F28" s="10">
        <v>0.57799999999999996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0.65300000000000002</v>
      </c>
      <c r="L28" s="10">
        <v>0.57799999999999996</v>
      </c>
    </row>
    <row r="29" spans="2:12" ht="28.5" outlineLevel="1" x14ac:dyDescent="0.25">
      <c r="B29" s="11" t="s">
        <v>284</v>
      </c>
      <c r="C29" s="22">
        <v>0.40500000000000003</v>
      </c>
      <c r="D29" s="22">
        <v>0.35499999999999998</v>
      </c>
      <c r="E29" s="22">
        <v>0.34799999999999998</v>
      </c>
      <c r="F29" s="12">
        <v>0.36199999999999999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0.40500000000000003</v>
      </c>
      <c r="L29" s="12">
        <v>0.36199999999999999</v>
      </c>
    </row>
    <row r="30" spans="2:12" ht="28.5" outlineLevel="1" x14ac:dyDescent="0.25">
      <c r="B30" s="9" t="s">
        <v>285</v>
      </c>
      <c r="C30" s="19">
        <v>0.39700000000000002</v>
      </c>
      <c r="D30" s="19">
        <v>0.34399999999999997</v>
      </c>
      <c r="E30" s="19">
        <v>0.33300000000000002</v>
      </c>
      <c r="F30" s="10">
        <v>0.35799999999999998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0.39700000000000002</v>
      </c>
      <c r="L30" s="10">
        <v>0.35799999999999998</v>
      </c>
    </row>
    <row r="31" spans="2:12" ht="28.5" outlineLevel="1" x14ac:dyDescent="0.25">
      <c r="B31" s="11" t="s">
        <v>286</v>
      </c>
      <c r="C31" s="22">
        <v>8.0000000000000002E-3</v>
      </c>
      <c r="D31" s="22">
        <v>1.0999999999999999E-2</v>
      </c>
      <c r="E31" s="22">
        <v>1.4999999999999999E-2</v>
      </c>
      <c r="F31" s="12">
        <v>4.0000000000000001E-3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8.0000000000000002E-3</v>
      </c>
      <c r="L31" s="12">
        <v>4.0000000000000001E-3</v>
      </c>
    </row>
    <row r="32" spans="2:12" ht="28.5" outlineLevel="1" x14ac:dyDescent="0.25">
      <c r="B32" s="9" t="s">
        <v>287</v>
      </c>
      <c r="C32" s="19">
        <v>0.248</v>
      </c>
      <c r="D32" s="19">
        <v>0.23300000000000001</v>
      </c>
      <c r="E32" s="19">
        <v>0.24199999999999999</v>
      </c>
      <c r="F32" s="10">
        <v>0.216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0.248</v>
      </c>
      <c r="L32" s="10">
        <v>0.216</v>
      </c>
    </row>
    <row r="33" spans="2:12" ht="28.5" outlineLevel="1" x14ac:dyDescent="0.25">
      <c r="B33" s="11" t="s">
        <v>288</v>
      </c>
      <c r="C33" s="22">
        <v>0.22900000000000001</v>
      </c>
      <c r="D33" s="22">
        <v>0.218</v>
      </c>
      <c r="E33" s="22">
        <v>0.22700000000000001</v>
      </c>
      <c r="F33" s="12">
        <v>0.20899999999999999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0.22900000000000001</v>
      </c>
      <c r="L33" s="12">
        <v>0.20899999999999999</v>
      </c>
    </row>
    <row r="34" spans="2:12" ht="28.5" outlineLevel="1" x14ac:dyDescent="0.25">
      <c r="B34" s="9" t="s">
        <v>289</v>
      </c>
      <c r="C34" s="19">
        <v>1.9E-2</v>
      </c>
      <c r="D34" s="19">
        <v>1.4999999999999999E-2</v>
      </c>
      <c r="E34" s="19">
        <v>1.4999999999999999E-2</v>
      </c>
      <c r="F34" s="10">
        <v>7.0000000000000001E-3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1.9E-2</v>
      </c>
      <c r="L34" s="10">
        <v>7.0000000000000001E-3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262</v>
      </c>
      <c r="D36" s="25">
        <v>262</v>
      </c>
      <c r="E36" s="25">
        <v>264</v>
      </c>
      <c r="F36" s="15">
        <v>282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262</v>
      </c>
      <c r="L36" s="15">
        <v>282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0.79268292682926833</v>
      </c>
      <c r="D50" s="54">
        <v>0.77631578947368418</v>
      </c>
      <c r="E50" s="54">
        <v>0.74683544303797456</v>
      </c>
      <c r="F50" s="54">
        <v>0.77333333333333332</v>
      </c>
      <c r="G50" s="54"/>
      <c r="H50" s="54"/>
      <c r="I50" s="54"/>
      <c r="J50" s="54"/>
      <c r="K50" s="54">
        <v>0.79268292682926833</v>
      </c>
      <c r="L50" s="54">
        <v>0.77333333333333332</v>
      </c>
    </row>
    <row r="51" spans="2:12" x14ac:dyDescent="0.25">
      <c r="B51" t="s">
        <v>1372</v>
      </c>
      <c r="C51" s="54">
        <v>0.56923076923076921</v>
      </c>
      <c r="D51" s="54">
        <v>0.59322033898305082</v>
      </c>
      <c r="E51" s="54">
        <v>0.59322033898305082</v>
      </c>
      <c r="F51" s="54">
        <v>0.53448275862068972</v>
      </c>
      <c r="G51" s="54"/>
      <c r="H51" s="54"/>
      <c r="I51" s="54"/>
      <c r="J51" s="54"/>
      <c r="K51" s="54">
        <v>0.56923076923076921</v>
      </c>
      <c r="L51" s="54">
        <v>0.53448275862068972</v>
      </c>
    </row>
    <row r="52" spans="2:12" x14ac:dyDescent="0.25">
      <c r="B52" t="s">
        <v>1373</v>
      </c>
      <c r="C52" s="54">
        <v>0.67567567567567566</v>
      </c>
      <c r="D52" s="54">
        <v>0.65714285714285725</v>
      </c>
      <c r="E52" s="54">
        <v>0.68571428571428572</v>
      </c>
      <c r="F52" s="54">
        <v>0.70967741935483875</v>
      </c>
      <c r="G52" s="54"/>
      <c r="H52" s="54"/>
      <c r="I52" s="54"/>
      <c r="J52" s="54"/>
      <c r="K52" s="54">
        <v>0.67567567567567566</v>
      </c>
      <c r="L52" s="54">
        <v>0.70967741935483875</v>
      </c>
    </row>
    <row r="53" spans="2:12" x14ac:dyDescent="0.25">
      <c r="B53" t="s">
        <v>1374</v>
      </c>
      <c r="C53" s="54">
        <v>0.48</v>
      </c>
      <c r="D53" s="54">
        <v>0.60869565217391308</v>
      </c>
      <c r="E53" s="54">
        <v>0.58333333333333337</v>
      </c>
      <c r="F53" s="54">
        <v>0.59090909090909094</v>
      </c>
      <c r="G53" s="54"/>
      <c r="H53" s="54"/>
      <c r="I53" s="54"/>
      <c r="J53" s="54"/>
      <c r="K53" s="54">
        <v>0.48</v>
      </c>
      <c r="L53" s="54">
        <v>0.59090909090909094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7E73A8EB-11D8-4BFB-A243-CB6F114E7236}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1694A-3265-4D1B-9EA4-39CE7B50C206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302</v>
      </c>
    </row>
    <row r="4" spans="1:12" ht="25.5" outlineLevel="1" x14ac:dyDescent="0.25">
      <c r="B4" s="49" t="s">
        <v>303</v>
      </c>
      <c r="C4" s="49" t="s">
        <v>357</v>
      </c>
      <c r="D4" s="49" t="s">
        <v>1370</v>
      </c>
      <c r="E4" s="49" t="s">
        <v>393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303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0.03</v>
      </c>
      <c r="D8" s="52">
        <v>0.02</v>
      </c>
      <c r="E8" s="19">
        <v>0.05</v>
      </c>
      <c r="F8" s="10">
        <v>0.04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0.03</v>
      </c>
      <c r="L8" s="10">
        <v>0.04</v>
      </c>
    </row>
    <row r="9" spans="1:12" outlineLevel="1" x14ac:dyDescent="0.25">
      <c r="B9" s="11" t="s">
        <v>268</v>
      </c>
      <c r="C9" s="22">
        <v>0.09</v>
      </c>
      <c r="D9" s="22">
        <v>7.0000000000000007E-2</v>
      </c>
      <c r="E9" s="22">
        <v>0.09</v>
      </c>
      <c r="F9" s="12">
        <v>0.12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0.09</v>
      </c>
      <c r="L9" s="12">
        <v>0.12</v>
      </c>
    </row>
    <row r="10" spans="1:12" outlineLevel="1" x14ac:dyDescent="0.25">
      <c r="B10" s="9" t="s">
        <v>269</v>
      </c>
      <c r="C10" s="19">
        <v>0.74</v>
      </c>
      <c r="D10" s="52">
        <v>0.65</v>
      </c>
      <c r="E10" s="19">
        <v>0.7</v>
      </c>
      <c r="F10" s="10">
        <v>0.75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0.74</v>
      </c>
      <c r="L10" s="10">
        <v>0.75</v>
      </c>
    </row>
    <row r="11" spans="1:12" outlineLevel="1" x14ac:dyDescent="0.25">
      <c r="B11" s="11" t="s">
        <v>270</v>
      </c>
      <c r="C11" s="50">
        <v>0.54</v>
      </c>
      <c r="D11" s="22">
        <v>0.44</v>
      </c>
      <c r="E11" s="22">
        <v>0.46</v>
      </c>
      <c r="F11" s="12">
        <v>0.5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0.54</v>
      </c>
      <c r="L11" s="12">
        <v>0.5</v>
      </c>
    </row>
    <row r="12" spans="1:12" outlineLevel="1" x14ac:dyDescent="0.25">
      <c r="B12" s="9" t="s">
        <v>271</v>
      </c>
      <c r="C12" s="19">
        <v>0.27</v>
      </c>
      <c r="D12" s="19">
        <v>0.21</v>
      </c>
      <c r="E12" s="19">
        <v>0.24</v>
      </c>
      <c r="F12" s="10">
        <v>0.26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0.27</v>
      </c>
      <c r="L12" s="10">
        <v>0.26</v>
      </c>
    </row>
    <row r="13" spans="1:12" outlineLevel="1" x14ac:dyDescent="0.25">
      <c r="B13" s="11" t="s">
        <v>272</v>
      </c>
      <c r="C13" s="50">
        <v>0.22</v>
      </c>
      <c r="D13" s="52">
        <v>0.12</v>
      </c>
      <c r="E13" s="22">
        <v>0.15</v>
      </c>
      <c r="F13" s="12">
        <v>0.17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0.22</v>
      </c>
      <c r="L13" s="12">
        <v>0.17</v>
      </c>
    </row>
    <row r="14" spans="1:12" outlineLevel="1" x14ac:dyDescent="0.25">
      <c r="B14" s="9" t="s">
        <v>273</v>
      </c>
      <c r="C14" s="19">
        <v>0.11</v>
      </c>
      <c r="D14" s="19">
        <v>0.08</v>
      </c>
      <c r="E14" s="19">
        <v>0.08</v>
      </c>
      <c r="F14" s="10">
        <v>0.11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0.11</v>
      </c>
      <c r="L14" s="10">
        <v>0.11</v>
      </c>
    </row>
    <row r="15" spans="1:12" outlineLevel="1" x14ac:dyDescent="0.25">
      <c r="B15" s="11" t="s">
        <v>274</v>
      </c>
      <c r="C15" s="22">
        <v>0.11</v>
      </c>
      <c r="D15" s="52">
        <v>0.1</v>
      </c>
      <c r="E15" s="50">
        <v>0.18</v>
      </c>
      <c r="F15" s="12">
        <v>0.14000000000000001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0.11</v>
      </c>
      <c r="L15" s="12">
        <v>0.14000000000000001</v>
      </c>
    </row>
    <row r="16" spans="1:12" outlineLevel="1" x14ac:dyDescent="0.25">
      <c r="B16" s="9" t="s">
        <v>275</v>
      </c>
      <c r="C16" s="50">
        <v>0.19</v>
      </c>
      <c r="D16" s="52">
        <v>0.1</v>
      </c>
      <c r="E16" s="19">
        <v>0.13</v>
      </c>
      <c r="F16" s="10">
        <v>0.14000000000000001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0.19</v>
      </c>
      <c r="L16" s="10">
        <v>0.14000000000000001</v>
      </c>
    </row>
    <row r="17" spans="2:12" outlineLevel="1" x14ac:dyDescent="0.25">
      <c r="B17" s="11" t="s">
        <v>276</v>
      </c>
      <c r="C17" s="22">
        <v>0.11</v>
      </c>
      <c r="D17" s="22">
        <v>0.09</v>
      </c>
      <c r="E17" s="22">
        <v>0.13</v>
      </c>
      <c r="F17" s="12">
        <v>0.12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0.11</v>
      </c>
      <c r="L17" s="12">
        <v>0.12</v>
      </c>
    </row>
    <row r="18" spans="2:12" outlineLevel="1" x14ac:dyDescent="0.25">
      <c r="B18" s="9" t="s">
        <v>277</v>
      </c>
      <c r="C18" s="19">
        <v>0.02</v>
      </c>
      <c r="D18" s="19">
        <v>0.02</v>
      </c>
      <c r="E18" s="19">
        <v>0.02</v>
      </c>
      <c r="F18" s="10">
        <v>0.02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0.02</v>
      </c>
      <c r="L18" s="10">
        <v>0.02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262</v>
      </c>
      <c r="D20" s="25">
        <v>262</v>
      </c>
      <c r="E20" s="25">
        <v>264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262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0.74</v>
      </c>
      <c r="D24" s="52">
        <v>0.64900000000000002</v>
      </c>
      <c r="E24" s="19">
        <v>0.70499999999999996</v>
      </c>
      <c r="F24" s="10">
        <v>0.752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0.74</v>
      </c>
      <c r="L24" s="10">
        <v>0.752</v>
      </c>
    </row>
    <row r="25" spans="2:12" outlineLevel="1" x14ac:dyDescent="0.25">
      <c r="B25" s="11" t="s">
        <v>280</v>
      </c>
      <c r="C25" s="22">
        <v>0.19800000000000001</v>
      </c>
      <c r="D25" s="22">
        <v>0.21</v>
      </c>
      <c r="E25" s="22">
        <v>0.246</v>
      </c>
      <c r="F25" s="12">
        <v>0.248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0.19800000000000001</v>
      </c>
      <c r="L25" s="12">
        <v>0.248</v>
      </c>
    </row>
    <row r="26" spans="2:12" outlineLevel="1" x14ac:dyDescent="0.25">
      <c r="B26" s="9" t="s">
        <v>281</v>
      </c>
      <c r="C26" s="19">
        <v>0.191</v>
      </c>
      <c r="D26" s="19">
        <v>0.20200000000000001</v>
      </c>
      <c r="E26" s="19">
        <v>0.23899999999999999</v>
      </c>
      <c r="F26" s="10">
        <v>0.23799999999999999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0.191</v>
      </c>
      <c r="L26" s="10">
        <v>0.23799999999999999</v>
      </c>
    </row>
    <row r="27" spans="2:12" outlineLevel="1" x14ac:dyDescent="0.25">
      <c r="B27" s="11" t="s">
        <v>282</v>
      </c>
      <c r="C27" s="22">
        <v>8.0000000000000002E-3</v>
      </c>
      <c r="D27" s="22">
        <v>8.0000000000000002E-3</v>
      </c>
      <c r="E27" s="22">
        <v>8.0000000000000002E-3</v>
      </c>
      <c r="F27" s="12">
        <v>1.0999999999999999E-2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8.0000000000000002E-3</v>
      </c>
      <c r="L27" s="12">
        <v>1.0999999999999999E-2</v>
      </c>
    </row>
    <row r="28" spans="2:12" outlineLevel="1" x14ac:dyDescent="0.25">
      <c r="B28" s="9" t="s">
        <v>283</v>
      </c>
      <c r="C28" s="50">
        <v>0.54200000000000004</v>
      </c>
      <c r="D28" s="19">
        <v>0.439</v>
      </c>
      <c r="E28" s="19">
        <v>0.45800000000000002</v>
      </c>
      <c r="F28" s="10">
        <v>0.504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0.54200000000000004</v>
      </c>
      <c r="L28" s="10">
        <v>0.504</v>
      </c>
    </row>
    <row r="29" spans="2:12" ht="28.5" outlineLevel="1" x14ac:dyDescent="0.25">
      <c r="B29" s="11" t="s">
        <v>284</v>
      </c>
      <c r="C29" s="22">
        <v>0.32400000000000001</v>
      </c>
      <c r="D29" s="22">
        <v>0.317</v>
      </c>
      <c r="E29" s="22">
        <v>0.307</v>
      </c>
      <c r="F29" s="12">
        <v>0.33700000000000002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0.32400000000000001</v>
      </c>
      <c r="L29" s="12">
        <v>0.33700000000000002</v>
      </c>
    </row>
    <row r="30" spans="2:12" ht="28.5" outlineLevel="1" x14ac:dyDescent="0.25">
      <c r="B30" s="9" t="s">
        <v>285</v>
      </c>
      <c r="C30" s="19">
        <v>0.32100000000000001</v>
      </c>
      <c r="D30" s="19">
        <v>0.313</v>
      </c>
      <c r="E30" s="19">
        <v>0.29899999999999999</v>
      </c>
      <c r="F30" s="10">
        <v>0.33300000000000002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0.32100000000000001</v>
      </c>
      <c r="L30" s="10">
        <v>0.33300000000000002</v>
      </c>
    </row>
    <row r="31" spans="2:12" ht="28.5" outlineLevel="1" x14ac:dyDescent="0.25">
      <c r="B31" s="11" t="s">
        <v>286</v>
      </c>
      <c r="C31" s="22">
        <v>4.0000000000000001E-3</v>
      </c>
      <c r="D31" s="22">
        <v>4.0000000000000001E-3</v>
      </c>
      <c r="E31" s="22">
        <v>8.0000000000000002E-3</v>
      </c>
      <c r="F31" s="12">
        <v>4.0000000000000001E-3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4.0000000000000001E-3</v>
      </c>
      <c r="L31" s="12">
        <v>4.0000000000000001E-3</v>
      </c>
    </row>
    <row r="32" spans="2:12" ht="28.5" outlineLevel="1" x14ac:dyDescent="0.25">
      <c r="B32" s="9" t="s">
        <v>287</v>
      </c>
      <c r="C32" s="50">
        <v>0.218</v>
      </c>
      <c r="D32" s="52">
        <v>0.122</v>
      </c>
      <c r="E32" s="19">
        <v>0.152</v>
      </c>
      <c r="F32" s="10">
        <v>0.16700000000000001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0.218</v>
      </c>
      <c r="L32" s="10">
        <v>0.16700000000000001</v>
      </c>
    </row>
    <row r="33" spans="2:12" ht="28.5" outlineLevel="1" x14ac:dyDescent="0.25">
      <c r="B33" s="11" t="s">
        <v>288</v>
      </c>
      <c r="C33" s="50">
        <v>0.20599999999999999</v>
      </c>
      <c r="D33" s="52">
        <v>0.111</v>
      </c>
      <c r="E33" s="22">
        <v>0.14399999999999999</v>
      </c>
      <c r="F33" s="12">
        <v>0.16300000000000001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0.20599999999999999</v>
      </c>
      <c r="L33" s="12">
        <v>0.16300000000000001</v>
      </c>
    </row>
    <row r="34" spans="2:12" ht="28.5" outlineLevel="1" x14ac:dyDescent="0.25">
      <c r="B34" s="9" t="s">
        <v>289</v>
      </c>
      <c r="C34" s="19">
        <v>1.0999999999999999E-2</v>
      </c>
      <c r="D34" s="19">
        <v>1.0999999999999999E-2</v>
      </c>
      <c r="E34" s="19">
        <v>8.0000000000000002E-3</v>
      </c>
      <c r="F34" s="10">
        <v>4.0000000000000001E-3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1.0999999999999999E-2</v>
      </c>
      <c r="L34" s="10">
        <v>4.0000000000000001E-3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262</v>
      </c>
      <c r="D36" s="25">
        <v>262</v>
      </c>
      <c r="E36" s="25">
        <v>264</v>
      </c>
      <c r="F36" s="15">
        <v>282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262</v>
      </c>
      <c r="L36" s="15">
        <v>282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0.72972972972972983</v>
      </c>
      <c r="D50" s="54">
        <v>0.67692307692307685</v>
      </c>
      <c r="E50" s="54">
        <v>0.65714285714285725</v>
      </c>
      <c r="F50" s="54">
        <v>0.66666666666666663</v>
      </c>
      <c r="G50" s="54"/>
      <c r="H50" s="54"/>
      <c r="I50" s="54"/>
      <c r="J50" s="54"/>
      <c r="K50" s="54">
        <v>0.72972972972972983</v>
      </c>
      <c r="L50" s="54">
        <v>0.66666666666666663</v>
      </c>
    </row>
    <row r="51" spans="2:12" x14ac:dyDescent="0.25">
      <c r="B51" t="s">
        <v>1372</v>
      </c>
      <c r="C51" s="54">
        <v>0.5</v>
      </c>
      <c r="D51" s="54">
        <v>0.47727272727272724</v>
      </c>
      <c r="E51" s="54">
        <v>0.52173913043478259</v>
      </c>
      <c r="F51" s="54">
        <v>0.52</v>
      </c>
      <c r="G51" s="54"/>
      <c r="H51" s="54"/>
      <c r="I51" s="54"/>
      <c r="J51" s="54"/>
      <c r="K51" s="54">
        <v>0.5</v>
      </c>
      <c r="L51" s="54">
        <v>0.52</v>
      </c>
    </row>
    <row r="52" spans="2:12" x14ac:dyDescent="0.25">
      <c r="B52" t="s">
        <v>1373</v>
      </c>
      <c r="C52" s="54">
        <v>0.81481481481481477</v>
      </c>
      <c r="D52" s="54">
        <v>0.5714285714285714</v>
      </c>
      <c r="E52" s="54">
        <v>0.625</v>
      </c>
      <c r="F52" s="54">
        <v>0.65384615384615385</v>
      </c>
      <c r="G52" s="54"/>
      <c r="H52" s="54"/>
      <c r="I52" s="54"/>
      <c r="J52" s="54"/>
      <c r="K52" s="54">
        <v>0.81481481481481477</v>
      </c>
      <c r="L52" s="54">
        <v>0.65384615384615385</v>
      </c>
    </row>
    <row r="53" spans="2:12" x14ac:dyDescent="0.25">
      <c r="B53" t="s">
        <v>1374</v>
      </c>
      <c r="C53" s="54">
        <v>0.5</v>
      </c>
      <c r="D53" s="54">
        <v>0.66666666666666674</v>
      </c>
      <c r="E53" s="54">
        <v>0.53333333333333333</v>
      </c>
      <c r="F53" s="54">
        <v>0.64705882352941169</v>
      </c>
      <c r="G53" s="54"/>
      <c r="H53" s="54"/>
      <c r="I53" s="54"/>
      <c r="J53" s="54"/>
      <c r="K53" s="54">
        <v>0.5</v>
      </c>
      <c r="L53" s="54">
        <v>0.64705882352941169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5DCF40B2-E841-43D2-9D72-CA4E8FEDD00A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5B64-9ABC-4E35-9F5E-D9208F35E479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304</v>
      </c>
    </row>
    <row r="4" spans="1:12" ht="25.5" outlineLevel="1" x14ac:dyDescent="0.25">
      <c r="B4" s="49" t="s">
        <v>305</v>
      </c>
      <c r="C4" s="49" t="s">
        <v>358</v>
      </c>
      <c r="D4" s="49" t="s">
        <v>1370</v>
      </c>
      <c r="E4" s="49" t="s">
        <v>355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305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0.03</v>
      </c>
      <c r="D8" s="19">
        <v>0.02</v>
      </c>
      <c r="E8" s="19">
        <v>0.03</v>
      </c>
      <c r="F8" s="10">
        <v>0.02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0.03</v>
      </c>
      <c r="L8" s="10">
        <v>0.02</v>
      </c>
    </row>
    <row r="9" spans="1:12" outlineLevel="1" x14ac:dyDescent="0.25">
      <c r="B9" s="11" t="s">
        <v>268</v>
      </c>
      <c r="C9" s="22">
        <v>0.14000000000000001</v>
      </c>
      <c r="D9" s="22">
        <v>0.1</v>
      </c>
      <c r="E9" s="22">
        <v>0.12</v>
      </c>
      <c r="F9" s="12">
        <v>0.14000000000000001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0.14000000000000001</v>
      </c>
      <c r="L9" s="12">
        <v>0.14000000000000001</v>
      </c>
    </row>
    <row r="10" spans="1:12" outlineLevel="1" x14ac:dyDescent="0.25">
      <c r="B10" s="9" t="s">
        <v>269</v>
      </c>
      <c r="C10" s="19">
        <v>0.47</v>
      </c>
      <c r="D10" s="19">
        <v>0.46</v>
      </c>
      <c r="E10" s="19">
        <v>0.48</v>
      </c>
      <c r="F10" s="10">
        <v>0.53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0.47</v>
      </c>
      <c r="L10" s="10">
        <v>0.53</v>
      </c>
    </row>
    <row r="11" spans="1:12" outlineLevel="1" x14ac:dyDescent="0.25">
      <c r="B11" s="11" t="s">
        <v>270</v>
      </c>
      <c r="C11" s="22">
        <v>0.27</v>
      </c>
      <c r="D11" s="22">
        <v>0.23</v>
      </c>
      <c r="E11" s="22">
        <v>0.25</v>
      </c>
      <c r="F11" s="12">
        <v>0.28000000000000003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0.27</v>
      </c>
      <c r="L11" s="12">
        <v>0.28000000000000003</v>
      </c>
    </row>
    <row r="12" spans="1:12" outlineLevel="1" x14ac:dyDescent="0.25">
      <c r="B12" s="9" t="s">
        <v>271</v>
      </c>
      <c r="C12" s="19">
        <v>0.1</v>
      </c>
      <c r="D12" s="19">
        <v>7.0000000000000007E-2</v>
      </c>
      <c r="E12" s="19">
        <v>0.1</v>
      </c>
      <c r="F12" s="10">
        <v>0.1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</v>
      </c>
      <c r="L12" s="10">
        <v>0.1</v>
      </c>
    </row>
    <row r="13" spans="1:12" outlineLevel="1" x14ac:dyDescent="0.25">
      <c r="B13" s="11" t="s">
        <v>272</v>
      </c>
      <c r="C13" s="22">
        <v>0.06</v>
      </c>
      <c r="D13" s="22">
        <v>0.05</v>
      </c>
      <c r="E13" s="22">
        <v>0.05</v>
      </c>
      <c r="F13" s="12">
        <v>0.08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0.08</v>
      </c>
    </row>
    <row r="14" spans="1:12" outlineLevel="1" x14ac:dyDescent="0.25">
      <c r="B14" s="9" t="s">
        <v>273</v>
      </c>
      <c r="C14" s="19">
        <v>0.03</v>
      </c>
      <c r="D14" s="19">
        <v>0.02</v>
      </c>
      <c r="E14" s="19">
        <v>0.03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0.03</v>
      </c>
      <c r="L14" s="10">
        <v>0.04</v>
      </c>
    </row>
    <row r="15" spans="1:12" outlineLevel="1" x14ac:dyDescent="0.25">
      <c r="B15" s="11" t="s">
        <v>274</v>
      </c>
      <c r="C15" s="22">
        <v>0.04</v>
      </c>
      <c r="D15" s="22">
        <v>0.02</v>
      </c>
      <c r="E15" s="22">
        <v>0.04</v>
      </c>
      <c r="F15" s="12">
        <v>0.04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0.04</v>
      </c>
      <c r="L15" s="12">
        <v>0.04</v>
      </c>
    </row>
    <row r="16" spans="1:12" outlineLevel="1" x14ac:dyDescent="0.25">
      <c r="B16" s="9" t="s">
        <v>275</v>
      </c>
      <c r="C16" s="19">
        <v>0.04</v>
      </c>
      <c r="D16" s="19">
        <v>0.04</v>
      </c>
      <c r="E16" s="19">
        <v>0.04</v>
      </c>
      <c r="F16" s="10">
        <v>0.06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0.04</v>
      </c>
      <c r="L16" s="10">
        <v>0.06</v>
      </c>
    </row>
    <row r="17" spans="2:12" outlineLevel="1" x14ac:dyDescent="0.25">
      <c r="B17" s="11" t="s">
        <v>276</v>
      </c>
      <c r="C17" s="22">
        <v>0.19</v>
      </c>
      <c r="D17" s="22">
        <v>0.17</v>
      </c>
      <c r="E17" s="22">
        <v>0.18</v>
      </c>
      <c r="F17" s="12">
        <v>0.2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0.19</v>
      </c>
      <c r="L17" s="12">
        <v>0.2</v>
      </c>
    </row>
    <row r="18" spans="2:12" outlineLevel="1" x14ac:dyDescent="0.25">
      <c r="B18" s="9" t="s">
        <v>277</v>
      </c>
      <c r="C18" s="19">
        <v>0.03</v>
      </c>
      <c r="D18" s="19">
        <v>0.01</v>
      </c>
      <c r="E18" s="19">
        <v>0.02</v>
      </c>
      <c r="F18" s="10">
        <v>0.02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298</v>
      </c>
      <c r="D20" s="25">
        <v>300</v>
      </c>
      <c r="E20" s="25">
        <v>298</v>
      </c>
      <c r="F20" s="15">
        <v>327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298</v>
      </c>
      <c r="L20" s="15">
        <v>327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0.47</v>
      </c>
      <c r="D24" s="19">
        <v>0.46300000000000002</v>
      </c>
      <c r="E24" s="19">
        <v>0.48299999999999998</v>
      </c>
      <c r="F24" s="10">
        <v>0.52900000000000003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0.47</v>
      </c>
      <c r="L24" s="10">
        <v>0.52900000000000003</v>
      </c>
    </row>
    <row r="25" spans="2:12" outlineLevel="1" x14ac:dyDescent="0.25">
      <c r="B25" s="11" t="s">
        <v>280</v>
      </c>
      <c r="C25" s="22">
        <v>0.20100000000000001</v>
      </c>
      <c r="D25" s="22">
        <v>0.23300000000000001</v>
      </c>
      <c r="E25" s="22">
        <v>0.23200000000000001</v>
      </c>
      <c r="F25" s="12">
        <v>0.251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0.20100000000000001</v>
      </c>
      <c r="L25" s="12">
        <v>0.251</v>
      </c>
    </row>
    <row r="26" spans="2:12" outlineLevel="1" x14ac:dyDescent="0.25">
      <c r="B26" s="9" t="s">
        <v>281</v>
      </c>
      <c r="C26" s="19">
        <v>0.185</v>
      </c>
      <c r="D26" s="19">
        <v>0.23300000000000001</v>
      </c>
      <c r="E26" s="19">
        <v>0.218</v>
      </c>
      <c r="F26" s="10">
        <v>0.23899999999999999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0.185</v>
      </c>
      <c r="L26" s="10">
        <v>0.23899999999999999</v>
      </c>
    </row>
    <row r="27" spans="2:12" outlineLevel="1" x14ac:dyDescent="0.25">
      <c r="B27" s="11" t="s">
        <v>282</v>
      </c>
      <c r="C27" s="22">
        <v>1.7000000000000001E-2</v>
      </c>
      <c r="D27" s="52" t="s">
        <v>100</v>
      </c>
      <c r="E27" s="22">
        <v>1.2999999999999999E-2</v>
      </c>
      <c r="F27" s="12">
        <v>1.2E-2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1.7000000000000001E-2</v>
      </c>
      <c r="L27" s="12">
        <v>1.2E-2</v>
      </c>
    </row>
    <row r="28" spans="2:12" outlineLevel="1" x14ac:dyDescent="0.25">
      <c r="B28" s="9" t="s">
        <v>283</v>
      </c>
      <c r="C28" s="19">
        <v>0.26800000000000002</v>
      </c>
      <c r="D28" s="19">
        <v>0.23</v>
      </c>
      <c r="E28" s="19">
        <v>0.252</v>
      </c>
      <c r="F28" s="10">
        <v>0.27800000000000002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0.26800000000000002</v>
      </c>
      <c r="L28" s="10">
        <v>0.27800000000000002</v>
      </c>
    </row>
    <row r="29" spans="2:12" ht="28.5" outlineLevel="1" x14ac:dyDescent="0.25">
      <c r="B29" s="11" t="s">
        <v>284</v>
      </c>
      <c r="C29" s="22">
        <v>0.21099999999999999</v>
      </c>
      <c r="D29" s="22">
        <v>0.183</v>
      </c>
      <c r="E29" s="22">
        <v>0.19800000000000001</v>
      </c>
      <c r="F29" s="12">
        <v>0.20200000000000001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0.21099999999999999</v>
      </c>
      <c r="L29" s="12">
        <v>0.20200000000000001</v>
      </c>
    </row>
    <row r="30" spans="2:12" ht="28.5" outlineLevel="1" x14ac:dyDescent="0.25">
      <c r="B30" s="9" t="s">
        <v>285</v>
      </c>
      <c r="C30" s="19">
        <v>0.20100000000000001</v>
      </c>
      <c r="D30" s="19">
        <v>0.17</v>
      </c>
      <c r="E30" s="19">
        <v>0.19500000000000001</v>
      </c>
      <c r="F30" s="10">
        <v>0.19600000000000001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0.20100000000000001</v>
      </c>
      <c r="L30" s="10">
        <v>0.19600000000000001</v>
      </c>
    </row>
    <row r="31" spans="2:12" ht="28.5" outlineLevel="1" x14ac:dyDescent="0.25">
      <c r="B31" s="11" t="s">
        <v>286</v>
      </c>
      <c r="C31" s="22">
        <v>0.01</v>
      </c>
      <c r="D31" s="22">
        <v>1.2999999999999999E-2</v>
      </c>
      <c r="E31" s="22">
        <v>3.0000000000000001E-3</v>
      </c>
      <c r="F31" s="12">
        <v>6.0000000000000001E-3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0.01</v>
      </c>
      <c r="L31" s="12">
        <v>6.0000000000000001E-3</v>
      </c>
    </row>
    <row r="32" spans="2:12" ht="28.5" outlineLevel="1" x14ac:dyDescent="0.25">
      <c r="B32" s="9" t="s">
        <v>287</v>
      </c>
      <c r="C32" s="19">
        <v>5.7000000000000002E-2</v>
      </c>
      <c r="D32" s="19">
        <v>4.7E-2</v>
      </c>
      <c r="E32" s="19">
        <v>5.3999999999999999E-2</v>
      </c>
      <c r="F32" s="10">
        <v>7.5999999999999998E-2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5.7000000000000002E-2</v>
      </c>
      <c r="L32" s="10">
        <v>7.5999999999999998E-2</v>
      </c>
    </row>
    <row r="33" spans="2:12" ht="28.5" outlineLevel="1" x14ac:dyDescent="0.25">
      <c r="B33" s="11" t="s">
        <v>288</v>
      </c>
      <c r="C33" s="22">
        <v>5.3999999999999999E-2</v>
      </c>
      <c r="D33" s="22">
        <v>4.7E-2</v>
      </c>
      <c r="E33" s="22">
        <v>0.05</v>
      </c>
      <c r="F33" s="12">
        <v>7.2999999999999995E-2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5.3999999999999999E-2</v>
      </c>
      <c r="L33" s="12">
        <v>7.2999999999999995E-2</v>
      </c>
    </row>
    <row r="34" spans="2:12" ht="28.5" outlineLevel="1" x14ac:dyDescent="0.25">
      <c r="B34" s="9" t="s">
        <v>289</v>
      </c>
      <c r="C34" s="19">
        <v>3.0000000000000001E-3</v>
      </c>
      <c r="D34" s="19" t="s">
        <v>100</v>
      </c>
      <c r="E34" s="19">
        <v>3.0000000000000001E-3</v>
      </c>
      <c r="F34" s="10">
        <v>3.0000000000000001E-3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3.0000000000000001E-3</v>
      </c>
      <c r="L34" s="10">
        <v>3.0000000000000001E-3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298</v>
      </c>
      <c r="D36" s="25">
        <v>300</v>
      </c>
      <c r="E36" s="25">
        <v>298</v>
      </c>
      <c r="F36" s="15">
        <v>327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298</v>
      </c>
      <c r="L36" s="15">
        <v>327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0.57446808510638303</v>
      </c>
      <c r="D50" s="54">
        <v>0.5</v>
      </c>
      <c r="E50" s="54">
        <v>0.52083333333333337</v>
      </c>
      <c r="F50" s="54">
        <v>0.52830188679245282</v>
      </c>
      <c r="G50" s="54"/>
      <c r="H50" s="54"/>
      <c r="I50" s="54"/>
      <c r="J50" s="54"/>
      <c r="K50" s="54">
        <v>0.57446808510638303</v>
      </c>
      <c r="L50" s="54">
        <v>0.52830188679245282</v>
      </c>
    </row>
    <row r="51" spans="2:12" x14ac:dyDescent="0.25">
      <c r="B51" t="s">
        <v>1372</v>
      </c>
      <c r="C51" s="54">
        <v>0.37037037037037035</v>
      </c>
      <c r="D51" s="54">
        <v>0.30434782608695654</v>
      </c>
      <c r="E51" s="54">
        <v>0.4</v>
      </c>
      <c r="F51" s="54">
        <v>0.35714285714285715</v>
      </c>
      <c r="G51" s="54"/>
      <c r="H51" s="54"/>
      <c r="I51" s="54"/>
      <c r="J51" s="54"/>
      <c r="K51" s="54">
        <v>0.37037037037037035</v>
      </c>
      <c r="L51" s="54">
        <v>0.35714285714285715</v>
      </c>
    </row>
    <row r="52" spans="2:12" x14ac:dyDescent="0.25">
      <c r="B52" t="s">
        <v>1373</v>
      </c>
      <c r="C52" s="54">
        <v>0.6</v>
      </c>
      <c r="D52" s="54">
        <v>0.7142857142857143</v>
      </c>
      <c r="E52" s="54">
        <v>0.5</v>
      </c>
      <c r="F52" s="54">
        <v>0.79999999999999993</v>
      </c>
      <c r="G52" s="54"/>
      <c r="H52" s="54"/>
      <c r="I52" s="54"/>
      <c r="J52" s="54"/>
      <c r="K52" s="54">
        <v>0.6</v>
      </c>
      <c r="L52" s="54">
        <v>0.79999999999999993</v>
      </c>
    </row>
    <row r="53" spans="2:12" x14ac:dyDescent="0.25">
      <c r="B53" t="s">
        <v>1374</v>
      </c>
      <c r="C53" s="54">
        <v>0.5</v>
      </c>
      <c r="D53" s="54">
        <v>0.39999999999999997</v>
      </c>
      <c r="E53" s="54">
        <v>0.6</v>
      </c>
      <c r="F53" s="54">
        <v>0.5</v>
      </c>
      <c r="G53" s="54"/>
      <c r="H53" s="54"/>
      <c r="I53" s="54"/>
      <c r="J53" s="54"/>
      <c r="K53" s="54">
        <v>0.5</v>
      </c>
      <c r="L53" s="54">
        <v>0.5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098F0535-5FCA-4845-96ED-8416AFA8AB6B}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CF6F-1955-416F-A8D0-6731F750D25C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306</v>
      </c>
    </row>
    <row r="4" spans="1:12" ht="25.5" outlineLevel="1" x14ac:dyDescent="0.25">
      <c r="B4" s="49" t="s">
        <v>307</v>
      </c>
      <c r="C4" s="49" t="s">
        <v>358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307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0.06</v>
      </c>
      <c r="D8" s="19">
        <v>7.0000000000000007E-2</v>
      </c>
      <c r="E8" s="19">
        <v>0.05</v>
      </c>
      <c r="F8" s="10">
        <v>7.0000000000000007E-2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0.06</v>
      </c>
      <c r="L8" s="10">
        <v>7.0000000000000007E-2</v>
      </c>
    </row>
    <row r="9" spans="1:12" outlineLevel="1" x14ac:dyDescent="0.25">
      <c r="B9" s="11" t="s">
        <v>268</v>
      </c>
      <c r="C9" s="22">
        <v>0.18</v>
      </c>
      <c r="D9" s="22">
        <v>0.16</v>
      </c>
      <c r="E9" s="22">
        <v>0.19</v>
      </c>
      <c r="F9" s="12">
        <v>0.18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0.18</v>
      </c>
      <c r="L9" s="12">
        <v>0.18</v>
      </c>
    </row>
    <row r="10" spans="1:12" outlineLevel="1" x14ac:dyDescent="0.25">
      <c r="B10" s="9" t="s">
        <v>269</v>
      </c>
      <c r="C10" s="19">
        <v>0.68</v>
      </c>
      <c r="D10" s="19">
        <v>0.64</v>
      </c>
      <c r="E10" s="19">
        <v>0.66</v>
      </c>
      <c r="F10" s="10">
        <v>0.7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0.68</v>
      </c>
      <c r="L10" s="10">
        <v>0.7</v>
      </c>
    </row>
    <row r="11" spans="1:12" outlineLevel="1" x14ac:dyDescent="0.25">
      <c r="B11" s="11" t="s">
        <v>270</v>
      </c>
      <c r="C11" s="22">
        <v>0.43</v>
      </c>
      <c r="D11" s="22">
        <v>0.4</v>
      </c>
      <c r="E11" s="22">
        <v>0.45</v>
      </c>
      <c r="F11" s="12">
        <v>0.42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0.43</v>
      </c>
      <c r="L11" s="12">
        <v>0.42</v>
      </c>
    </row>
    <row r="12" spans="1:12" outlineLevel="1" x14ac:dyDescent="0.25">
      <c r="B12" s="9" t="s">
        <v>271</v>
      </c>
      <c r="C12" s="19">
        <v>0.15</v>
      </c>
      <c r="D12" s="19">
        <v>0.14000000000000001</v>
      </c>
      <c r="E12" s="19">
        <v>0.16</v>
      </c>
      <c r="F12" s="10">
        <v>0.17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0.15</v>
      </c>
      <c r="L12" s="10">
        <v>0.17</v>
      </c>
    </row>
    <row r="13" spans="1:12" outlineLevel="1" x14ac:dyDescent="0.25">
      <c r="B13" s="11" t="s">
        <v>272</v>
      </c>
      <c r="C13" s="22">
        <v>0.1</v>
      </c>
      <c r="D13" s="22">
        <v>0.08</v>
      </c>
      <c r="E13" s="22">
        <v>7.0000000000000007E-2</v>
      </c>
      <c r="F13" s="12">
        <v>0.11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</v>
      </c>
      <c r="L13" s="12">
        <v>0.11</v>
      </c>
    </row>
    <row r="14" spans="1:12" outlineLevel="1" x14ac:dyDescent="0.25">
      <c r="B14" s="9" t="s">
        <v>273</v>
      </c>
      <c r="C14" s="19">
        <v>0.04</v>
      </c>
      <c r="D14" s="19">
        <v>0.06</v>
      </c>
      <c r="E14" s="52">
        <v>0.02</v>
      </c>
      <c r="F14" s="51">
        <v>0.08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0.08</v>
      </c>
    </row>
    <row r="15" spans="1:12" outlineLevel="1" x14ac:dyDescent="0.25">
      <c r="B15" s="11" t="s">
        <v>274</v>
      </c>
      <c r="C15" s="22">
        <v>0.04</v>
      </c>
      <c r="D15" s="22">
        <v>0.03</v>
      </c>
      <c r="E15" s="22">
        <v>0.05</v>
      </c>
      <c r="F15" s="12">
        <v>0.03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0.04</v>
      </c>
      <c r="L15" s="12">
        <v>0.03</v>
      </c>
    </row>
    <row r="16" spans="1:12" outlineLevel="1" x14ac:dyDescent="0.25">
      <c r="B16" s="9" t="s">
        <v>275</v>
      </c>
      <c r="C16" s="19">
        <v>0.06</v>
      </c>
      <c r="D16" s="19">
        <v>7.0000000000000007E-2</v>
      </c>
      <c r="E16" s="52">
        <v>0.04</v>
      </c>
      <c r="F16" s="10">
        <v>0.09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0.06</v>
      </c>
      <c r="L16" s="10">
        <v>0.09</v>
      </c>
    </row>
    <row r="17" spans="2:12" outlineLevel="1" x14ac:dyDescent="0.25">
      <c r="B17" s="11" t="s">
        <v>276</v>
      </c>
      <c r="C17" s="22">
        <v>0.28000000000000003</v>
      </c>
      <c r="D17" s="52">
        <v>0.22</v>
      </c>
      <c r="E17" s="50">
        <v>0.32</v>
      </c>
      <c r="F17" s="12">
        <v>0.26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0.28000000000000003</v>
      </c>
      <c r="L17" s="12">
        <v>0.26</v>
      </c>
    </row>
    <row r="18" spans="2:12" outlineLevel="1" x14ac:dyDescent="0.25">
      <c r="B18" s="9" t="s">
        <v>277</v>
      </c>
      <c r="C18" s="50">
        <v>7.0000000000000007E-2</v>
      </c>
      <c r="D18" s="19">
        <v>0.03</v>
      </c>
      <c r="E18" s="19">
        <v>0.02</v>
      </c>
      <c r="F18" s="10">
        <v>0.04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7.0000000000000007E-2</v>
      </c>
      <c r="L18" s="10">
        <v>0.04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298</v>
      </c>
      <c r="D20" s="25">
        <v>300</v>
      </c>
      <c r="E20" s="25">
        <v>298</v>
      </c>
      <c r="F20" s="15">
        <v>327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298</v>
      </c>
      <c r="L20" s="15">
        <v>327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0.68500000000000005</v>
      </c>
      <c r="D24" s="19">
        <v>0.64300000000000002</v>
      </c>
      <c r="E24" s="19">
        <v>0.66400000000000003</v>
      </c>
      <c r="F24" s="10">
        <v>0.7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0.68500000000000005</v>
      </c>
      <c r="L24" s="10">
        <v>0.7</v>
      </c>
    </row>
    <row r="25" spans="2:12" outlineLevel="1" x14ac:dyDescent="0.25">
      <c r="B25" s="11" t="s">
        <v>280</v>
      </c>
      <c r="C25" s="22">
        <v>0.25800000000000001</v>
      </c>
      <c r="D25" s="22">
        <v>0.24</v>
      </c>
      <c r="E25" s="22">
        <v>0.21099999999999999</v>
      </c>
      <c r="F25" s="12">
        <v>0.27800000000000002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0.25800000000000001</v>
      </c>
      <c r="L25" s="12">
        <v>0.27800000000000002</v>
      </c>
    </row>
    <row r="26" spans="2:12" outlineLevel="1" x14ac:dyDescent="0.25">
      <c r="B26" s="9" t="s">
        <v>281</v>
      </c>
      <c r="C26" s="19">
        <v>0.215</v>
      </c>
      <c r="D26" s="19">
        <v>0.22</v>
      </c>
      <c r="E26" s="19">
        <v>0.191</v>
      </c>
      <c r="F26" s="10">
        <v>0.25700000000000001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0.215</v>
      </c>
      <c r="L26" s="10">
        <v>0.25700000000000001</v>
      </c>
    </row>
    <row r="27" spans="2:12" outlineLevel="1" x14ac:dyDescent="0.25">
      <c r="B27" s="11" t="s">
        <v>282</v>
      </c>
      <c r="C27" s="22">
        <v>4.3999999999999997E-2</v>
      </c>
      <c r="D27" s="22">
        <v>0.02</v>
      </c>
      <c r="E27" s="22">
        <v>0.02</v>
      </c>
      <c r="F27" s="12">
        <v>2.1000000000000001E-2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4.3999999999999997E-2</v>
      </c>
      <c r="L27" s="12">
        <v>2.1000000000000001E-2</v>
      </c>
    </row>
    <row r="28" spans="2:12" outlineLevel="1" x14ac:dyDescent="0.25">
      <c r="B28" s="9" t="s">
        <v>283</v>
      </c>
      <c r="C28" s="19">
        <v>0.42599999999999999</v>
      </c>
      <c r="D28" s="19">
        <v>0.40300000000000002</v>
      </c>
      <c r="E28" s="19">
        <v>0.45300000000000001</v>
      </c>
      <c r="F28" s="10">
        <v>0.42199999999999999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0.42599999999999999</v>
      </c>
      <c r="L28" s="10">
        <v>0.42199999999999999</v>
      </c>
    </row>
    <row r="29" spans="2:12" ht="28.5" outlineLevel="1" x14ac:dyDescent="0.25">
      <c r="B29" s="11" t="s">
        <v>284</v>
      </c>
      <c r="C29" s="22">
        <v>0.32900000000000001</v>
      </c>
      <c r="D29" s="22">
        <v>0.32300000000000001</v>
      </c>
      <c r="E29" s="50">
        <v>0.38600000000000001</v>
      </c>
      <c r="F29" s="12">
        <v>0.315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0.32900000000000001</v>
      </c>
      <c r="L29" s="12">
        <v>0.315</v>
      </c>
    </row>
    <row r="30" spans="2:12" ht="28.5" outlineLevel="1" x14ac:dyDescent="0.25">
      <c r="B30" s="9" t="s">
        <v>285</v>
      </c>
      <c r="C30" s="19">
        <v>0.31900000000000001</v>
      </c>
      <c r="D30" s="19">
        <v>0.317</v>
      </c>
      <c r="E30" s="50">
        <v>0.38300000000000001</v>
      </c>
      <c r="F30" s="10">
        <v>0.30299999999999999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0.31900000000000001</v>
      </c>
      <c r="L30" s="10">
        <v>0.30299999999999999</v>
      </c>
    </row>
    <row r="31" spans="2:12" ht="28.5" outlineLevel="1" x14ac:dyDescent="0.25">
      <c r="B31" s="11" t="s">
        <v>286</v>
      </c>
      <c r="C31" s="22">
        <v>0.01</v>
      </c>
      <c r="D31" s="22">
        <v>7.0000000000000001E-3</v>
      </c>
      <c r="E31" s="22">
        <v>3.0000000000000001E-3</v>
      </c>
      <c r="F31" s="12">
        <v>1.2E-2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0.01</v>
      </c>
      <c r="L31" s="12">
        <v>1.2E-2</v>
      </c>
    </row>
    <row r="32" spans="2:12" ht="28.5" outlineLevel="1" x14ac:dyDescent="0.25">
      <c r="B32" s="9" t="s">
        <v>287</v>
      </c>
      <c r="C32" s="19">
        <v>9.7000000000000003E-2</v>
      </c>
      <c r="D32" s="19">
        <v>0.08</v>
      </c>
      <c r="E32" s="19">
        <v>6.7000000000000004E-2</v>
      </c>
      <c r="F32" s="10">
        <v>0.107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9.7000000000000003E-2</v>
      </c>
      <c r="L32" s="10">
        <v>0.107</v>
      </c>
    </row>
    <row r="33" spans="2:12" ht="28.5" outlineLevel="1" x14ac:dyDescent="0.25">
      <c r="B33" s="11" t="s">
        <v>288</v>
      </c>
      <c r="C33" s="22">
        <v>8.4000000000000005E-2</v>
      </c>
      <c r="D33" s="22">
        <v>0.08</v>
      </c>
      <c r="E33" s="22">
        <v>6.7000000000000004E-2</v>
      </c>
      <c r="F33" s="12">
        <v>0.10100000000000001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8.4000000000000005E-2</v>
      </c>
      <c r="L33" s="12">
        <v>0.10100000000000001</v>
      </c>
    </row>
    <row r="34" spans="2:12" ht="28.5" outlineLevel="1" x14ac:dyDescent="0.25">
      <c r="B34" s="9" t="s">
        <v>289</v>
      </c>
      <c r="C34" s="19">
        <v>1.2999999999999999E-2</v>
      </c>
      <c r="D34" s="52" t="s">
        <v>100</v>
      </c>
      <c r="E34" s="52" t="s">
        <v>100</v>
      </c>
      <c r="F34" s="10">
        <v>6.0000000000000001E-3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1.2999999999999999E-2</v>
      </c>
      <c r="L34" s="10">
        <v>6.0000000000000001E-3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298</v>
      </c>
      <c r="D36" s="25">
        <v>300</v>
      </c>
      <c r="E36" s="25">
        <v>298</v>
      </c>
      <c r="F36" s="15">
        <v>327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298</v>
      </c>
      <c r="L36" s="15">
        <v>327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0.63235294117647056</v>
      </c>
      <c r="D50" s="54">
        <v>0.625</v>
      </c>
      <c r="E50" s="54">
        <v>0.68181818181818177</v>
      </c>
      <c r="F50" s="54">
        <v>0.6</v>
      </c>
      <c r="G50" s="54"/>
      <c r="H50" s="54"/>
      <c r="I50" s="54"/>
      <c r="J50" s="54"/>
      <c r="K50" s="54">
        <v>0.63235294117647056</v>
      </c>
      <c r="L50" s="54">
        <v>0.6</v>
      </c>
    </row>
    <row r="51" spans="2:12" x14ac:dyDescent="0.25">
      <c r="B51" t="s">
        <v>1372</v>
      </c>
      <c r="C51" s="54">
        <v>0.34883720930232559</v>
      </c>
      <c r="D51" s="54">
        <v>0.35000000000000003</v>
      </c>
      <c r="E51" s="54">
        <v>0.35555555555555557</v>
      </c>
      <c r="F51" s="54">
        <v>0.40476190476190482</v>
      </c>
      <c r="G51" s="54"/>
      <c r="H51" s="54"/>
      <c r="I51" s="54"/>
      <c r="J51" s="54"/>
      <c r="K51" s="54">
        <v>0.34883720930232559</v>
      </c>
      <c r="L51" s="54">
        <v>0.40476190476190482</v>
      </c>
    </row>
    <row r="52" spans="2:12" x14ac:dyDescent="0.25">
      <c r="B52" t="s">
        <v>1373</v>
      </c>
      <c r="C52" s="54">
        <v>0.66666666666666674</v>
      </c>
      <c r="D52" s="54">
        <v>0.5714285714285714</v>
      </c>
      <c r="E52" s="54">
        <v>0.43750000000000006</v>
      </c>
      <c r="F52" s="54">
        <v>0.64705882352941169</v>
      </c>
      <c r="G52" s="54"/>
      <c r="H52" s="54"/>
      <c r="I52" s="54"/>
      <c r="J52" s="54"/>
      <c r="K52" s="54">
        <v>0.66666666666666674</v>
      </c>
      <c r="L52" s="54">
        <v>0.64705882352941169</v>
      </c>
    </row>
    <row r="53" spans="2:12" x14ac:dyDescent="0.25">
      <c r="B53" t="s">
        <v>1374</v>
      </c>
      <c r="C53" s="54">
        <v>0.39999999999999997</v>
      </c>
      <c r="D53" s="54">
        <v>0.75</v>
      </c>
      <c r="E53" s="54">
        <v>0.2857142857142857</v>
      </c>
      <c r="F53" s="54">
        <v>0.72727272727272729</v>
      </c>
      <c r="G53" s="54"/>
      <c r="H53" s="54"/>
      <c r="I53" s="54"/>
      <c r="J53" s="54"/>
      <c r="K53" s="54">
        <v>0.39999999999999997</v>
      </c>
      <c r="L53" s="54">
        <v>0.72727272727272729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8F048D5A-252D-4C2D-9661-B59993101D54}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3BF9-0C4C-4FA6-A8E5-AFA368F002C1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3100</v>
      </c>
    </row>
    <row r="3" spans="1:12" ht="15.75" x14ac:dyDescent="0.25">
      <c r="B3" s="1" t="s">
        <v>308</v>
      </c>
    </row>
    <row r="4" spans="1:12" ht="25.5" outlineLevel="1" x14ac:dyDescent="0.25">
      <c r="B4" s="49" t="s">
        <v>309</v>
      </c>
      <c r="C4" s="49" t="s">
        <v>358</v>
      </c>
      <c r="D4" s="49" t="s">
        <v>1370</v>
      </c>
      <c r="E4" s="49" t="s">
        <v>396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309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0.37</v>
      </c>
      <c r="D8" s="19">
        <v>0.37</v>
      </c>
      <c r="E8" s="19">
        <v>0.38</v>
      </c>
      <c r="F8" s="10">
        <v>0.4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0.37</v>
      </c>
      <c r="L8" s="10">
        <v>0.4</v>
      </c>
    </row>
    <row r="9" spans="1:12" outlineLevel="1" x14ac:dyDescent="0.25">
      <c r="B9" s="11" t="s">
        <v>268</v>
      </c>
      <c r="C9" s="22">
        <v>0.49</v>
      </c>
      <c r="D9" s="22">
        <v>0.51</v>
      </c>
      <c r="E9" s="22">
        <v>0.53</v>
      </c>
      <c r="F9" s="12">
        <v>0.53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0.49</v>
      </c>
      <c r="L9" s="12">
        <v>0.53</v>
      </c>
    </row>
    <row r="10" spans="1:12" outlineLevel="1" x14ac:dyDescent="0.25">
      <c r="B10" s="9" t="s">
        <v>269</v>
      </c>
      <c r="C10" s="52">
        <v>0.72</v>
      </c>
      <c r="D10" s="19">
        <v>0.8</v>
      </c>
      <c r="E10" s="19">
        <v>0.8</v>
      </c>
      <c r="F10" s="10">
        <v>0.78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0.72</v>
      </c>
      <c r="L10" s="10">
        <v>0.78</v>
      </c>
    </row>
    <row r="11" spans="1:12" outlineLevel="1" x14ac:dyDescent="0.25">
      <c r="B11" s="11" t="s">
        <v>270</v>
      </c>
      <c r="C11" s="52">
        <v>0.56999999999999995</v>
      </c>
      <c r="D11" s="22">
        <v>0.68</v>
      </c>
      <c r="E11" s="22">
        <v>0.68</v>
      </c>
      <c r="F11" s="12">
        <v>0.65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52">
        <v>0.56999999999999995</v>
      </c>
      <c r="L11" s="51">
        <v>0.65</v>
      </c>
    </row>
    <row r="12" spans="1:12" outlineLevel="1" x14ac:dyDescent="0.25">
      <c r="B12" s="9" t="s">
        <v>271</v>
      </c>
      <c r="C12" s="19">
        <v>0.4</v>
      </c>
      <c r="D12" s="19">
        <v>0.46</v>
      </c>
      <c r="E12" s="19">
        <v>0.47</v>
      </c>
      <c r="F12" s="10">
        <v>0.4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0.4</v>
      </c>
      <c r="L12" s="10">
        <v>0.4</v>
      </c>
    </row>
    <row r="13" spans="1:12" outlineLevel="1" x14ac:dyDescent="0.25">
      <c r="B13" s="11" t="s">
        <v>272</v>
      </c>
      <c r="C13" s="22">
        <v>0.34</v>
      </c>
      <c r="D13" s="22">
        <v>0.37</v>
      </c>
      <c r="E13" s="22">
        <v>0.38</v>
      </c>
      <c r="F13" s="12">
        <v>0.31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0.34</v>
      </c>
      <c r="L13" s="12">
        <v>0.31</v>
      </c>
    </row>
    <row r="14" spans="1:12" outlineLevel="1" x14ac:dyDescent="0.25">
      <c r="B14" s="9" t="s">
        <v>273</v>
      </c>
      <c r="C14" s="19">
        <v>0.28999999999999998</v>
      </c>
      <c r="D14" s="19">
        <v>0.27</v>
      </c>
      <c r="E14" s="19">
        <v>0.3</v>
      </c>
      <c r="F14" s="10">
        <v>0.27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0.28999999999999998</v>
      </c>
      <c r="L14" s="10">
        <v>0.27</v>
      </c>
    </row>
    <row r="15" spans="1:12" outlineLevel="1" x14ac:dyDescent="0.25">
      <c r="B15" s="11" t="s">
        <v>274</v>
      </c>
      <c r="C15" s="22">
        <v>7.0000000000000007E-2</v>
      </c>
      <c r="D15" s="50">
        <v>0.12</v>
      </c>
      <c r="E15" s="22">
        <v>0.1</v>
      </c>
      <c r="F15" s="12">
        <v>7.0000000000000007E-2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7.0000000000000007E-2</v>
      </c>
      <c r="L15" s="12">
        <v>7.0000000000000007E-2</v>
      </c>
    </row>
    <row r="16" spans="1:12" outlineLevel="1" x14ac:dyDescent="0.25">
      <c r="B16" s="9" t="s">
        <v>275</v>
      </c>
      <c r="C16" s="19">
        <v>0.31</v>
      </c>
      <c r="D16" s="19">
        <v>0.31</v>
      </c>
      <c r="E16" s="19">
        <v>0.33</v>
      </c>
      <c r="F16" s="10">
        <v>0.28000000000000003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0.31</v>
      </c>
      <c r="L16" s="10">
        <v>0.28000000000000003</v>
      </c>
    </row>
    <row r="17" spans="2:12" outlineLevel="1" x14ac:dyDescent="0.25">
      <c r="B17" s="11" t="s">
        <v>276</v>
      </c>
      <c r="C17" s="22">
        <v>0.25</v>
      </c>
      <c r="D17" s="22">
        <v>0.28000000000000003</v>
      </c>
      <c r="E17" s="22">
        <v>0.3</v>
      </c>
      <c r="F17" s="12">
        <v>0.28000000000000003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0.25</v>
      </c>
      <c r="L17" s="12">
        <v>0.28000000000000003</v>
      </c>
    </row>
    <row r="18" spans="2:12" outlineLevel="1" x14ac:dyDescent="0.25">
      <c r="B18" s="9" t="s">
        <v>277</v>
      </c>
      <c r="C18" s="19">
        <v>0.05</v>
      </c>
      <c r="D18" s="19">
        <v>0.04</v>
      </c>
      <c r="E18" s="19">
        <v>0.03</v>
      </c>
      <c r="F18" s="10">
        <v>0.05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0.05</v>
      </c>
      <c r="L18" s="10">
        <v>0.05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298</v>
      </c>
      <c r="D20" s="25">
        <v>300</v>
      </c>
      <c r="E20" s="25">
        <v>298</v>
      </c>
      <c r="F20" s="15">
        <v>327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298</v>
      </c>
      <c r="L20" s="15">
        <v>327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52">
        <v>0.72499999999999998</v>
      </c>
      <c r="D24" s="19">
        <v>0.79700000000000004</v>
      </c>
      <c r="E24" s="19">
        <v>0.79900000000000004</v>
      </c>
      <c r="F24" s="10">
        <v>0.78300000000000003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0.72499999999999998</v>
      </c>
      <c r="L24" s="10">
        <v>0.78300000000000003</v>
      </c>
    </row>
    <row r="25" spans="2:12" outlineLevel="1" x14ac:dyDescent="0.25">
      <c r="B25" s="11" t="s">
        <v>280</v>
      </c>
      <c r="C25" s="22">
        <v>0.151</v>
      </c>
      <c r="D25" s="22">
        <v>0.12</v>
      </c>
      <c r="E25" s="22">
        <v>0.121</v>
      </c>
      <c r="F25" s="12">
        <v>0.13100000000000001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0.151</v>
      </c>
      <c r="L25" s="12">
        <v>0.13100000000000001</v>
      </c>
    </row>
    <row r="26" spans="2:12" outlineLevel="1" x14ac:dyDescent="0.25">
      <c r="B26" s="9" t="s">
        <v>281</v>
      </c>
      <c r="C26" s="19">
        <v>0.13100000000000001</v>
      </c>
      <c r="D26" s="19">
        <v>0.113</v>
      </c>
      <c r="E26" s="19">
        <v>0.114</v>
      </c>
      <c r="F26" s="10">
        <v>0.11600000000000001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0.13100000000000001</v>
      </c>
      <c r="L26" s="10">
        <v>0.11600000000000001</v>
      </c>
    </row>
    <row r="27" spans="2:12" outlineLevel="1" x14ac:dyDescent="0.25">
      <c r="B27" s="11" t="s">
        <v>282</v>
      </c>
      <c r="C27" s="22">
        <v>0.02</v>
      </c>
      <c r="D27" s="22">
        <v>7.0000000000000001E-3</v>
      </c>
      <c r="E27" s="22">
        <v>7.0000000000000001E-3</v>
      </c>
      <c r="F27" s="12">
        <v>1.4999999999999999E-2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0.02</v>
      </c>
      <c r="L27" s="12">
        <v>1.4999999999999999E-2</v>
      </c>
    </row>
    <row r="28" spans="2:12" outlineLevel="1" x14ac:dyDescent="0.25">
      <c r="B28" s="9" t="s">
        <v>283</v>
      </c>
      <c r="C28" s="52">
        <v>0.57399999999999995</v>
      </c>
      <c r="D28" s="19">
        <v>0.67700000000000005</v>
      </c>
      <c r="E28" s="19">
        <v>0.67800000000000005</v>
      </c>
      <c r="F28" s="10">
        <v>0.65100000000000002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52">
        <v>0.57399999999999995</v>
      </c>
      <c r="L28" s="51">
        <v>0.65100000000000002</v>
      </c>
    </row>
    <row r="29" spans="2:12" ht="28.5" outlineLevel="1" x14ac:dyDescent="0.25">
      <c r="B29" s="11" t="s">
        <v>284</v>
      </c>
      <c r="C29" s="52">
        <v>0.23799999999999999</v>
      </c>
      <c r="D29" s="22">
        <v>0.30299999999999999</v>
      </c>
      <c r="E29" s="22">
        <v>0.29899999999999999</v>
      </c>
      <c r="F29" s="12">
        <v>0.33600000000000002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52">
        <v>0.23799999999999999</v>
      </c>
      <c r="L29" s="51">
        <v>0.33600000000000002</v>
      </c>
    </row>
    <row r="30" spans="2:12" ht="28.5" outlineLevel="1" x14ac:dyDescent="0.25">
      <c r="B30" s="9" t="s">
        <v>285</v>
      </c>
      <c r="C30" s="52">
        <v>0.22500000000000001</v>
      </c>
      <c r="D30" s="19">
        <v>0.28999999999999998</v>
      </c>
      <c r="E30" s="19">
        <v>0.28499999999999998</v>
      </c>
      <c r="F30" s="10">
        <v>0.315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52">
        <v>0.22500000000000001</v>
      </c>
      <c r="L30" s="51">
        <v>0.315</v>
      </c>
    </row>
    <row r="31" spans="2:12" ht="28.5" outlineLevel="1" x14ac:dyDescent="0.25">
      <c r="B31" s="11" t="s">
        <v>286</v>
      </c>
      <c r="C31" s="22">
        <v>1.2999999999999999E-2</v>
      </c>
      <c r="D31" s="22">
        <v>1.2999999999999999E-2</v>
      </c>
      <c r="E31" s="22">
        <v>1.2999999999999999E-2</v>
      </c>
      <c r="F31" s="12">
        <v>2.1000000000000001E-2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1.2999999999999999E-2</v>
      </c>
      <c r="L31" s="12">
        <v>2.1000000000000001E-2</v>
      </c>
    </row>
    <row r="32" spans="2:12" ht="28.5" outlineLevel="1" x14ac:dyDescent="0.25">
      <c r="B32" s="9" t="s">
        <v>287</v>
      </c>
      <c r="C32" s="19">
        <v>0.33600000000000002</v>
      </c>
      <c r="D32" s="19">
        <v>0.373</v>
      </c>
      <c r="E32" s="19">
        <v>0.379</v>
      </c>
      <c r="F32" s="10">
        <v>0.315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0.33600000000000002</v>
      </c>
      <c r="L32" s="10">
        <v>0.315</v>
      </c>
    </row>
    <row r="33" spans="2:12" ht="28.5" outlineLevel="1" x14ac:dyDescent="0.25">
      <c r="B33" s="11" t="s">
        <v>288</v>
      </c>
      <c r="C33" s="22">
        <v>0.32200000000000001</v>
      </c>
      <c r="D33" s="22">
        <v>0.35299999999999998</v>
      </c>
      <c r="E33" s="22">
        <v>0.372</v>
      </c>
      <c r="F33" s="12">
        <v>0.30599999999999999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0.32200000000000001</v>
      </c>
      <c r="L33" s="12">
        <v>0.30599999999999999</v>
      </c>
    </row>
    <row r="34" spans="2:12" ht="28.5" outlineLevel="1" x14ac:dyDescent="0.25">
      <c r="B34" s="9" t="s">
        <v>289</v>
      </c>
      <c r="C34" s="19">
        <v>1.2999999999999999E-2</v>
      </c>
      <c r="D34" s="19">
        <v>0.02</v>
      </c>
      <c r="E34" s="19">
        <v>7.0000000000000001E-3</v>
      </c>
      <c r="F34" s="10">
        <v>8.9999999999999993E-3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1.2999999999999999E-2</v>
      </c>
      <c r="L34" s="10">
        <v>8.9999999999999993E-3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298</v>
      </c>
      <c r="D36" s="25">
        <v>300</v>
      </c>
      <c r="E36" s="25">
        <v>298</v>
      </c>
      <c r="F36" s="15">
        <v>327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298</v>
      </c>
      <c r="L36" s="15">
        <v>327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0.79166666666666663</v>
      </c>
      <c r="D50" s="54">
        <v>0.85</v>
      </c>
      <c r="E50" s="54">
        <v>0.85</v>
      </c>
      <c r="F50" s="54">
        <v>0.83333333333333337</v>
      </c>
      <c r="G50" s="54"/>
      <c r="H50" s="54"/>
      <c r="I50" s="54"/>
      <c r="J50" s="54"/>
      <c r="K50" s="54">
        <v>0.79166666666666663</v>
      </c>
      <c r="L50" s="54">
        <v>0.83333333333333337</v>
      </c>
    </row>
    <row r="51" spans="2:12" x14ac:dyDescent="0.25">
      <c r="B51" t="s">
        <v>1372</v>
      </c>
      <c r="C51" s="54">
        <v>0.70175438596491235</v>
      </c>
      <c r="D51" s="54">
        <v>0.67647058823529405</v>
      </c>
      <c r="E51" s="54">
        <v>0.69117647058823517</v>
      </c>
      <c r="F51" s="54">
        <v>0.61538461538461542</v>
      </c>
      <c r="G51" s="54"/>
      <c r="H51" s="54"/>
      <c r="I51" s="54"/>
      <c r="J51" s="54"/>
      <c r="K51" s="54">
        <v>0.70175438596491235</v>
      </c>
      <c r="L51" s="54">
        <v>0.61538461538461542</v>
      </c>
    </row>
    <row r="52" spans="2:12" x14ac:dyDescent="0.25">
      <c r="B52" t="s">
        <v>1373</v>
      </c>
      <c r="C52" s="54">
        <v>0.85</v>
      </c>
      <c r="D52" s="54">
        <v>0.80434782608695643</v>
      </c>
      <c r="E52" s="54">
        <v>0.8085106382978724</v>
      </c>
      <c r="F52" s="54">
        <v>0.77499999999999991</v>
      </c>
      <c r="G52" s="54"/>
      <c r="H52" s="54"/>
      <c r="I52" s="54"/>
      <c r="J52" s="54"/>
      <c r="K52" s="54">
        <v>0.85</v>
      </c>
      <c r="L52" s="54">
        <v>0.77499999999999991</v>
      </c>
    </row>
    <row r="53" spans="2:12" x14ac:dyDescent="0.25">
      <c r="B53" t="s">
        <v>1374</v>
      </c>
      <c r="C53" s="54">
        <v>0.85294117647058809</v>
      </c>
      <c r="D53" s="54">
        <v>0.72972972972972983</v>
      </c>
      <c r="E53" s="54">
        <v>0.78947368421052633</v>
      </c>
      <c r="F53" s="54">
        <v>0.87096774193548399</v>
      </c>
      <c r="G53" s="54"/>
      <c r="H53" s="54"/>
      <c r="I53" s="54"/>
      <c r="J53" s="54"/>
      <c r="K53" s="54">
        <v>0.85294117647058809</v>
      </c>
      <c r="L53" s="54">
        <v>0.87096774193548399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2CFEFC09-7796-49B2-B497-D7619A867964}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04CF1-0162-49DB-821D-77F0D1032F62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310</v>
      </c>
    </row>
    <row r="4" spans="1:12" ht="25.5" outlineLevel="1" x14ac:dyDescent="0.25">
      <c r="B4" s="49" t="s">
        <v>311</v>
      </c>
      <c r="C4" s="49" t="s">
        <v>358</v>
      </c>
      <c r="D4" s="49" t="s">
        <v>1370</v>
      </c>
      <c r="E4" s="49" t="s">
        <v>390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311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0.03</v>
      </c>
      <c r="D8" s="52">
        <v>0.02</v>
      </c>
      <c r="E8" s="19">
        <v>0.03</v>
      </c>
      <c r="F8" s="51">
        <v>0.06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0.03</v>
      </c>
      <c r="L8" s="10">
        <v>0.06</v>
      </c>
    </row>
    <row r="9" spans="1:12" outlineLevel="1" x14ac:dyDescent="0.25">
      <c r="B9" s="11" t="s">
        <v>268</v>
      </c>
      <c r="C9" s="22">
        <v>0.2</v>
      </c>
      <c r="D9" s="52">
        <v>0.16</v>
      </c>
      <c r="E9" s="22">
        <v>0.21</v>
      </c>
      <c r="F9" s="12">
        <v>0.22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</v>
      </c>
      <c r="L9" s="12">
        <v>0.22</v>
      </c>
    </row>
    <row r="10" spans="1:12" outlineLevel="1" x14ac:dyDescent="0.25">
      <c r="B10" s="9" t="s">
        <v>269</v>
      </c>
      <c r="C10" s="19">
        <v>0.62</v>
      </c>
      <c r="D10" s="19">
        <v>0.63</v>
      </c>
      <c r="E10" s="19">
        <v>0.68</v>
      </c>
      <c r="F10" s="10">
        <v>0.63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0.62</v>
      </c>
      <c r="L10" s="10">
        <v>0.63</v>
      </c>
    </row>
    <row r="11" spans="1:12" outlineLevel="1" x14ac:dyDescent="0.25">
      <c r="B11" s="11" t="s">
        <v>270</v>
      </c>
      <c r="C11" s="22">
        <v>0.37</v>
      </c>
      <c r="D11" s="22">
        <v>0.34</v>
      </c>
      <c r="E11" s="50">
        <v>0.45</v>
      </c>
      <c r="F11" s="12">
        <v>0.39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0.37</v>
      </c>
      <c r="L11" s="12">
        <v>0.39</v>
      </c>
    </row>
    <row r="12" spans="1:12" outlineLevel="1" x14ac:dyDescent="0.25">
      <c r="B12" s="9" t="s">
        <v>271</v>
      </c>
      <c r="C12" s="19">
        <v>0.18</v>
      </c>
      <c r="D12" s="19">
        <v>0.14000000000000001</v>
      </c>
      <c r="E12" s="19">
        <v>0.19</v>
      </c>
      <c r="F12" s="10">
        <v>0.18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0.18</v>
      </c>
      <c r="L12" s="10">
        <v>0.18</v>
      </c>
    </row>
    <row r="13" spans="1:12" outlineLevel="1" x14ac:dyDescent="0.25">
      <c r="B13" s="11" t="s">
        <v>272</v>
      </c>
      <c r="C13" s="22">
        <v>0.1</v>
      </c>
      <c r="D13" s="22">
        <v>0.08</v>
      </c>
      <c r="E13" s="22">
        <v>0.1</v>
      </c>
      <c r="F13" s="12">
        <v>0.09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</v>
      </c>
      <c r="L13" s="12">
        <v>0.09</v>
      </c>
    </row>
    <row r="14" spans="1:12" outlineLevel="1" x14ac:dyDescent="0.25">
      <c r="B14" s="9" t="s">
        <v>273</v>
      </c>
      <c r="C14" s="19">
        <v>0.05</v>
      </c>
      <c r="D14" s="19">
        <v>0.05</v>
      </c>
      <c r="E14" s="19">
        <v>0.06</v>
      </c>
      <c r="F14" s="10">
        <v>0.06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0.05</v>
      </c>
      <c r="L14" s="10">
        <v>0.06</v>
      </c>
    </row>
    <row r="15" spans="1:12" outlineLevel="1" x14ac:dyDescent="0.25">
      <c r="B15" s="11" t="s">
        <v>274</v>
      </c>
      <c r="C15" s="22">
        <v>0.08</v>
      </c>
      <c r="D15" s="22">
        <v>0.06</v>
      </c>
      <c r="E15" s="22">
        <v>7.0000000000000007E-2</v>
      </c>
      <c r="F15" s="12">
        <v>0.09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0.08</v>
      </c>
      <c r="L15" s="12">
        <v>0.09</v>
      </c>
    </row>
    <row r="16" spans="1:12" outlineLevel="1" x14ac:dyDescent="0.25">
      <c r="B16" s="9" t="s">
        <v>275</v>
      </c>
      <c r="C16" s="19">
        <v>0.09</v>
      </c>
      <c r="D16" s="19">
        <v>0.06</v>
      </c>
      <c r="E16" s="19">
        <v>0.1</v>
      </c>
      <c r="F16" s="10">
        <v>7.0000000000000007E-2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0.09</v>
      </c>
      <c r="L16" s="10">
        <v>7.0000000000000007E-2</v>
      </c>
    </row>
    <row r="17" spans="2:12" outlineLevel="1" x14ac:dyDescent="0.25">
      <c r="B17" s="11" t="s">
        <v>276</v>
      </c>
      <c r="C17" s="22">
        <v>0.28000000000000003</v>
      </c>
      <c r="D17" s="22">
        <v>0.27</v>
      </c>
      <c r="E17" s="22">
        <v>0.31</v>
      </c>
      <c r="F17" s="12">
        <v>0.3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0.28000000000000003</v>
      </c>
      <c r="L17" s="12">
        <v>0.3</v>
      </c>
    </row>
    <row r="18" spans="2:12" outlineLevel="1" x14ac:dyDescent="0.25">
      <c r="B18" s="9" t="s">
        <v>277</v>
      </c>
      <c r="C18" s="19">
        <v>0.03</v>
      </c>
      <c r="D18" s="19">
        <v>0.04</v>
      </c>
      <c r="E18" s="19">
        <v>0.03</v>
      </c>
      <c r="F18" s="10">
        <v>0.02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298</v>
      </c>
      <c r="D20" s="25">
        <v>300</v>
      </c>
      <c r="E20" s="25">
        <v>298</v>
      </c>
      <c r="F20" s="15">
        <v>327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298</v>
      </c>
      <c r="L20" s="15">
        <v>327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0.624</v>
      </c>
      <c r="D24" s="19">
        <v>0.627</v>
      </c>
      <c r="E24" s="19">
        <v>0.68100000000000005</v>
      </c>
      <c r="F24" s="10">
        <v>0.63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0.624</v>
      </c>
      <c r="L24" s="10">
        <v>0.63</v>
      </c>
    </row>
    <row r="25" spans="2:12" outlineLevel="1" x14ac:dyDescent="0.25">
      <c r="B25" s="11" t="s">
        <v>280</v>
      </c>
      <c r="C25" s="22">
        <v>0.252</v>
      </c>
      <c r="D25" s="22">
        <v>0.28699999999999998</v>
      </c>
      <c r="E25" s="22">
        <v>0.23499999999999999</v>
      </c>
      <c r="F25" s="12">
        <v>0.245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0.252</v>
      </c>
      <c r="L25" s="12">
        <v>0.245</v>
      </c>
    </row>
    <row r="26" spans="2:12" outlineLevel="1" x14ac:dyDescent="0.25">
      <c r="B26" s="9" t="s">
        <v>281</v>
      </c>
      <c r="C26" s="19">
        <v>0.23799999999999999</v>
      </c>
      <c r="D26" s="19">
        <v>0.26700000000000002</v>
      </c>
      <c r="E26" s="19">
        <v>0.221</v>
      </c>
      <c r="F26" s="10">
        <v>0.23899999999999999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0.23799999999999999</v>
      </c>
      <c r="L26" s="10">
        <v>0.23899999999999999</v>
      </c>
    </row>
    <row r="27" spans="2:12" outlineLevel="1" x14ac:dyDescent="0.25">
      <c r="B27" s="11" t="s">
        <v>282</v>
      </c>
      <c r="C27" s="22">
        <v>1.2999999999999999E-2</v>
      </c>
      <c r="D27" s="22">
        <v>0.02</v>
      </c>
      <c r="E27" s="22">
        <v>1.2999999999999999E-2</v>
      </c>
      <c r="F27" s="12">
        <v>6.0000000000000001E-3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1.2999999999999999E-2</v>
      </c>
      <c r="L27" s="12">
        <v>6.0000000000000001E-3</v>
      </c>
    </row>
    <row r="28" spans="2:12" outlineLevel="1" x14ac:dyDescent="0.25">
      <c r="B28" s="9" t="s">
        <v>283</v>
      </c>
      <c r="C28" s="19">
        <v>0.372</v>
      </c>
      <c r="D28" s="19">
        <v>0.34</v>
      </c>
      <c r="E28" s="50">
        <v>0.44600000000000001</v>
      </c>
      <c r="F28" s="10">
        <v>0.38500000000000001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0.372</v>
      </c>
      <c r="L28" s="10">
        <v>0.38500000000000001</v>
      </c>
    </row>
    <row r="29" spans="2:12" ht="28.5" outlineLevel="1" x14ac:dyDescent="0.25">
      <c r="B29" s="11" t="s">
        <v>284</v>
      </c>
      <c r="C29" s="22">
        <v>0.26800000000000002</v>
      </c>
      <c r="D29" s="22">
        <v>0.26</v>
      </c>
      <c r="E29" s="50">
        <v>0.34599999999999997</v>
      </c>
      <c r="F29" s="12">
        <v>0.29399999999999998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0.26800000000000002</v>
      </c>
      <c r="L29" s="12">
        <v>0.29399999999999998</v>
      </c>
    </row>
    <row r="30" spans="2:12" ht="28.5" outlineLevel="1" x14ac:dyDescent="0.25">
      <c r="B30" s="9" t="s">
        <v>285</v>
      </c>
      <c r="C30" s="19">
        <v>0.26200000000000001</v>
      </c>
      <c r="D30" s="19">
        <v>0.25</v>
      </c>
      <c r="E30" s="50">
        <v>0.33600000000000002</v>
      </c>
      <c r="F30" s="10">
        <v>0.28100000000000003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0.26200000000000001</v>
      </c>
      <c r="L30" s="10">
        <v>0.28100000000000003</v>
      </c>
    </row>
    <row r="31" spans="2:12" ht="28.5" outlineLevel="1" x14ac:dyDescent="0.25">
      <c r="B31" s="11" t="s">
        <v>286</v>
      </c>
      <c r="C31" s="22">
        <v>7.0000000000000001E-3</v>
      </c>
      <c r="D31" s="22">
        <v>0.01</v>
      </c>
      <c r="E31" s="22">
        <v>0.01</v>
      </c>
      <c r="F31" s="12">
        <v>1.2E-2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7.0000000000000001E-3</v>
      </c>
      <c r="L31" s="12">
        <v>1.2E-2</v>
      </c>
    </row>
    <row r="32" spans="2:12" ht="28.5" outlineLevel="1" x14ac:dyDescent="0.25">
      <c r="B32" s="9" t="s">
        <v>287</v>
      </c>
      <c r="C32" s="19">
        <v>0.104</v>
      </c>
      <c r="D32" s="19">
        <v>0.08</v>
      </c>
      <c r="E32" s="19">
        <v>0.10100000000000001</v>
      </c>
      <c r="F32" s="10">
        <v>9.1999999999999998E-2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0.104</v>
      </c>
      <c r="L32" s="10">
        <v>9.1999999999999998E-2</v>
      </c>
    </row>
    <row r="33" spans="2:12" ht="28.5" outlineLevel="1" x14ac:dyDescent="0.25">
      <c r="B33" s="11" t="s">
        <v>288</v>
      </c>
      <c r="C33" s="22">
        <v>9.0999999999999998E-2</v>
      </c>
      <c r="D33" s="22">
        <v>7.2999999999999995E-2</v>
      </c>
      <c r="E33" s="22">
        <v>9.7000000000000003E-2</v>
      </c>
      <c r="F33" s="12">
        <v>8.8999999999999996E-2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9.0999999999999998E-2</v>
      </c>
      <c r="L33" s="12">
        <v>8.8999999999999996E-2</v>
      </c>
    </row>
    <row r="34" spans="2:12" ht="28.5" outlineLevel="1" x14ac:dyDescent="0.25">
      <c r="B34" s="9" t="s">
        <v>289</v>
      </c>
      <c r="C34" s="19">
        <v>1.2999999999999999E-2</v>
      </c>
      <c r="D34" s="19">
        <v>7.0000000000000001E-3</v>
      </c>
      <c r="E34" s="19">
        <v>3.0000000000000001E-3</v>
      </c>
      <c r="F34" s="10">
        <v>3.0000000000000001E-3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1.2999999999999999E-2</v>
      </c>
      <c r="L34" s="10">
        <v>3.0000000000000001E-3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298</v>
      </c>
      <c r="D36" s="25">
        <v>300</v>
      </c>
      <c r="E36" s="25">
        <v>298</v>
      </c>
      <c r="F36" s="15">
        <v>327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298</v>
      </c>
      <c r="L36" s="15">
        <v>327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0.59677419354838712</v>
      </c>
      <c r="D50" s="54">
        <v>0.53968253968253976</v>
      </c>
      <c r="E50" s="54">
        <v>0.66176470588235292</v>
      </c>
      <c r="F50" s="54">
        <v>0.61904761904761907</v>
      </c>
      <c r="G50" s="54"/>
      <c r="H50" s="54"/>
      <c r="I50" s="54"/>
      <c r="J50" s="54"/>
      <c r="K50" s="54">
        <v>0.59677419354838712</v>
      </c>
      <c r="L50" s="54">
        <v>0.61904761904761907</v>
      </c>
    </row>
    <row r="51" spans="2:12" x14ac:dyDescent="0.25">
      <c r="B51" t="s">
        <v>1372</v>
      </c>
      <c r="C51" s="54">
        <v>0.48648648648648646</v>
      </c>
      <c r="D51" s="54">
        <v>0.41176470588235298</v>
      </c>
      <c r="E51" s="54">
        <v>0.42222222222222222</v>
      </c>
      <c r="F51" s="54">
        <v>0.46153846153846151</v>
      </c>
      <c r="G51" s="54"/>
      <c r="H51" s="54"/>
      <c r="I51" s="54"/>
      <c r="J51" s="54"/>
      <c r="K51" s="54">
        <v>0.48648648648648646</v>
      </c>
      <c r="L51" s="54">
        <v>0.46153846153846151</v>
      </c>
    </row>
    <row r="52" spans="2:12" x14ac:dyDescent="0.25">
      <c r="B52" t="s">
        <v>1373</v>
      </c>
      <c r="C52" s="54">
        <v>0.55555555555555558</v>
      </c>
      <c r="D52" s="54">
        <v>0.5714285714285714</v>
      </c>
      <c r="E52" s="54">
        <v>0.52631578947368418</v>
      </c>
      <c r="F52" s="54">
        <v>0.5</v>
      </c>
      <c r="G52" s="54"/>
      <c r="H52" s="54"/>
      <c r="I52" s="54"/>
      <c r="J52" s="54"/>
      <c r="K52" s="54">
        <v>0.55555555555555558</v>
      </c>
      <c r="L52" s="54">
        <v>0.5</v>
      </c>
    </row>
    <row r="53" spans="2:12" x14ac:dyDescent="0.25">
      <c r="B53" t="s">
        <v>1374</v>
      </c>
      <c r="C53" s="54">
        <v>0.5</v>
      </c>
      <c r="D53" s="54">
        <v>0.625</v>
      </c>
      <c r="E53" s="54">
        <v>0.6</v>
      </c>
      <c r="F53" s="54">
        <v>0.66666666666666663</v>
      </c>
      <c r="G53" s="54"/>
      <c r="H53" s="54"/>
      <c r="I53" s="54"/>
      <c r="J53" s="54"/>
      <c r="K53" s="54">
        <v>0.5</v>
      </c>
      <c r="L53" s="54">
        <v>0.66666666666666663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D813963F-33DF-45A9-B34A-04DF2F54E365}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8FC0-F50E-4940-B91A-9240BFEA3E6B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312</v>
      </c>
    </row>
    <row r="4" spans="1:12" ht="25.5" outlineLevel="1" x14ac:dyDescent="0.25">
      <c r="B4" s="49" t="s">
        <v>313</v>
      </c>
      <c r="C4" s="49" t="s">
        <v>358</v>
      </c>
      <c r="D4" s="49" t="s">
        <v>1370</v>
      </c>
      <c r="E4" s="49" t="s">
        <v>393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313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0.06</v>
      </c>
      <c r="D8" s="19">
        <v>0.1</v>
      </c>
      <c r="E8" s="19">
        <v>7.0000000000000007E-2</v>
      </c>
      <c r="F8" s="10">
        <v>0.06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0.06</v>
      </c>
      <c r="L8" s="10">
        <v>0.06</v>
      </c>
    </row>
    <row r="9" spans="1:12" outlineLevel="1" x14ac:dyDescent="0.25">
      <c r="B9" s="11" t="s">
        <v>268</v>
      </c>
      <c r="C9" s="52">
        <v>0.15</v>
      </c>
      <c r="D9" s="22">
        <v>0.21</v>
      </c>
      <c r="E9" s="22">
        <v>0.21</v>
      </c>
      <c r="F9" s="12">
        <v>0.2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0.15</v>
      </c>
      <c r="L9" s="12">
        <v>0.2</v>
      </c>
    </row>
    <row r="10" spans="1:12" outlineLevel="1" x14ac:dyDescent="0.25">
      <c r="B10" s="9" t="s">
        <v>269</v>
      </c>
      <c r="C10" s="19">
        <v>0.55000000000000004</v>
      </c>
      <c r="D10" s="19">
        <v>0.6</v>
      </c>
      <c r="E10" s="19">
        <v>0.6</v>
      </c>
      <c r="F10" s="10">
        <v>0.59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0.55000000000000004</v>
      </c>
      <c r="L10" s="10">
        <v>0.59</v>
      </c>
    </row>
    <row r="11" spans="1:12" outlineLevel="1" x14ac:dyDescent="0.25">
      <c r="B11" s="11" t="s">
        <v>270</v>
      </c>
      <c r="C11" s="22">
        <v>0.35</v>
      </c>
      <c r="D11" s="22">
        <v>0.36</v>
      </c>
      <c r="E11" s="22">
        <v>0.34</v>
      </c>
      <c r="F11" s="12">
        <v>0.35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0.35</v>
      </c>
      <c r="L11" s="12">
        <v>0.35</v>
      </c>
    </row>
    <row r="12" spans="1:12" outlineLevel="1" x14ac:dyDescent="0.25">
      <c r="B12" s="9" t="s">
        <v>271</v>
      </c>
      <c r="C12" s="19">
        <v>0.17</v>
      </c>
      <c r="D12" s="19">
        <v>0.18</v>
      </c>
      <c r="E12" s="19">
        <v>0.16</v>
      </c>
      <c r="F12" s="10">
        <v>0.17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0.17</v>
      </c>
      <c r="L12" s="10">
        <v>0.17</v>
      </c>
    </row>
    <row r="13" spans="1:12" outlineLevel="1" x14ac:dyDescent="0.25">
      <c r="B13" s="11" t="s">
        <v>272</v>
      </c>
      <c r="C13" s="22">
        <v>0.11</v>
      </c>
      <c r="D13" s="22">
        <v>0.12</v>
      </c>
      <c r="E13" s="22">
        <v>0.12</v>
      </c>
      <c r="F13" s="12">
        <v>0.11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0.11</v>
      </c>
      <c r="L13" s="12">
        <v>0.11</v>
      </c>
    </row>
    <row r="14" spans="1:12" outlineLevel="1" x14ac:dyDescent="0.25">
      <c r="B14" s="9" t="s">
        <v>273</v>
      </c>
      <c r="C14" s="19">
        <v>0.06</v>
      </c>
      <c r="D14" s="19">
        <v>0.08</v>
      </c>
      <c r="E14" s="19">
        <v>7.0000000000000007E-2</v>
      </c>
      <c r="F14" s="10">
        <v>0.08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0.06</v>
      </c>
      <c r="L14" s="10">
        <v>0.08</v>
      </c>
    </row>
    <row r="15" spans="1:12" outlineLevel="1" x14ac:dyDescent="0.25">
      <c r="B15" s="11" t="s">
        <v>274</v>
      </c>
      <c r="C15" s="22">
        <v>0.08</v>
      </c>
      <c r="D15" s="22">
        <v>0.06</v>
      </c>
      <c r="E15" s="22">
        <v>0.05</v>
      </c>
      <c r="F15" s="12">
        <v>0.04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50">
        <v>0.08</v>
      </c>
      <c r="L15" s="53">
        <v>0.04</v>
      </c>
    </row>
    <row r="16" spans="1:12" outlineLevel="1" x14ac:dyDescent="0.25">
      <c r="B16" s="9" t="s">
        <v>275</v>
      </c>
      <c r="C16" s="19">
        <v>0.1</v>
      </c>
      <c r="D16" s="19">
        <v>0.09</v>
      </c>
      <c r="E16" s="19">
        <v>0.1</v>
      </c>
      <c r="F16" s="10">
        <v>0.09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</v>
      </c>
      <c r="L16" s="10">
        <v>0.09</v>
      </c>
    </row>
    <row r="17" spans="2:12" outlineLevel="1" x14ac:dyDescent="0.25">
      <c r="B17" s="11" t="s">
        <v>276</v>
      </c>
      <c r="C17" s="22">
        <v>0.22</v>
      </c>
      <c r="D17" s="22">
        <v>0.19</v>
      </c>
      <c r="E17" s="22">
        <v>0.21</v>
      </c>
      <c r="F17" s="12">
        <v>0.25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0.22</v>
      </c>
      <c r="L17" s="12">
        <v>0.25</v>
      </c>
    </row>
    <row r="18" spans="2:12" outlineLevel="1" x14ac:dyDescent="0.25">
      <c r="B18" s="9" t="s">
        <v>277</v>
      </c>
      <c r="C18" s="19">
        <v>0.02</v>
      </c>
      <c r="D18" s="19">
        <v>0.02</v>
      </c>
      <c r="E18" s="19">
        <v>0.04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0.02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298</v>
      </c>
      <c r="D20" s="25">
        <v>300</v>
      </c>
      <c r="E20" s="25">
        <v>298</v>
      </c>
      <c r="F20" s="15">
        <v>327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298</v>
      </c>
      <c r="L20" s="15">
        <v>327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0.55400000000000005</v>
      </c>
      <c r="D24" s="19">
        <v>0.6</v>
      </c>
      <c r="E24" s="19">
        <v>0.59699999999999998</v>
      </c>
      <c r="F24" s="10">
        <v>0.58699999999999997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0.55400000000000005</v>
      </c>
      <c r="L24" s="10">
        <v>0.58699999999999997</v>
      </c>
    </row>
    <row r="25" spans="2:12" outlineLevel="1" x14ac:dyDescent="0.25">
      <c r="B25" s="11" t="s">
        <v>280</v>
      </c>
      <c r="C25" s="22">
        <v>0.20799999999999999</v>
      </c>
      <c r="D25" s="22">
        <v>0.24</v>
      </c>
      <c r="E25" s="22">
        <v>0.255</v>
      </c>
      <c r="F25" s="12">
        <v>0.24199999999999999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0.20799999999999999</v>
      </c>
      <c r="L25" s="12">
        <v>0.24199999999999999</v>
      </c>
    </row>
    <row r="26" spans="2:12" outlineLevel="1" x14ac:dyDescent="0.25">
      <c r="B26" s="9" t="s">
        <v>281</v>
      </c>
      <c r="C26" s="19">
        <v>0.19500000000000001</v>
      </c>
      <c r="D26" s="19">
        <v>0.23</v>
      </c>
      <c r="E26" s="19">
        <v>0.23499999999999999</v>
      </c>
      <c r="F26" s="10">
        <v>0.22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0.19500000000000001</v>
      </c>
      <c r="L26" s="10">
        <v>0.22</v>
      </c>
    </row>
    <row r="27" spans="2:12" outlineLevel="1" x14ac:dyDescent="0.25">
      <c r="B27" s="11" t="s">
        <v>282</v>
      </c>
      <c r="C27" s="22">
        <v>1.2999999999999999E-2</v>
      </c>
      <c r="D27" s="22">
        <v>0.01</v>
      </c>
      <c r="E27" s="22">
        <v>0.02</v>
      </c>
      <c r="F27" s="12">
        <v>2.1000000000000001E-2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1.2999999999999999E-2</v>
      </c>
      <c r="L27" s="12">
        <v>2.1000000000000001E-2</v>
      </c>
    </row>
    <row r="28" spans="2:12" outlineLevel="1" x14ac:dyDescent="0.25">
      <c r="B28" s="9" t="s">
        <v>283</v>
      </c>
      <c r="C28" s="19">
        <v>0.34599999999999997</v>
      </c>
      <c r="D28" s="19">
        <v>0.36</v>
      </c>
      <c r="E28" s="19">
        <v>0.34200000000000003</v>
      </c>
      <c r="F28" s="10">
        <v>0.34599999999999997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0.34599999999999997</v>
      </c>
      <c r="L28" s="10">
        <v>0.34599999999999997</v>
      </c>
    </row>
    <row r="29" spans="2:12" ht="28.5" outlineLevel="1" x14ac:dyDescent="0.25">
      <c r="B29" s="11" t="s">
        <v>284</v>
      </c>
      <c r="C29" s="22">
        <v>0.23499999999999999</v>
      </c>
      <c r="D29" s="22">
        <v>0.24299999999999999</v>
      </c>
      <c r="E29" s="22">
        <v>0.218</v>
      </c>
      <c r="F29" s="12">
        <v>0.23200000000000001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0.23499999999999999</v>
      </c>
      <c r="L29" s="12">
        <v>0.23200000000000001</v>
      </c>
    </row>
    <row r="30" spans="2:12" ht="28.5" outlineLevel="1" x14ac:dyDescent="0.25">
      <c r="B30" s="9" t="s">
        <v>285</v>
      </c>
      <c r="C30" s="19">
        <v>0.23200000000000001</v>
      </c>
      <c r="D30" s="19">
        <v>0.23699999999999999</v>
      </c>
      <c r="E30" s="19">
        <v>0.20799999999999999</v>
      </c>
      <c r="F30" s="10">
        <v>0.22600000000000001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0.23200000000000001</v>
      </c>
      <c r="L30" s="10">
        <v>0.22600000000000001</v>
      </c>
    </row>
    <row r="31" spans="2:12" ht="28.5" outlineLevel="1" x14ac:dyDescent="0.25">
      <c r="B31" s="11" t="s">
        <v>286</v>
      </c>
      <c r="C31" s="22">
        <v>3.0000000000000001E-3</v>
      </c>
      <c r="D31" s="22">
        <v>7.0000000000000001E-3</v>
      </c>
      <c r="E31" s="22">
        <v>0.01</v>
      </c>
      <c r="F31" s="12">
        <v>6.0000000000000001E-3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3.0000000000000001E-3</v>
      </c>
      <c r="L31" s="12">
        <v>6.0000000000000001E-3</v>
      </c>
    </row>
    <row r="32" spans="2:12" ht="28.5" outlineLevel="1" x14ac:dyDescent="0.25">
      <c r="B32" s="9" t="s">
        <v>287</v>
      </c>
      <c r="C32" s="19">
        <v>0.111</v>
      </c>
      <c r="D32" s="19">
        <v>0.11700000000000001</v>
      </c>
      <c r="E32" s="19">
        <v>0.124</v>
      </c>
      <c r="F32" s="10">
        <v>0.113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0.111</v>
      </c>
      <c r="L32" s="10">
        <v>0.113</v>
      </c>
    </row>
    <row r="33" spans="2:12" ht="28.5" outlineLevel="1" x14ac:dyDescent="0.25">
      <c r="B33" s="11" t="s">
        <v>288</v>
      </c>
      <c r="C33" s="22">
        <v>0.111</v>
      </c>
      <c r="D33" s="22">
        <v>0.11</v>
      </c>
      <c r="E33" s="22">
        <v>0.11700000000000001</v>
      </c>
      <c r="F33" s="12">
        <v>0.113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0.111</v>
      </c>
      <c r="L33" s="12">
        <v>0.113</v>
      </c>
    </row>
    <row r="34" spans="2:12" ht="28.5" outlineLevel="1" x14ac:dyDescent="0.25">
      <c r="B34" s="9" t="s">
        <v>289</v>
      </c>
      <c r="C34" s="52" t="s">
        <v>100</v>
      </c>
      <c r="D34" s="19">
        <v>7.0000000000000001E-3</v>
      </c>
      <c r="E34" s="19">
        <v>7.0000000000000001E-3</v>
      </c>
      <c r="F34" s="53" t="s">
        <v>100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 t="s">
        <v>100</v>
      </c>
      <c r="L34" s="10" t="s">
        <v>100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298</v>
      </c>
      <c r="D36" s="25">
        <v>300</v>
      </c>
      <c r="E36" s="25">
        <v>298</v>
      </c>
      <c r="F36" s="15">
        <v>327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298</v>
      </c>
      <c r="L36" s="15">
        <v>327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0.63636363636363624</v>
      </c>
      <c r="D50" s="54">
        <v>0.6</v>
      </c>
      <c r="E50" s="54">
        <v>0.56666666666666676</v>
      </c>
      <c r="F50" s="54">
        <v>0.59322033898305082</v>
      </c>
      <c r="G50" s="54"/>
      <c r="H50" s="54"/>
      <c r="I50" s="54"/>
      <c r="J50" s="54"/>
      <c r="K50" s="54">
        <v>0.63636363636363624</v>
      </c>
      <c r="L50" s="54">
        <v>0.59322033898305082</v>
      </c>
    </row>
    <row r="51" spans="2:12" x14ac:dyDescent="0.25">
      <c r="B51" t="s">
        <v>1372</v>
      </c>
      <c r="C51" s="54">
        <v>0.48571428571428577</v>
      </c>
      <c r="D51" s="54">
        <v>0.5</v>
      </c>
      <c r="E51" s="54">
        <v>0.47058823529411764</v>
      </c>
      <c r="F51" s="54">
        <v>0.48571428571428577</v>
      </c>
      <c r="G51" s="54"/>
      <c r="H51" s="54"/>
      <c r="I51" s="54"/>
      <c r="J51" s="54"/>
      <c r="K51" s="54">
        <v>0.48571428571428577</v>
      </c>
      <c r="L51" s="54">
        <v>0.48571428571428577</v>
      </c>
    </row>
    <row r="52" spans="2:12" x14ac:dyDescent="0.25">
      <c r="B52" t="s">
        <v>1373</v>
      </c>
      <c r="C52" s="54">
        <v>0.64705882352941169</v>
      </c>
      <c r="D52" s="54">
        <v>0.66666666666666663</v>
      </c>
      <c r="E52" s="54">
        <v>0.75</v>
      </c>
      <c r="F52" s="54">
        <v>0.64705882352941169</v>
      </c>
      <c r="G52" s="54"/>
      <c r="H52" s="54"/>
      <c r="I52" s="54"/>
      <c r="J52" s="54"/>
      <c r="K52" s="54">
        <v>0.64705882352941169</v>
      </c>
      <c r="L52" s="54">
        <v>0.64705882352941169</v>
      </c>
    </row>
    <row r="53" spans="2:12" x14ac:dyDescent="0.25">
      <c r="B53" t="s">
        <v>1374</v>
      </c>
      <c r="C53" s="54">
        <v>0.54545454545454541</v>
      </c>
      <c r="D53" s="54">
        <v>0.66666666666666674</v>
      </c>
      <c r="E53" s="54">
        <v>0.58333333333333337</v>
      </c>
      <c r="F53" s="54">
        <v>0.72727272727272729</v>
      </c>
      <c r="G53" s="54"/>
      <c r="H53" s="54"/>
      <c r="I53" s="54"/>
      <c r="J53" s="54"/>
      <c r="K53" s="54">
        <v>0.54545454545454541</v>
      </c>
      <c r="L53" s="54">
        <v>0.72727272727272729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CAE126CF-92D8-40B8-9F3A-201D36376001}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F414-883C-4DCA-BEC5-9783335B261D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314</v>
      </c>
    </row>
    <row r="4" spans="1:12" ht="25.5" outlineLevel="1" x14ac:dyDescent="0.25">
      <c r="B4" s="49" t="s">
        <v>315</v>
      </c>
      <c r="C4" s="49" t="s">
        <v>359</v>
      </c>
      <c r="D4" s="49" t="s">
        <v>1370</v>
      </c>
      <c r="E4" s="49" t="s">
        <v>355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315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0.15</v>
      </c>
      <c r="D8" s="52">
        <v>0.13</v>
      </c>
      <c r="E8" s="19">
        <v>0.19</v>
      </c>
      <c r="F8" s="10">
        <v>0.19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0.15</v>
      </c>
      <c r="L8" s="10">
        <v>0.19</v>
      </c>
    </row>
    <row r="9" spans="1:12" outlineLevel="1" x14ac:dyDescent="0.25">
      <c r="B9" s="11" t="s">
        <v>268</v>
      </c>
      <c r="C9" s="22">
        <v>0.22</v>
      </c>
      <c r="D9" s="22">
        <v>0.22</v>
      </c>
      <c r="E9" s="22">
        <v>0.28000000000000003</v>
      </c>
      <c r="F9" s="12">
        <v>0.28000000000000003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0.22</v>
      </c>
      <c r="L9" s="12">
        <v>0.28000000000000003</v>
      </c>
    </row>
    <row r="10" spans="1:12" outlineLevel="1" x14ac:dyDescent="0.25">
      <c r="B10" s="9" t="s">
        <v>269</v>
      </c>
      <c r="C10" s="19">
        <v>0.76</v>
      </c>
      <c r="D10" s="19">
        <v>0.73</v>
      </c>
      <c r="E10" s="50">
        <v>0.82</v>
      </c>
      <c r="F10" s="10">
        <v>0.77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0.76</v>
      </c>
      <c r="L10" s="10">
        <v>0.77</v>
      </c>
    </row>
    <row r="11" spans="1:12" outlineLevel="1" x14ac:dyDescent="0.25">
      <c r="B11" s="11" t="s">
        <v>270</v>
      </c>
      <c r="C11" s="22">
        <v>0.61</v>
      </c>
      <c r="D11" s="22">
        <v>0.57999999999999996</v>
      </c>
      <c r="E11" s="22">
        <v>0.66</v>
      </c>
      <c r="F11" s="12">
        <v>0.64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0.61</v>
      </c>
      <c r="L11" s="12">
        <v>0.64</v>
      </c>
    </row>
    <row r="12" spans="1:12" outlineLevel="1" x14ac:dyDescent="0.25">
      <c r="B12" s="9" t="s">
        <v>271</v>
      </c>
      <c r="C12" s="19">
        <v>0.38</v>
      </c>
      <c r="D12" s="52">
        <v>0.36</v>
      </c>
      <c r="E12" s="50">
        <v>0.48</v>
      </c>
      <c r="F12" s="10">
        <v>0.43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0.38</v>
      </c>
      <c r="L12" s="10">
        <v>0.43</v>
      </c>
    </row>
    <row r="13" spans="1:12" outlineLevel="1" x14ac:dyDescent="0.25">
      <c r="B13" s="11" t="s">
        <v>272</v>
      </c>
      <c r="C13" s="22">
        <v>0.27</v>
      </c>
      <c r="D13" s="22">
        <v>0.27</v>
      </c>
      <c r="E13" s="50">
        <v>0.35</v>
      </c>
      <c r="F13" s="12">
        <v>0.32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0.27</v>
      </c>
      <c r="L13" s="12">
        <v>0.32</v>
      </c>
    </row>
    <row r="14" spans="1:12" outlineLevel="1" x14ac:dyDescent="0.25">
      <c r="B14" s="9" t="s">
        <v>273</v>
      </c>
      <c r="C14" s="19">
        <v>0.19</v>
      </c>
      <c r="D14" s="52">
        <v>0.16</v>
      </c>
      <c r="E14" s="19">
        <v>0.24</v>
      </c>
      <c r="F14" s="10">
        <v>0.22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0.19</v>
      </c>
      <c r="L14" s="10">
        <v>0.22</v>
      </c>
    </row>
    <row r="15" spans="1:12" outlineLevel="1" x14ac:dyDescent="0.25">
      <c r="B15" s="11" t="s">
        <v>274</v>
      </c>
      <c r="C15" s="22">
        <v>0.11</v>
      </c>
      <c r="D15" s="22">
        <v>0.12</v>
      </c>
      <c r="E15" s="22">
        <v>0.16</v>
      </c>
      <c r="F15" s="12">
        <v>0.15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0.11</v>
      </c>
      <c r="L15" s="12">
        <v>0.15</v>
      </c>
    </row>
    <row r="16" spans="1:12" outlineLevel="1" x14ac:dyDescent="0.25">
      <c r="B16" s="9" t="s">
        <v>275</v>
      </c>
      <c r="C16" s="19">
        <v>0.24</v>
      </c>
      <c r="D16" s="52">
        <v>0.23</v>
      </c>
      <c r="E16" s="50">
        <v>0.33</v>
      </c>
      <c r="F16" s="10">
        <v>0.3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0.24</v>
      </c>
      <c r="L16" s="10">
        <v>0.3</v>
      </c>
    </row>
    <row r="17" spans="2:12" outlineLevel="1" x14ac:dyDescent="0.25">
      <c r="B17" s="11" t="s">
        <v>276</v>
      </c>
      <c r="C17" s="22">
        <v>0.38</v>
      </c>
      <c r="D17" s="22">
        <v>0.36</v>
      </c>
      <c r="E17" s="22">
        <v>0.42</v>
      </c>
      <c r="F17" s="12">
        <v>0.37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0.38</v>
      </c>
      <c r="L17" s="12">
        <v>0.37</v>
      </c>
    </row>
    <row r="18" spans="2:12" outlineLevel="1" x14ac:dyDescent="0.25">
      <c r="B18" s="9" t="s">
        <v>277</v>
      </c>
      <c r="C18" s="19">
        <v>0.03</v>
      </c>
      <c r="D18" s="19">
        <v>0.02</v>
      </c>
      <c r="E18" s="19">
        <v>0.05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266</v>
      </c>
      <c r="D20" s="25">
        <v>301</v>
      </c>
      <c r="E20" s="25">
        <v>296</v>
      </c>
      <c r="F20" s="15">
        <v>319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266</v>
      </c>
      <c r="L20" s="15">
        <v>319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0.75600000000000001</v>
      </c>
      <c r="D24" s="19">
        <v>0.72799999999999998</v>
      </c>
      <c r="E24" s="50">
        <v>0.82399999999999995</v>
      </c>
      <c r="F24" s="10">
        <v>0.77100000000000002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0.75600000000000001</v>
      </c>
      <c r="L24" s="10">
        <v>0.77100000000000002</v>
      </c>
    </row>
    <row r="25" spans="2:12" outlineLevel="1" x14ac:dyDescent="0.25">
      <c r="B25" s="11" t="s">
        <v>280</v>
      </c>
      <c r="C25" s="22">
        <v>0.14699999999999999</v>
      </c>
      <c r="D25" s="22">
        <v>0.14599999999999999</v>
      </c>
      <c r="E25" s="22">
        <v>0.16200000000000001</v>
      </c>
      <c r="F25" s="12">
        <v>0.13500000000000001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0.14699999999999999</v>
      </c>
      <c r="L25" s="12">
        <v>0.13500000000000001</v>
      </c>
    </row>
    <row r="26" spans="2:12" outlineLevel="1" x14ac:dyDescent="0.25">
      <c r="B26" s="9" t="s">
        <v>281</v>
      </c>
      <c r="C26" s="19">
        <v>0.13200000000000001</v>
      </c>
      <c r="D26" s="19">
        <v>0.14000000000000001</v>
      </c>
      <c r="E26" s="19">
        <v>0.13500000000000001</v>
      </c>
      <c r="F26" s="10">
        <v>0.122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0.13200000000000001</v>
      </c>
      <c r="L26" s="10">
        <v>0.122</v>
      </c>
    </row>
    <row r="27" spans="2:12" outlineLevel="1" x14ac:dyDescent="0.25">
      <c r="B27" s="11" t="s">
        <v>282</v>
      </c>
      <c r="C27" s="22">
        <v>1.4999999999999999E-2</v>
      </c>
      <c r="D27" s="22">
        <v>7.0000000000000001E-3</v>
      </c>
      <c r="E27" s="22">
        <v>2.7E-2</v>
      </c>
      <c r="F27" s="12">
        <v>1.2999999999999999E-2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1.4999999999999999E-2</v>
      </c>
      <c r="L27" s="12">
        <v>1.2999999999999999E-2</v>
      </c>
    </row>
    <row r="28" spans="2:12" outlineLevel="1" x14ac:dyDescent="0.25">
      <c r="B28" s="9" t="s">
        <v>283</v>
      </c>
      <c r="C28" s="19">
        <v>0.60899999999999999</v>
      </c>
      <c r="D28" s="19">
        <v>0.58099999999999996</v>
      </c>
      <c r="E28" s="19">
        <v>0.66200000000000003</v>
      </c>
      <c r="F28" s="10">
        <v>0.63600000000000001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0.60899999999999999</v>
      </c>
      <c r="L28" s="10">
        <v>0.63600000000000001</v>
      </c>
    </row>
    <row r="29" spans="2:12" ht="28.5" outlineLevel="1" x14ac:dyDescent="0.25">
      <c r="B29" s="11" t="s">
        <v>284</v>
      </c>
      <c r="C29" s="22">
        <v>0.34200000000000003</v>
      </c>
      <c r="D29" s="22">
        <v>0.309</v>
      </c>
      <c r="E29" s="22">
        <v>0.307</v>
      </c>
      <c r="F29" s="12">
        <v>0.32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0.34200000000000003</v>
      </c>
      <c r="L29" s="12">
        <v>0.32</v>
      </c>
    </row>
    <row r="30" spans="2:12" ht="28.5" outlineLevel="1" x14ac:dyDescent="0.25">
      <c r="B30" s="9" t="s">
        <v>285</v>
      </c>
      <c r="C30" s="19">
        <v>0.33100000000000002</v>
      </c>
      <c r="D30" s="19">
        <v>0.30599999999999999</v>
      </c>
      <c r="E30" s="19">
        <v>0.30099999999999999</v>
      </c>
      <c r="F30" s="10">
        <v>0.313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0.33100000000000002</v>
      </c>
      <c r="L30" s="10">
        <v>0.313</v>
      </c>
    </row>
    <row r="31" spans="2:12" ht="28.5" outlineLevel="1" x14ac:dyDescent="0.25">
      <c r="B31" s="11" t="s">
        <v>286</v>
      </c>
      <c r="C31" s="22">
        <v>1.0999999999999999E-2</v>
      </c>
      <c r="D31" s="22">
        <v>3.0000000000000001E-3</v>
      </c>
      <c r="E31" s="22">
        <v>7.0000000000000001E-3</v>
      </c>
      <c r="F31" s="12">
        <v>6.0000000000000001E-3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1.0999999999999999E-2</v>
      </c>
      <c r="L31" s="12">
        <v>6.0000000000000001E-3</v>
      </c>
    </row>
    <row r="32" spans="2:12" ht="28.5" outlineLevel="1" x14ac:dyDescent="0.25">
      <c r="B32" s="9" t="s">
        <v>287</v>
      </c>
      <c r="C32" s="19">
        <v>0.26700000000000002</v>
      </c>
      <c r="D32" s="19">
        <v>0.27200000000000002</v>
      </c>
      <c r="E32" s="50">
        <v>0.35499999999999998</v>
      </c>
      <c r="F32" s="10">
        <v>0.317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0.26700000000000002</v>
      </c>
      <c r="L32" s="10">
        <v>0.317</v>
      </c>
    </row>
    <row r="33" spans="2:12" ht="28.5" outlineLevel="1" x14ac:dyDescent="0.25">
      <c r="B33" s="11" t="s">
        <v>288</v>
      </c>
      <c r="C33" s="22">
        <v>0.26300000000000001</v>
      </c>
      <c r="D33" s="22">
        <v>0.26200000000000001</v>
      </c>
      <c r="E33" s="50">
        <v>0.34100000000000003</v>
      </c>
      <c r="F33" s="12">
        <v>0.30099999999999999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0.26300000000000001</v>
      </c>
      <c r="L33" s="12">
        <v>0.30099999999999999</v>
      </c>
    </row>
    <row r="34" spans="2:12" ht="28.5" outlineLevel="1" x14ac:dyDescent="0.25">
      <c r="B34" s="9" t="s">
        <v>289</v>
      </c>
      <c r="C34" s="19">
        <v>4.0000000000000001E-3</v>
      </c>
      <c r="D34" s="19">
        <v>0.01</v>
      </c>
      <c r="E34" s="19">
        <v>1.4E-2</v>
      </c>
      <c r="F34" s="10">
        <v>1.6E-2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4.0000000000000001E-3</v>
      </c>
      <c r="L34" s="10">
        <v>1.6E-2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266</v>
      </c>
      <c r="D36" s="25">
        <v>301</v>
      </c>
      <c r="E36" s="25">
        <v>296</v>
      </c>
      <c r="F36" s="15">
        <v>319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266</v>
      </c>
      <c r="L36" s="15">
        <v>319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0.80263157894736836</v>
      </c>
      <c r="D50" s="54">
        <v>0.79452054794520544</v>
      </c>
      <c r="E50" s="54">
        <v>0.80487804878048785</v>
      </c>
      <c r="F50" s="54">
        <v>0.83116883116883111</v>
      </c>
      <c r="G50" s="54"/>
      <c r="H50" s="54"/>
      <c r="I50" s="54"/>
      <c r="J50" s="54"/>
      <c r="K50" s="54">
        <v>0.80263157894736836</v>
      </c>
      <c r="L50" s="54">
        <v>0.83116883116883111</v>
      </c>
    </row>
    <row r="51" spans="2:12" x14ac:dyDescent="0.25">
      <c r="B51" t="s">
        <v>1372</v>
      </c>
      <c r="C51" s="54">
        <v>0.62295081967213117</v>
      </c>
      <c r="D51" s="54">
        <v>0.62068965517241381</v>
      </c>
      <c r="E51" s="54">
        <v>0.72727272727272718</v>
      </c>
      <c r="F51" s="54">
        <v>0.671875</v>
      </c>
      <c r="G51" s="54"/>
      <c r="H51" s="54"/>
      <c r="I51" s="54"/>
      <c r="J51" s="54"/>
      <c r="K51" s="54">
        <v>0.62295081967213117</v>
      </c>
      <c r="L51" s="54">
        <v>0.671875</v>
      </c>
    </row>
    <row r="52" spans="2:12" x14ac:dyDescent="0.25">
      <c r="B52" t="s">
        <v>1373</v>
      </c>
      <c r="C52" s="54">
        <v>0.71052631578947367</v>
      </c>
      <c r="D52" s="54">
        <v>0.75000000000000011</v>
      </c>
      <c r="E52" s="54">
        <v>0.72916666666666663</v>
      </c>
      <c r="F52" s="54">
        <v>0.7441860465116279</v>
      </c>
      <c r="G52" s="54"/>
      <c r="H52" s="54"/>
      <c r="I52" s="54"/>
      <c r="J52" s="54"/>
      <c r="K52" s="54">
        <v>0.71052631578947367</v>
      </c>
      <c r="L52" s="54">
        <v>0.7441860465116279</v>
      </c>
    </row>
    <row r="53" spans="2:12" x14ac:dyDescent="0.25">
      <c r="B53" t="s">
        <v>1374</v>
      </c>
      <c r="C53" s="54">
        <v>0.70370370370370372</v>
      </c>
      <c r="D53" s="54">
        <v>0.59259259259259256</v>
      </c>
      <c r="E53" s="54">
        <v>0.68571428571428572</v>
      </c>
      <c r="F53" s="54">
        <v>0.6875</v>
      </c>
      <c r="G53" s="54"/>
      <c r="H53" s="54"/>
      <c r="I53" s="54"/>
      <c r="J53" s="54"/>
      <c r="K53" s="54">
        <v>0.70370370370370372</v>
      </c>
      <c r="L53" s="54">
        <v>0.6875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3A6F7A26-0477-4193-9151-2C086179EEAD}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8F3CE-872A-4B56-B3D5-78D9F8B35957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316</v>
      </c>
    </row>
    <row r="4" spans="1:12" ht="25.5" outlineLevel="1" x14ac:dyDescent="0.25">
      <c r="B4" s="49" t="s">
        <v>317</v>
      </c>
      <c r="C4" s="49" t="s">
        <v>359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317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0.04</v>
      </c>
      <c r="D8" s="19">
        <v>0.05</v>
      </c>
      <c r="E8" s="19">
        <v>0.04</v>
      </c>
      <c r="F8" s="10">
        <v>0.08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0.04</v>
      </c>
      <c r="L8" s="51">
        <v>0.08</v>
      </c>
    </row>
    <row r="9" spans="1:12" outlineLevel="1" x14ac:dyDescent="0.25">
      <c r="B9" s="11" t="s">
        <v>268</v>
      </c>
      <c r="C9" s="22">
        <v>0.13</v>
      </c>
      <c r="D9" s="22">
        <v>0.14000000000000001</v>
      </c>
      <c r="E9" s="22">
        <v>0.15</v>
      </c>
      <c r="F9" s="12">
        <v>0.18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0.13</v>
      </c>
      <c r="L9" s="12">
        <v>0.18</v>
      </c>
    </row>
    <row r="10" spans="1:12" outlineLevel="1" x14ac:dyDescent="0.25">
      <c r="B10" s="9" t="s">
        <v>269</v>
      </c>
      <c r="C10" s="19">
        <v>0.67</v>
      </c>
      <c r="D10" s="19">
        <v>0.66</v>
      </c>
      <c r="E10" s="50">
        <v>0.72</v>
      </c>
      <c r="F10" s="10">
        <v>0.62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0.67</v>
      </c>
      <c r="L10" s="10">
        <v>0.62</v>
      </c>
    </row>
    <row r="11" spans="1:12" outlineLevel="1" x14ac:dyDescent="0.25">
      <c r="B11" s="11" t="s">
        <v>270</v>
      </c>
      <c r="C11" s="22">
        <v>0.42</v>
      </c>
      <c r="D11" s="22">
        <v>0.4</v>
      </c>
      <c r="E11" s="22">
        <v>0.41</v>
      </c>
      <c r="F11" s="12">
        <v>0.42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0.42</v>
      </c>
      <c r="L11" s="12">
        <v>0.42</v>
      </c>
    </row>
    <row r="12" spans="1:12" outlineLevel="1" x14ac:dyDescent="0.25">
      <c r="B12" s="9" t="s">
        <v>271</v>
      </c>
      <c r="C12" s="19">
        <v>0.22</v>
      </c>
      <c r="D12" s="19">
        <v>0.2</v>
      </c>
      <c r="E12" s="19">
        <v>0.17</v>
      </c>
      <c r="F12" s="10">
        <v>0.17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0.22</v>
      </c>
      <c r="L12" s="10">
        <v>0.17</v>
      </c>
    </row>
    <row r="13" spans="1:12" outlineLevel="1" x14ac:dyDescent="0.25">
      <c r="B13" s="11" t="s">
        <v>272</v>
      </c>
      <c r="C13" s="22">
        <v>0.14000000000000001</v>
      </c>
      <c r="D13" s="22">
        <v>0.12</v>
      </c>
      <c r="E13" s="22">
        <v>0.1</v>
      </c>
      <c r="F13" s="12">
        <v>0.1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0.14000000000000001</v>
      </c>
      <c r="L13" s="12">
        <v>0.1</v>
      </c>
    </row>
    <row r="14" spans="1:12" outlineLevel="1" x14ac:dyDescent="0.25">
      <c r="B14" s="9" t="s">
        <v>273</v>
      </c>
      <c r="C14" s="19">
        <v>0.06</v>
      </c>
      <c r="D14" s="19">
        <v>0.05</v>
      </c>
      <c r="E14" s="19">
        <v>0.05</v>
      </c>
      <c r="F14" s="10">
        <v>0.06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0.06</v>
      </c>
      <c r="L14" s="10">
        <v>0.06</v>
      </c>
    </row>
    <row r="15" spans="1:12" outlineLevel="1" x14ac:dyDescent="0.25">
      <c r="B15" s="11" t="s">
        <v>274</v>
      </c>
      <c r="C15" s="22">
        <v>0.09</v>
      </c>
      <c r="D15" s="22">
        <v>7.0000000000000007E-2</v>
      </c>
      <c r="E15" s="22">
        <v>7.0000000000000007E-2</v>
      </c>
      <c r="F15" s="53">
        <v>0.04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50">
        <v>0.09</v>
      </c>
      <c r="L15" s="53">
        <v>0.04</v>
      </c>
    </row>
    <row r="16" spans="1:12" outlineLevel="1" x14ac:dyDescent="0.25">
      <c r="B16" s="9" t="s">
        <v>275</v>
      </c>
      <c r="C16" s="19">
        <v>0.11</v>
      </c>
      <c r="D16" s="19">
        <v>0.08</v>
      </c>
      <c r="E16" s="19">
        <v>0.08</v>
      </c>
      <c r="F16" s="10">
        <v>0.08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0.11</v>
      </c>
      <c r="L16" s="10">
        <v>0.08</v>
      </c>
    </row>
    <row r="17" spans="2:12" outlineLevel="1" x14ac:dyDescent="0.25">
      <c r="B17" s="11" t="s">
        <v>276</v>
      </c>
      <c r="C17" s="22">
        <v>0.3</v>
      </c>
      <c r="D17" s="22">
        <v>0.28999999999999998</v>
      </c>
      <c r="E17" s="22">
        <v>0.3</v>
      </c>
      <c r="F17" s="12">
        <v>0.3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</v>
      </c>
      <c r="L17" s="12">
        <v>0.3</v>
      </c>
    </row>
    <row r="18" spans="2:12" outlineLevel="1" x14ac:dyDescent="0.25">
      <c r="B18" s="9" t="s">
        <v>277</v>
      </c>
      <c r="C18" s="19">
        <v>0.03</v>
      </c>
      <c r="D18" s="19">
        <v>0.06</v>
      </c>
      <c r="E18" s="19">
        <v>0.05</v>
      </c>
      <c r="F18" s="53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266</v>
      </c>
      <c r="D20" s="25">
        <v>301</v>
      </c>
      <c r="E20" s="25">
        <v>296</v>
      </c>
      <c r="F20" s="15">
        <v>319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266</v>
      </c>
      <c r="L20" s="15">
        <v>319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0.66900000000000004</v>
      </c>
      <c r="D24" s="19">
        <v>0.66100000000000003</v>
      </c>
      <c r="E24" s="50">
        <v>0.71599999999999997</v>
      </c>
      <c r="F24" s="10">
        <v>0.624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0.66900000000000004</v>
      </c>
      <c r="L24" s="10">
        <v>0.624</v>
      </c>
    </row>
    <row r="25" spans="2:12" outlineLevel="1" x14ac:dyDescent="0.25">
      <c r="B25" s="11" t="s">
        <v>280</v>
      </c>
      <c r="C25" s="22">
        <v>0.248</v>
      </c>
      <c r="D25" s="22">
        <v>0.26200000000000001</v>
      </c>
      <c r="E25" s="50">
        <v>0.311</v>
      </c>
      <c r="F25" s="53">
        <v>0.20699999999999999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0.248</v>
      </c>
      <c r="L25" s="12">
        <v>0.20699999999999999</v>
      </c>
    </row>
    <row r="26" spans="2:12" outlineLevel="1" x14ac:dyDescent="0.25">
      <c r="B26" s="9" t="s">
        <v>281</v>
      </c>
      <c r="C26" s="19">
        <v>0.23300000000000001</v>
      </c>
      <c r="D26" s="19">
        <v>0.216</v>
      </c>
      <c r="E26" s="19">
        <v>0.26700000000000002</v>
      </c>
      <c r="F26" s="10">
        <v>0.19400000000000001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0.23300000000000001</v>
      </c>
      <c r="L26" s="10">
        <v>0.19400000000000001</v>
      </c>
    </row>
    <row r="27" spans="2:12" outlineLevel="1" x14ac:dyDescent="0.25">
      <c r="B27" s="11" t="s">
        <v>282</v>
      </c>
      <c r="C27" s="52">
        <v>1.4999999999999999E-2</v>
      </c>
      <c r="D27" s="22">
        <v>4.7E-2</v>
      </c>
      <c r="E27" s="22">
        <v>4.3999999999999997E-2</v>
      </c>
      <c r="F27" s="53">
        <v>1.2999999999999999E-2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1.4999999999999999E-2</v>
      </c>
      <c r="L27" s="12">
        <v>1.2999999999999999E-2</v>
      </c>
    </row>
    <row r="28" spans="2:12" outlineLevel="1" x14ac:dyDescent="0.25">
      <c r="B28" s="9" t="s">
        <v>283</v>
      </c>
      <c r="C28" s="19">
        <v>0.42099999999999999</v>
      </c>
      <c r="D28" s="19">
        <v>0.39900000000000002</v>
      </c>
      <c r="E28" s="19">
        <v>0.40500000000000003</v>
      </c>
      <c r="F28" s="10">
        <v>0.41699999999999998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0.42099999999999999</v>
      </c>
      <c r="L28" s="10">
        <v>0.41699999999999998</v>
      </c>
    </row>
    <row r="29" spans="2:12" ht="28.5" outlineLevel="1" x14ac:dyDescent="0.25">
      <c r="B29" s="11" t="s">
        <v>284</v>
      </c>
      <c r="C29" s="22">
        <v>0.28199999999999997</v>
      </c>
      <c r="D29" s="22">
        <v>0.27900000000000003</v>
      </c>
      <c r="E29" s="22">
        <v>0.30399999999999999</v>
      </c>
      <c r="F29" s="12">
        <v>0.317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0.28199999999999997</v>
      </c>
      <c r="L29" s="12">
        <v>0.317</v>
      </c>
    </row>
    <row r="30" spans="2:12" ht="28.5" outlineLevel="1" x14ac:dyDescent="0.25">
      <c r="B30" s="9" t="s">
        <v>285</v>
      </c>
      <c r="C30" s="19">
        <v>0.27400000000000002</v>
      </c>
      <c r="D30" s="19">
        <v>0.26600000000000001</v>
      </c>
      <c r="E30" s="19">
        <v>0.30399999999999999</v>
      </c>
      <c r="F30" s="10">
        <v>0.307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0.27400000000000002</v>
      </c>
      <c r="L30" s="10">
        <v>0.307</v>
      </c>
    </row>
    <row r="31" spans="2:12" ht="28.5" outlineLevel="1" x14ac:dyDescent="0.25">
      <c r="B31" s="11" t="s">
        <v>286</v>
      </c>
      <c r="C31" s="22">
        <v>8.0000000000000002E-3</v>
      </c>
      <c r="D31" s="22">
        <v>1.2999999999999999E-2</v>
      </c>
      <c r="E31" s="52" t="s">
        <v>100</v>
      </c>
      <c r="F31" s="12">
        <v>8.9999999999999993E-3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8.0000000000000002E-3</v>
      </c>
      <c r="L31" s="12">
        <v>8.9999999999999993E-3</v>
      </c>
    </row>
    <row r="32" spans="2:12" ht="28.5" outlineLevel="1" x14ac:dyDescent="0.25">
      <c r="B32" s="9" t="s">
        <v>287</v>
      </c>
      <c r="C32" s="19">
        <v>0.13900000000000001</v>
      </c>
      <c r="D32" s="19">
        <v>0.12</v>
      </c>
      <c r="E32" s="19">
        <v>0.10100000000000001</v>
      </c>
      <c r="F32" s="10">
        <v>0.1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0.13900000000000001</v>
      </c>
      <c r="L32" s="10">
        <v>0.1</v>
      </c>
    </row>
    <row r="33" spans="2:12" ht="28.5" outlineLevel="1" x14ac:dyDescent="0.25">
      <c r="B33" s="11" t="s">
        <v>288</v>
      </c>
      <c r="C33" s="22">
        <v>0.13200000000000001</v>
      </c>
      <c r="D33" s="22">
        <v>0.11600000000000001</v>
      </c>
      <c r="E33" s="22">
        <v>9.0999999999999998E-2</v>
      </c>
      <c r="F33" s="12">
        <v>9.7000000000000003E-2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0.13200000000000001</v>
      </c>
      <c r="L33" s="12">
        <v>9.7000000000000003E-2</v>
      </c>
    </row>
    <row r="34" spans="2:12" ht="28.5" outlineLevel="1" x14ac:dyDescent="0.25">
      <c r="B34" s="9" t="s">
        <v>289</v>
      </c>
      <c r="C34" s="19">
        <v>8.0000000000000002E-3</v>
      </c>
      <c r="D34" s="19">
        <v>3.0000000000000001E-3</v>
      </c>
      <c r="E34" s="19">
        <v>0.01</v>
      </c>
      <c r="F34" s="10">
        <v>3.0000000000000001E-3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8.0000000000000002E-3</v>
      </c>
      <c r="L34" s="10">
        <v>3.0000000000000001E-3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266</v>
      </c>
      <c r="D36" s="25">
        <v>301</v>
      </c>
      <c r="E36" s="25">
        <v>296</v>
      </c>
      <c r="F36" s="15">
        <v>319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266</v>
      </c>
      <c r="L36" s="15">
        <v>319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0.62686567164179097</v>
      </c>
      <c r="D50" s="54">
        <v>0.60606060606060608</v>
      </c>
      <c r="E50" s="54">
        <v>0.56944444444444442</v>
      </c>
      <c r="F50" s="54">
        <v>0.67741935483870963</v>
      </c>
      <c r="G50" s="54"/>
      <c r="H50" s="54"/>
      <c r="I50" s="54"/>
      <c r="J50" s="54"/>
      <c r="K50" s="54">
        <v>0.62686567164179097</v>
      </c>
      <c r="L50" s="54">
        <v>0.67741935483870963</v>
      </c>
    </row>
    <row r="51" spans="2:12" x14ac:dyDescent="0.25">
      <c r="B51" t="s">
        <v>1372</v>
      </c>
      <c r="C51" s="54">
        <v>0.52380952380952384</v>
      </c>
      <c r="D51" s="54">
        <v>0.5</v>
      </c>
      <c r="E51" s="54">
        <v>0.41463414634146345</v>
      </c>
      <c r="F51" s="54">
        <v>0.40476190476190482</v>
      </c>
      <c r="G51" s="54"/>
      <c r="H51" s="54"/>
      <c r="I51" s="54"/>
      <c r="J51" s="54"/>
      <c r="K51" s="54">
        <v>0.52380952380952384</v>
      </c>
      <c r="L51" s="54">
        <v>0.40476190476190482</v>
      </c>
    </row>
    <row r="52" spans="2:12" x14ac:dyDescent="0.25">
      <c r="B52" t="s">
        <v>1373</v>
      </c>
      <c r="C52" s="54">
        <v>0.63636363636363646</v>
      </c>
      <c r="D52" s="54">
        <v>0.6</v>
      </c>
      <c r="E52" s="54">
        <v>0.58823529411764708</v>
      </c>
      <c r="F52" s="54">
        <v>0.58823529411764708</v>
      </c>
      <c r="G52" s="54"/>
      <c r="H52" s="54"/>
      <c r="I52" s="54"/>
      <c r="J52" s="54"/>
      <c r="K52" s="54">
        <v>0.63636363636363646</v>
      </c>
      <c r="L52" s="54">
        <v>0.58823529411764708</v>
      </c>
    </row>
    <row r="53" spans="2:12" x14ac:dyDescent="0.25">
      <c r="B53" t="s">
        <v>1374</v>
      </c>
      <c r="C53" s="54">
        <v>0.42857142857142849</v>
      </c>
      <c r="D53" s="54">
        <v>0.41666666666666669</v>
      </c>
      <c r="E53" s="54">
        <v>0.5</v>
      </c>
      <c r="F53" s="54">
        <v>0.6</v>
      </c>
      <c r="G53" s="54"/>
      <c r="H53" s="54"/>
      <c r="I53" s="54"/>
      <c r="J53" s="54"/>
      <c r="K53" s="54">
        <v>0.42857142857142849</v>
      </c>
      <c r="L53" s="54">
        <v>0.6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59CFBE54-963D-4DBD-857B-4D5BB16EF9BC}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A145F-FA61-4174-8694-6F4FF1B3F92D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318</v>
      </c>
    </row>
    <row r="4" spans="1:12" ht="25.5" outlineLevel="1" x14ac:dyDescent="0.25">
      <c r="B4" s="49" t="s">
        <v>319</v>
      </c>
      <c r="C4" s="49" t="s">
        <v>359</v>
      </c>
      <c r="D4" s="49" t="s">
        <v>1370</v>
      </c>
      <c r="E4" s="49" t="s">
        <v>390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319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0.05</v>
      </c>
      <c r="D8" s="19">
        <v>0.03</v>
      </c>
      <c r="E8" s="19">
        <v>0.05</v>
      </c>
      <c r="F8" s="10">
        <v>0.03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0.05</v>
      </c>
      <c r="L8" s="10">
        <v>0.03</v>
      </c>
    </row>
    <row r="9" spans="1:12" outlineLevel="1" x14ac:dyDescent="0.25">
      <c r="B9" s="11" t="s">
        <v>268</v>
      </c>
      <c r="C9" s="22">
        <v>0.15</v>
      </c>
      <c r="D9" s="22">
        <v>0.1</v>
      </c>
      <c r="E9" s="22">
        <v>0.12</v>
      </c>
      <c r="F9" s="12">
        <v>0.11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0.15</v>
      </c>
      <c r="L9" s="12">
        <v>0.11</v>
      </c>
    </row>
    <row r="10" spans="1:12" outlineLevel="1" x14ac:dyDescent="0.25">
      <c r="B10" s="9" t="s">
        <v>269</v>
      </c>
      <c r="C10" s="19">
        <v>0.71</v>
      </c>
      <c r="D10" s="19">
        <v>0.73</v>
      </c>
      <c r="E10" s="19">
        <v>0.78</v>
      </c>
      <c r="F10" s="10">
        <v>0.76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0.71</v>
      </c>
      <c r="L10" s="10">
        <v>0.76</v>
      </c>
    </row>
    <row r="11" spans="1:12" outlineLevel="1" x14ac:dyDescent="0.25">
      <c r="B11" s="11" t="s">
        <v>270</v>
      </c>
      <c r="C11" s="22">
        <v>0.52</v>
      </c>
      <c r="D11" s="22">
        <v>0.51</v>
      </c>
      <c r="E11" s="22">
        <v>0.54</v>
      </c>
      <c r="F11" s="12">
        <v>0.52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0.52</v>
      </c>
      <c r="L11" s="12">
        <v>0.52</v>
      </c>
    </row>
    <row r="12" spans="1:12" outlineLevel="1" x14ac:dyDescent="0.25">
      <c r="B12" s="9" t="s">
        <v>271</v>
      </c>
      <c r="C12" s="19">
        <v>0.25</v>
      </c>
      <c r="D12" s="19">
        <v>0.26</v>
      </c>
      <c r="E12" s="19">
        <v>0.28000000000000003</v>
      </c>
      <c r="F12" s="10">
        <v>0.25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0.25</v>
      </c>
      <c r="L12" s="10">
        <v>0.25</v>
      </c>
    </row>
    <row r="13" spans="1:12" outlineLevel="1" x14ac:dyDescent="0.25">
      <c r="B13" s="11" t="s">
        <v>272</v>
      </c>
      <c r="C13" s="22">
        <v>0.14000000000000001</v>
      </c>
      <c r="D13" s="22">
        <v>0.17</v>
      </c>
      <c r="E13" s="22">
        <v>0.19</v>
      </c>
      <c r="F13" s="12">
        <v>0.19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0.14000000000000001</v>
      </c>
      <c r="L13" s="12">
        <v>0.19</v>
      </c>
    </row>
    <row r="14" spans="1:12" outlineLevel="1" x14ac:dyDescent="0.25">
      <c r="B14" s="9" t="s">
        <v>273</v>
      </c>
      <c r="C14" s="19">
        <v>0.08</v>
      </c>
      <c r="D14" s="19">
        <v>0.09</v>
      </c>
      <c r="E14" s="19">
        <v>0.09</v>
      </c>
      <c r="F14" s="10">
        <v>0.1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0.08</v>
      </c>
      <c r="L14" s="10">
        <v>0.1</v>
      </c>
    </row>
    <row r="15" spans="1:12" outlineLevel="1" x14ac:dyDescent="0.25">
      <c r="B15" s="11" t="s">
        <v>274</v>
      </c>
      <c r="C15" s="22">
        <v>0.11</v>
      </c>
      <c r="D15" s="22">
        <v>0.08</v>
      </c>
      <c r="E15" s="22">
        <v>0.11</v>
      </c>
      <c r="F15" s="12">
        <v>0.1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0.11</v>
      </c>
      <c r="L15" s="12">
        <v>0.1</v>
      </c>
    </row>
    <row r="16" spans="1:12" outlineLevel="1" x14ac:dyDescent="0.25">
      <c r="B16" s="9" t="s">
        <v>275</v>
      </c>
      <c r="C16" s="19">
        <v>0.12</v>
      </c>
      <c r="D16" s="19">
        <v>0.13</v>
      </c>
      <c r="E16" s="19">
        <v>0.15</v>
      </c>
      <c r="F16" s="10">
        <v>0.16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0.12</v>
      </c>
      <c r="L16" s="10">
        <v>0.16</v>
      </c>
    </row>
    <row r="17" spans="2:12" outlineLevel="1" x14ac:dyDescent="0.25">
      <c r="B17" s="11" t="s">
        <v>276</v>
      </c>
      <c r="C17" s="22">
        <v>0.39</v>
      </c>
      <c r="D17" s="22">
        <v>0.41</v>
      </c>
      <c r="E17" s="22">
        <v>0.43</v>
      </c>
      <c r="F17" s="12">
        <v>0.42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0.39</v>
      </c>
      <c r="L17" s="12">
        <v>0.42</v>
      </c>
    </row>
    <row r="18" spans="2:12" outlineLevel="1" x14ac:dyDescent="0.25">
      <c r="B18" s="9" t="s">
        <v>277</v>
      </c>
      <c r="C18" s="52">
        <v>0.02</v>
      </c>
      <c r="D18" s="19">
        <v>0.03</v>
      </c>
      <c r="E18" s="19">
        <v>0.05</v>
      </c>
      <c r="F18" s="10">
        <v>0.04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0.02</v>
      </c>
      <c r="L18" s="10">
        <v>0.04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266</v>
      </c>
      <c r="D20" s="25">
        <v>301</v>
      </c>
      <c r="E20" s="25">
        <v>296</v>
      </c>
      <c r="F20" s="15">
        <v>319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266</v>
      </c>
      <c r="L20" s="15">
        <v>319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0.71399999999999997</v>
      </c>
      <c r="D24" s="19">
        <v>0.72799999999999998</v>
      </c>
      <c r="E24" s="19">
        <v>0.78400000000000003</v>
      </c>
      <c r="F24" s="10">
        <v>0.755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0.71399999999999997</v>
      </c>
      <c r="L24" s="10">
        <v>0.755</v>
      </c>
    </row>
    <row r="25" spans="2:12" outlineLevel="1" x14ac:dyDescent="0.25">
      <c r="B25" s="11" t="s">
        <v>280</v>
      </c>
      <c r="C25" s="22">
        <v>0.192</v>
      </c>
      <c r="D25" s="22">
        <v>0.216</v>
      </c>
      <c r="E25" s="22">
        <v>0.24</v>
      </c>
      <c r="F25" s="12">
        <v>0.23200000000000001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0.192</v>
      </c>
      <c r="L25" s="12">
        <v>0.23200000000000001</v>
      </c>
    </row>
    <row r="26" spans="2:12" outlineLevel="1" x14ac:dyDescent="0.25">
      <c r="B26" s="9" t="s">
        <v>281</v>
      </c>
      <c r="C26" s="19">
        <v>0.184</v>
      </c>
      <c r="D26" s="19">
        <v>0.20300000000000001</v>
      </c>
      <c r="E26" s="19">
        <v>0.20899999999999999</v>
      </c>
      <c r="F26" s="10">
        <v>0.216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0.184</v>
      </c>
      <c r="L26" s="10">
        <v>0.216</v>
      </c>
    </row>
    <row r="27" spans="2:12" outlineLevel="1" x14ac:dyDescent="0.25">
      <c r="B27" s="11" t="s">
        <v>282</v>
      </c>
      <c r="C27" s="22">
        <v>8.0000000000000002E-3</v>
      </c>
      <c r="D27" s="22">
        <v>1.2999999999999999E-2</v>
      </c>
      <c r="E27" s="22">
        <v>0.03</v>
      </c>
      <c r="F27" s="12">
        <v>1.6E-2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8.0000000000000002E-3</v>
      </c>
      <c r="L27" s="12">
        <v>1.6E-2</v>
      </c>
    </row>
    <row r="28" spans="2:12" outlineLevel="1" x14ac:dyDescent="0.25">
      <c r="B28" s="9" t="s">
        <v>283</v>
      </c>
      <c r="C28" s="19">
        <v>0.52300000000000002</v>
      </c>
      <c r="D28" s="19">
        <v>0.51200000000000001</v>
      </c>
      <c r="E28" s="19">
        <v>0.54400000000000004</v>
      </c>
      <c r="F28" s="10">
        <v>0.52400000000000002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0.52300000000000002</v>
      </c>
      <c r="L28" s="10">
        <v>0.52400000000000002</v>
      </c>
    </row>
    <row r="29" spans="2:12" ht="28.5" outlineLevel="1" x14ac:dyDescent="0.25">
      <c r="B29" s="11" t="s">
        <v>284</v>
      </c>
      <c r="C29" s="22">
        <v>0.38</v>
      </c>
      <c r="D29" s="22">
        <v>0.34599999999999997</v>
      </c>
      <c r="E29" s="22">
        <v>0.35799999999999998</v>
      </c>
      <c r="F29" s="12">
        <v>0.33200000000000002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0.38</v>
      </c>
      <c r="L29" s="12">
        <v>0.33200000000000002</v>
      </c>
    </row>
    <row r="30" spans="2:12" ht="28.5" outlineLevel="1" x14ac:dyDescent="0.25">
      <c r="B30" s="9" t="s">
        <v>285</v>
      </c>
      <c r="C30" s="19">
        <v>0.376</v>
      </c>
      <c r="D30" s="19">
        <v>0.33900000000000002</v>
      </c>
      <c r="E30" s="19">
        <v>0.34799999999999998</v>
      </c>
      <c r="F30" s="10">
        <v>0.32300000000000001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0.376</v>
      </c>
      <c r="L30" s="10">
        <v>0.32300000000000001</v>
      </c>
    </row>
    <row r="31" spans="2:12" ht="28.5" outlineLevel="1" x14ac:dyDescent="0.25">
      <c r="B31" s="11" t="s">
        <v>286</v>
      </c>
      <c r="C31" s="22">
        <v>4.0000000000000001E-3</v>
      </c>
      <c r="D31" s="22">
        <v>7.0000000000000001E-3</v>
      </c>
      <c r="E31" s="22">
        <v>0.01</v>
      </c>
      <c r="F31" s="12">
        <v>8.9999999999999993E-3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4.0000000000000001E-3</v>
      </c>
      <c r="L31" s="12">
        <v>8.9999999999999993E-3</v>
      </c>
    </row>
    <row r="32" spans="2:12" ht="28.5" outlineLevel="1" x14ac:dyDescent="0.25">
      <c r="B32" s="9" t="s">
        <v>287</v>
      </c>
      <c r="C32" s="19">
        <v>0.14299999999999999</v>
      </c>
      <c r="D32" s="19">
        <v>0.16600000000000001</v>
      </c>
      <c r="E32" s="19">
        <v>0.186</v>
      </c>
      <c r="F32" s="10">
        <v>0.191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0.14299999999999999</v>
      </c>
      <c r="L32" s="10">
        <v>0.191</v>
      </c>
    </row>
    <row r="33" spans="2:12" ht="28.5" outlineLevel="1" x14ac:dyDescent="0.25">
      <c r="B33" s="11" t="s">
        <v>288</v>
      </c>
      <c r="C33" s="22">
        <v>0.13500000000000001</v>
      </c>
      <c r="D33" s="22">
        <v>0.156</v>
      </c>
      <c r="E33" s="22">
        <v>0.17599999999999999</v>
      </c>
      <c r="F33" s="12">
        <v>0.17599999999999999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0.13500000000000001</v>
      </c>
      <c r="L33" s="12">
        <v>0.17599999999999999</v>
      </c>
    </row>
    <row r="34" spans="2:12" ht="28.5" outlineLevel="1" x14ac:dyDescent="0.25">
      <c r="B34" s="9" t="s">
        <v>289</v>
      </c>
      <c r="C34" s="19">
        <v>8.0000000000000002E-3</v>
      </c>
      <c r="D34" s="19">
        <v>0.01</v>
      </c>
      <c r="E34" s="19">
        <v>0.01</v>
      </c>
      <c r="F34" s="10">
        <v>1.6E-2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8.0000000000000002E-3</v>
      </c>
      <c r="L34" s="10">
        <v>1.6E-2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266</v>
      </c>
      <c r="D36" s="25">
        <v>301</v>
      </c>
      <c r="E36" s="25">
        <v>296</v>
      </c>
      <c r="F36" s="15">
        <v>319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266</v>
      </c>
      <c r="L36" s="15">
        <v>319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0.73239436619718312</v>
      </c>
      <c r="D50" s="54">
        <v>0.69863013698630139</v>
      </c>
      <c r="E50" s="54">
        <v>0.69230769230769229</v>
      </c>
      <c r="F50" s="54">
        <v>0.68421052631578949</v>
      </c>
      <c r="G50" s="54"/>
      <c r="H50" s="54"/>
      <c r="I50" s="54"/>
      <c r="J50" s="54"/>
      <c r="K50" s="54">
        <v>0.73239436619718312</v>
      </c>
      <c r="L50" s="54">
        <v>0.68421052631578949</v>
      </c>
    </row>
    <row r="51" spans="2:12" x14ac:dyDescent="0.25">
      <c r="B51" t="s">
        <v>1372</v>
      </c>
      <c r="C51" s="54">
        <v>0.48076923076923073</v>
      </c>
      <c r="D51" s="54">
        <v>0.50980392156862742</v>
      </c>
      <c r="E51" s="54">
        <v>0.51851851851851849</v>
      </c>
      <c r="F51" s="54">
        <v>0.48076923076923073</v>
      </c>
      <c r="G51" s="54"/>
      <c r="H51" s="54"/>
      <c r="I51" s="54"/>
      <c r="J51" s="54"/>
      <c r="K51" s="54">
        <v>0.48076923076923073</v>
      </c>
      <c r="L51" s="54">
        <v>0.48076923076923073</v>
      </c>
    </row>
    <row r="52" spans="2:12" x14ac:dyDescent="0.25">
      <c r="B52" t="s">
        <v>1373</v>
      </c>
      <c r="C52" s="54">
        <v>0.56000000000000005</v>
      </c>
      <c r="D52" s="54">
        <v>0.65384615384615385</v>
      </c>
      <c r="E52" s="54">
        <v>0.67857142857142849</v>
      </c>
      <c r="F52" s="54">
        <v>0.76</v>
      </c>
      <c r="G52" s="54"/>
      <c r="H52" s="54"/>
      <c r="I52" s="54"/>
      <c r="J52" s="54"/>
      <c r="K52" s="54">
        <v>0.56000000000000005</v>
      </c>
      <c r="L52" s="54">
        <v>0.76</v>
      </c>
    </row>
    <row r="53" spans="2:12" x14ac:dyDescent="0.25">
      <c r="B53" t="s">
        <v>1374</v>
      </c>
      <c r="C53" s="54">
        <v>0.5714285714285714</v>
      </c>
      <c r="D53" s="54">
        <v>0.52941176470588225</v>
      </c>
      <c r="E53" s="54">
        <v>0.47368421052631576</v>
      </c>
      <c r="F53" s="54">
        <v>0.52631578947368418</v>
      </c>
      <c r="G53" s="54"/>
      <c r="H53" s="54"/>
      <c r="I53" s="54"/>
      <c r="J53" s="54"/>
      <c r="K53" s="54">
        <v>0.5714285714285714</v>
      </c>
      <c r="L53" s="54">
        <v>0.52631578947368418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9D300CA6-0E52-4C7A-AD24-B4CFB3C49E00}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AC85A-4FEA-47B1-B296-0D47B828E096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320</v>
      </c>
    </row>
    <row r="4" spans="1:12" ht="25.5" outlineLevel="1" x14ac:dyDescent="0.25">
      <c r="B4" s="49" t="s">
        <v>321</v>
      </c>
      <c r="C4" s="49" t="s">
        <v>359</v>
      </c>
      <c r="D4" s="49" t="s">
        <v>1370</v>
      </c>
      <c r="E4" s="49" t="s">
        <v>393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321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0.06</v>
      </c>
      <c r="D8" s="19">
        <v>0.08</v>
      </c>
      <c r="E8" s="19">
        <v>0.08</v>
      </c>
      <c r="F8" s="10">
        <v>0.05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0.06</v>
      </c>
      <c r="L8" s="10">
        <v>0.05</v>
      </c>
    </row>
    <row r="9" spans="1:12" outlineLevel="1" x14ac:dyDescent="0.25">
      <c r="B9" s="11" t="s">
        <v>268</v>
      </c>
      <c r="C9" s="22">
        <v>0.15</v>
      </c>
      <c r="D9" s="22">
        <v>0.13</v>
      </c>
      <c r="E9" s="50">
        <v>0.2</v>
      </c>
      <c r="F9" s="12">
        <v>0.13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0.15</v>
      </c>
      <c r="L9" s="12">
        <v>0.13</v>
      </c>
    </row>
    <row r="10" spans="1:12" outlineLevel="1" x14ac:dyDescent="0.25">
      <c r="B10" s="9" t="s">
        <v>269</v>
      </c>
      <c r="C10" s="19">
        <v>0.74</v>
      </c>
      <c r="D10" s="19">
        <v>0.71</v>
      </c>
      <c r="E10" s="19">
        <v>0.77</v>
      </c>
      <c r="F10" s="10">
        <v>0.75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0.74</v>
      </c>
      <c r="L10" s="10">
        <v>0.75</v>
      </c>
    </row>
    <row r="11" spans="1:12" outlineLevel="1" x14ac:dyDescent="0.25">
      <c r="B11" s="11" t="s">
        <v>270</v>
      </c>
      <c r="C11" s="22">
        <v>0.53</v>
      </c>
      <c r="D11" s="22">
        <v>0.5</v>
      </c>
      <c r="E11" s="22">
        <v>0.54</v>
      </c>
      <c r="F11" s="12">
        <v>0.53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0.53</v>
      </c>
      <c r="L11" s="12">
        <v>0.53</v>
      </c>
    </row>
    <row r="12" spans="1:12" outlineLevel="1" x14ac:dyDescent="0.25">
      <c r="B12" s="9" t="s">
        <v>271</v>
      </c>
      <c r="C12" s="19">
        <v>0.28999999999999998</v>
      </c>
      <c r="D12" s="19">
        <v>0.26</v>
      </c>
      <c r="E12" s="19">
        <v>0.28999999999999998</v>
      </c>
      <c r="F12" s="10">
        <v>0.28000000000000003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0.28999999999999998</v>
      </c>
      <c r="L12" s="10">
        <v>0.28000000000000003</v>
      </c>
    </row>
    <row r="13" spans="1:12" outlineLevel="1" x14ac:dyDescent="0.25">
      <c r="B13" s="11" t="s">
        <v>272</v>
      </c>
      <c r="C13" s="22">
        <v>0.21</v>
      </c>
      <c r="D13" s="22">
        <v>0.21</v>
      </c>
      <c r="E13" s="22">
        <v>0.21</v>
      </c>
      <c r="F13" s="12">
        <v>0.18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0.21</v>
      </c>
      <c r="L13" s="12">
        <v>0.18</v>
      </c>
    </row>
    <row r="14" spans="1:12" outlineLevel="1" x14ac:dyDescent="0.25">
      <c r="B14" s="9" t="s">
        <v>273</v>
      </c>
      <c r="C14" s="19">
        <v>0.14000000000000001</v>
      </c>
      <c r="D14" s="19">
        <v>0.12</v>
      </c>
      <c r="E14" s="19">
        <v>0.13</v>
      </c>
      <c r="F14" s="10">
        <v>0.12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0.14000000000000001</v>
      </c>
      <c r="L14" s="10">
        <v>0.12</v>
      </c>
    </row>
    <row r="15" spans="1:12" outlineLevel="1" x14ac:dyDescent="0.25">
      <c r="B15" s="11" t="s">
        <v>274</v>
      </c>
      <c r="C15" s="22">
        <v>0.08</v>
      </c>
      <c r="D15" s="22">
        <v>0.08</v>
      </c>
      <c r="E15" s="22">
        <v>0.08</v>
      </c>
      <c r="F15" s="12">
        <v>0.09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0.08</v>
      </c>
      <c r="L15" s="12">
        <v>0.09</v>
      </c>
    </row>
    <row r="16" spans="1:12" outlineLevel="1" x14ac:dyDescent="0.25">
      <c r="B16" s="9" t="s">
        <v>275</v>
      </c>
      <c r="C16" s="19">
        <v>0.18</v>
      </c>
      <c r="D16" s="19">
        <v>0.18</v>
      </c>
      <c r="E16" s="19">
        <v>0.2</v>
      </c>
      <c r="F16" s="10">
        <v>0.14000000000000001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0.18</v>
      </c>
      <c r="L16" s="10">
        <v>0.14000000000000001</v>
      </c>
    </row>
    <row r="17" spans="2:12" outlineLevel="1" x14ac:dyDescent="0.25">
      <c r="B17" s="11" t="s">
        <v>276</v>
      </c>
      <c r="C17" s="22">
        <v>0.35</v>
      </c>
      <c r="D17" s="22">
        <v>0.35</v>
      </c>
      <c r="E17" s="22">
        <v>0.35</v>
      </c>
      <c r="F17" s="12">
        <v>0.38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0.35</v>
      </c>
      <c r="L17" s="12">
        <v>0.38</v>
      </c>
    </row>
    <row r="18" spans="2:12" outlineLevel="1" x14ac:dyDescent="0.25">
      <c r="B18" s="9" t="s">
        <v>277</v>
      </c>
      <c r="C18" s="19">
        <v>0.04</v>
      </c>
      <c r="D18" s="19">
        <v>0.03</v>
      </c>
      <c r="E18" s="19">
        <v>0.03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0.04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266</v>
      </c>
      <c r="D20" s="25">
        <v>301</v>
      </c>
      <c r="E20" s="25">
        <v>296</v>
      </c>
      <c r="F20" s="15">
        <v>319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266</v>
      </c>
      <c r="L20" s="15">
        <v>319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0.74399999999999999</v>
      </c>
      <c r="D24" s="19">
        <v>0.71099999999999997</v>
      </c>
      <c r="E24" s="19">
        <v>0.77</v>
      </c>
      <c r="F24" s="10">
        <v>0.752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0.74399999999999999</v>
      </c>
      <c r="L24" s="10">
        <v>0.752</v>
      </c>
    </row>
    <row r="25" spans="2:12" outlineLevel="1" x14ac:dyDescent="0.25">
      <c r="B25" s="11" t="s">
        <v>280</v>
      </c>
      <c r="C25" s="22">
        <v>0.218</v>
      </c>
      <c r="D25" s="22">
        <v>0.20899999999999999</v>
      </c>
      <c r="E25" s="22">
        <v>0.23300000000000001</v>
      </c>
      <c r="F25" s="12">
        <v>0.223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0.218</v>
      </c>
      <c r="L25" s="12">
        <v>0.223</v>
      </c>
    </row>
    <row r="26" spans="2:12" outlineLevel="1" x14ac:dyDescent="0.25">
      <c r="B26" s="9" t="s">
        <v>281</v>
      </c>
      <c r="C26" s="19">
        <v>0.20300000000000001</v>
      </c>
      <c r="D26" s="19">
        <v>0.19900000000000001</v>
      </c>
      <c r="E26" s="19">
        <v>0.21299999999999999</v>
      </c>
      <c r="F26" s="10">
        <v>0.20399999999999999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0.20300000000000001</v>
      </c>
      <c r="L26" s="10">
        <v>0.20399999999999999</v>
      </c>
    </row>
    <row r="27" spans="2:12" outlineLevel="1" x14ac:dyDescent="0.25">
      <c r="B27" s="11" t="s">
        <v>282</v>
      </c>
      <c r="C27" s="22">
        <v>1.4999999999999999E-2</v>
      </c>
      <c r="D27" s="22">
        <v>0.01</v>
      </c>
      <c r="E27" s="22">
        <v>0.02</v>
      </c>
      <c r="F27" s="12">
        <v>1.9E-2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1.4999999999999999E-2</v>
      </c>
      <c r="L27" s="12">
        <v>1.9E-2</v>
      </c>
    </row>
    <row r="28" spans="2:12" outlineLevel="1" x14ac:dyDescent="0.25">
      <c r="B28" s="9" t="s">
        <v>283</v>
      </c>
      <c r="C28" s="19">
        <v>0.52600000000000002</v>
      </c>
      <c r="D28" s="19">
        <v>0.502</v>
      </c>
      <c r="E28" s="19">
        <v>0.53700000000000003</v>
      </c>
      <c r="F28" s="10">
        <v>0.53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0.52600000000000002</v>
      </c>
      <c r="L28" s="10">
        <v>0.53</v>
      </c>
    </row>
    <row r="29" spans="2:12" ht="28.5" outlineLevel="1" x14ac:dyDescent="0.25">
      <c r="B29" s="11" t="s">
        <v>284</v>
      </c>
      <c r="C29" s="22">
        <v>0.32</v>
      </c>
      <c r="D29" s="22">
        <v>0.28899999999999998</v>
      </c>
      <c r="E29" s="22">
        <v>0.32800000000000001</v>
      </c>
      <c r="F29" s="12">
        <v>0.35399999999999998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0.32</v>
      </c>
      <c r="L29" s="12">
        <v>0.35399999999999998</v>
      </c>
    </row>
    <row r="30" spans="2:12" ht="28.5" outlineLevel="1" x14ac:dyDescent="0.25">
      <c r="B30" s="9" t="s">
        <v>285</v>
      </c>
      <c r="C30" s="19">
        <v>0.30499999999999999</v>
      </c>
      <c r="D30" s="19">
        <v>0.28199999999999997</v>
      </c>
      <c r="E30" s="19">
        <v>0.32100000000000001</v>
      </c>
      <c r="F30" s="10">
        <v>0.34799999999999998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0.30499999999999999</v>
      </c>
      <c r="L30" s="10">
        <v>0.34799999999999998</v>
      </c>
    </row>
    <row r="31" spans="2:12" ht="28.5" outlineLevel="1" x14ac:dyDescent="0.25">
      <c r="B31" s="11" t="s">
        <v>286</v>
      </c>
      <c r="C31" s="22">
        <v>1.4999999999999999E-2</v>
      </c>
      <c r="D31" s="22">
        <v>7.0000000000000001E-3</v>
      </c>
      <c r="E31" s="22">
        <v>7.0000000000000001E-3</v>
      </c>
      <c r="F31" s="12">
        <v>6.0000000000000001E-3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1.4999999999999999E-2</v>
      </c>
      <c r="L31" s="12">
        <v>6.0000000000000001E-3</v>
      </c>
    </row>
    <row r="32" spans="2:12" ht="28.5" outlineLevel="1" x14ac:dyDescent="0.25">
      <c r="B32" s="9" t="s">
        <v>287</v>
      </c>
      <c r="C32" s="19">
        <v>0.20699999999999999</v>
      </c>
      <c r="D32" s="19">
        <v>0.21299999999999999</v>
      </c>
      <c r="E32" s="19">
        <v>0.20899999999999999</v>
      </c>
      <c r="F32" s="10">
        <v>0.17599999999999999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0.20699999999999999</v>
      </c>
      <c r="L32" s="10">
        <v>0.17599999999999999</v>
      </c>
    </row>
    <row r="33" spans="2:12" ht="28.5" outlineLevel="1" x14ac:dyDescent="0.25">
      <c r="B33" s="11" t="s">
        <v>288</v>
      </c>
      <c r="C33" s="22">
        <v>0.19500000000000001</v>
      </c>
      <c r="D33" s="22">
        <v>0.19900000000000001</v>
      </c>
      <c r="E33" s="22">
        <v>0.20300000000000001</v>
      </c>
      <c r="F33" s="12">
        <v>0.17199999999999999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0.19500000000000001</v>
      </c>
      <c r="L33" s="12">
        <v>0.17199999999999999</v>
      </c>
    </row>
    <row r="34" spans="2:12" ht="28.5" outlineLevel="1" x14ac:dyDescent="0.25">
      <c r="B34" s="9" t="s">
        <v>289</v>
      </c>
      <c r="C34" s="19">
        <v>1.0999999999999999E-2</v>
      </c>
      <c r="D34" s="19">
        <v>1.2999999999999999E-2</v>
      </c>
      <c r="E34" s="19">
        <v>7.0000000000000001E-3</v>
      </c>
      <c r="F34" s="10">
        <v>3.0000000000000001E-3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1.0999999999999999E-2</v>
      </c>
      <c r="L34" s="10">
        <v>3.0000000000000001E-3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266</v>
      </c>
      <c r="D36" s="25">
        <v>301</v>
      </c>
      <c r="E36" s="25">
        <v>296</v>
      </c>
      <c r="F36" s="15">
        <v>319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266</v>
      </c>
      <c r="L36" s="15">
        <v>319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0.71621621621621623</v>
      </c>
      <c r="D50" s="54">
        <v>0.70422535211267612</v>
      </c>
      <c r="E50" s="54">
        <v>0.70129870129870131</v>
      </c>
      <c r="F50" s="54">
        <v>0.70666666666666667</v>
      </c>
      <c r="G50" s="54"/>
      <c r="H50" s="54"/>
      <c r="I50" s="54"/>
      <c r="J50" s="54"/>
      <c r="K50" s="54">
        <v>0.71621621621621623</v>
      </c>
      <c r="L50" s="54">
        <v>0.70666666666666667</v>
      </c>
    </row>
    <row r="51" spans="2:12" x14ac:dyDescent="0.25">
      <c r="B51" t="s">
        <v>1372</v>
      </c>
      <c r="C51" s="54">
        <v>0.54716981132075471</v>
      </c>
      <c r="D51" s="54">
        <v>0.52</v>
      </c>
      <c r="E51" s="54">
        <v>0.53703703703703698</v>
      </c>
      <c r="F51" s="54">
        <v>0.52830188679245282</v>
      </c>
      <c r="G51" s="54"/>
      <c r="H51" s="54"/>
      <c r="I51" s="54"/>
      <c r="J51" s="54"/>
      <c r="K51" s="54">
        <v>0.54716981132075471</v>
      </c>
      <c r="L51" s="54">
        <v>0.52830188679245282</v>
      </c>
    </row>
    <row r="52" spans="2:12" x14ac:dyDescent="0.25">
      <c r="B52" t="s">
        <v>1373</v>
      </c>
      <c r="C52" s="54">
        <v>0.72413793103448276</v>
      </c>
      <c r="D52" s="54">
        <v>0.8076923076923076</v>
      </c>
      <c r="E52" s="54">
        <v>0.72413793103448276</v>
      </c>
      <c r="F52" s="54">
        <v>0.64285714285714279</v>
      </c>
      <c r="G52" s="54"/>
      <c r="H52" s="54"/>
      <c r="I52" s="54"/>
      <c r="J52" s="54"/>
      <c r="K52" s="54">
        <v>0.72413793103448276</v>
      </c>
      <c r="L52" s="54">
        <v>0.64285714285714279</v>
      </c>
    </row>
    <row r="53" spans="2:12" x14ac:dyDescent="0.25">
      <c r="B53" t="s">
        <v>1374</v>
      </c>
      <c r="C53" s="54">
        <v>0.66666666666666674</v>
      </c>
      <c r="D53" s="54">
        <v>0.5714285714285714</v>
      </c>
      <c r="E53" s="54">
        <v>0.61904761904761907</v>
      </c>
      <c r="F53" s="54">
        <v>0.66666666666666663</v>
      </c>
      <c r="G53" s="54"/>
      <c r="H53" s="54"/>
      <c r="I53" s="54"/>
      <c r="J53" s="54"/>
      <c r="K53" s="54">
        <v>0.66666666666666674</v>
      </c>
      <c r="L53" s="54">
        <v>0.66666666666666663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24D3D744-A100-4049-A445-32F437C98EEA}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E9D4A-37E8-4FD4-AC0D-C0757B4D845E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322</v>
      </c>
    </row>
    <row r="4" spans="1:12" ht="25.5" outlineLevel="1" x14ac:dyDescent="0.25">
      <c r="B4" s="49" t="s">
        <v>323</v>
      </c>
      <c r="C4" s="49" t="s">
        <v>360</v>
      </c>
      <c r="D4" s="49" t="s">
        <v>1370</v>
      </c>
      <c r="E4" s="49" t="s">
        <v>355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323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7.0000000000000007E-2</v>
      </c>
      <c r="D8" s="19">
        <v>0.06</v>
      </c>
      <c r="E8" s="19">
        <v>0.11</v>
      </c>
      <c r="F8" s="10">
        <v>0.09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7.0000000000000007E-2</v>
      </c>
      <c r="L8" s="10">
        <v>0.09</v>
      </c>
    </row>
    <row r="9" spans="1:12" outlineLevel="1" x14ac:dyDescent="0.25">
      <c r="B9" s="11" t="s">
        <v>268</v>
      </c>
      <c r="C9" s="22">
        <v>0.2</v>
      </c>
      <c r="D9" s="22">
        <v>0.2</v>
      </c>
      <c r="E9" s="22">
        <v>0.25</v>
      </c>
      <c r="F9" s="12">
        <v>0.21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</v>
      </c>
      <c r="L9" s="12">
        <v>0.21</v>
      </c>
    </row>
    <row r="10" spans="1:12" outlineLevel="1" x14ac:dyDescent="0.25">
      <c r="B10" s="9" t="s">
        <v>269</v>
      </c>
      <c r="C10" s="19">
        <v>0.65</v>
      </c>
      <c r="D10" s="19">
        <v>0.63</v>
      </c>
      <c r="E10" s="19">
        <v>0.68</v>
      </c>
      <c r="F10" s="10">
        <v>0.65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0.65</v>
      </c>
      <c r="L10" s="10">
        <v>0.65</v>
      </c>
    </row>
    <row r="11" spans="1:12" outlineLevel="1" x14ac:dyDescent="0.25">
      <c r="B11" s="11" t="s">
        <v>270</v>
      </c>
      <c r="C11" s="22">
        <v>0.47</v>
      </c>
      <c r="D11" s="22">
        <v>0.4</v>
      </c>
      <c r="E11" s="22">
        <v>0.48</v>
      </c>
      <c r="F11" s="12">
        <v>0.44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0.47</v>
      </c>
      <c r="L11" s="12">
        <v>0.44</v>
      </c>
    </row>
    <row r="12" spans="1:12" outlineLevel="1" x14ac:dyDescent="0.25">
      <c r="B12" s="9" t="s">
        <v>271</v>
      </c>
      <c r="C12" s="19">
        <v>0.22</v>
      </c>
      <c r="D12" s="19">
        <v>0.2</v>
      </c>
      <c r="E12" s="19">
        <v>0.21</v>
      </c>
      <c r="F12" s="10">
        <v>0.23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0.22</v>
      </c>
      <c r="L12" s="10">
        <v>0.23</v>
      </c>
    </row>
    <row r="13" spans="1:12" outlineLevel="1" x14ac:dyDescent="0.25">
      <c r="B13" s="11" t="s">
        <v>272</v>
      </c>
      <c r="C13" s="22">
        <v>0.14000000000000001</v>
      </c>
      <c r="D13" s="22">
        <v>0.12</v>
      </c>
      <c r="E13" s="22">
        <v>0.14000000000000001</v>
      </c>
      <c r="F13" s="12">
        <v>0.15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0.14000000000000001</v>
      </c>
      <c r="L13" s="12">
        <v>0.15</v>
      </c>
    </row>
    <row r="14" spans="1:12" outlineLevel="1" x14ac:dyDescent="0.25">
      <c r="B14" s="9" t="s">
        <v>273</v>
      </c>
      <c r="C14" s="19">
        <v>0.09</v>
      </c>
      <c r="D14" s="52">
        <v>0.05</v>
      </c>
      <c r="E14" s="19">
        <v>0.1</v>
      </c>
      <c r="F14" s="10">
        <v>0.09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0.09</v>
      </c>
      <c r="L14" s="10">
        <v>0.09</v>
      </c>
    </row>
    <row r="15" spans="1:12" outlineLevel="1" x14ac:dyDescent="0.25">
      <c r="B15" s="11" t="s">
        <v>274</v>
      </c>
      <c r="C15" s="22">
        <v>0.09</v>
      </c>
      <c r="D15" s="22">
        <v>0.1</v>
      </c>
      <c r="E15" s="22">
        <v>0.06</v>
      </c>
      <c r="F15" s="12">
        <v>0.1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0.09</v>
      </c>
      <c r="L15" s="12">
        <v>0.1</v>
      </c>
    </row>
    <row r="16" spans="1:12" outlineLevel="1" x14ac:dyDescent="0.25">
      <c r="B16" s="9" t="s">
        <v>275</v>
      </c>
      <c r="C16" s="19">
        <v>0.1</v>
      </c>
      <c r="D16" s="19">
        <v>0.1</v>
      </c>
      <c r="E16" s="19">
        <v>0.14000000000000001</v>
      </c>
      <c r="F16" s="10">
        <v>0.12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</v>
      </c>
      <c r="L16" s="10">
        <v>0.12</v>
      </c>
    </row>
    <row r="17" spans="2:12" outlineLevel="1" x14ac:dyDescent="0.25">
      <c r="B17" s="11" t="s">
        <v>276</v>
      </c>
      <c r="C17" s="22">
        <v>0.34</v>
      </c>
      <c r="D17" s="22">
        <v>0.32</v>
      </c>
      <c r="E17" s="22">
        <v>0.38</v>
      </c>
      <c r="F17" s="12">
        <v>0.35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0.34</v>
      </c>
      <c r="L17" s="12">
        <v>0.35</v>
      </c>
    </row>
    <row r="18" spans="2:12" outlineLevel="1" x14ac:dyDescent="0.25">
      <c r="B18" s="9" t="s">
        <v>277</v>
      </c>
      <c r="C18" s="19">
        <v>0.02</v>
      </c>
      <c r="D18" s="19">
        <v>0.02</v>
      </c>
      <c r="E18" s="19">
        <v>0.03</v>
      </c>
      <c r="F18" s="10">
        <v>0.02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0.02</v>
      </c>
      <c r="L18" s="10">
        <v>0.02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260</v>
      </c>
      <c r="D20" s="25">
        <v>262</v>
      </c>
      <c r="E20" s="25">
        <v>263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260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0.65</v>
      </c>
      <c r="D24" s="19">
        <v>0.63400000000000001</v>
      </c>
      <c r="E24" s="19">
        <v>0.68400000000000005</v>
      </c>
      <c r="F24" s="10">
        <v>0.64900000000000002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0.65</v>
      </c>
      <c r="L24" s="10">
        <v>0.64900000000000002</v>
      </c>
    </row>
    <row r="25" spans="2:12" outlineLevel="1" x14ac:dyDescent="0.25">
      <c r="B25" s="11" t="s">
        <v>280</v>
      </c>
      <c r="C25" s="22">
        <v>0.185</v>
      </c>
      <c r="D25" s="22">
        <v>0.22900000000000001</v>
      </c>
      <c r="E25" s="22">
        <v>0.20899999999999999</v>
      </c>
      <c r="F25" s="12">
        <v>0.21299999999999999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0.185</v>
      </c>
      <c r="L25" s="12">
        <v>0.21299999999999999</v>
      </c>
    </row>
    <row r="26" spans="2:12" outlineLevel="1" x14ac:dyDescent="0.25">
      <c r="B26" s="9" t="s">
        <v>281</v>
      </c>
      <c r="C26" s="19">
        <v>0.18099999999999999</v>
      </c>
      <c r="D26" s="19">
        <v>0.221</v>
      </c>
      <c r="E26" s="19">
        <v>0.19400000000000001</v>
      </c>
      <c r="F26" s="10">
        <v>0.20200000000000001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0.18099999999999999</v>
      </c>
      <c r="L26" s="10">
        <v>0.20200000000000001</v>
      </c>
    </row>
    <row r="27" spans="2:12" outlineLevel="1" x14ac:dyDescent="0.25">
      <c r="B27" s="11" t="s">
        <v>282</v>
      </c>
      <c r="C27" s="22">
        <v>4.0000000000000001E-3</v>
      </c>
      <c r="D27" s="22">
        <v>8.0000000000000002E-3</v>
      </c>
      <c r="E27" s="22">
        <v>1.4999999999999999E-2</v>
      </c>
      <c r="F27" s="12">
        <v>1.0999999999999999E-2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4.0000000000000001E-3</v>
      </c>
      <c r="L27" s="12">
        <v>1.0999999999999999E-2</v>
      </c>
    </row>
    <row r="28" spans="2:12" outlineLevel="1" x14ac:dyDescent="0.25">
      <c r="B28" s="9" t="s">
        <v>283</v>
      </c>
      <c r="C28" s="19">
        <v>0.46500000000000002</v>
      </c>
      <c r="D28" s="19">
        <v>0.40500000000000003</v>
      </c>
      <c r="E28" s="19">
        <v>0.47499999999999998</v>
      </c>
      <c r="F28" s="10">
        <v>0.436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0.46500000000000002</v>
      </c>
      <c r="L28" s="10">
        <v>0.436</v>
      </c>
    </row>
    <row r="29" spans="2:12" ht="28.5" outlineLevel="1" x14ac:dyDescent="0.25">
      <c r="B29" s="11" t="s">
        <v>284</v>
      </c>
      <c r="C29" s="22">
        <v>0.32700000000000001</v>
      </c>
      <c r="D29" s="22">
        <v>0.28599999999999998</v>
      </c>
      <c r="E29" s="22">
        <v>0.33500000000000002</v>
      </c>
      <c r="F29" s="12">
        <v>0.29099999999999998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0.32700000000000001</v>
      </c>
      <c r="L29" s="12">
        <v>0.29099999999999998</v>
      </c>
    </row>
    <row r="30" spans="2:12" ht="28.5" outlineLevel="1" x14ac:dyDescent="0.25">
      <c r="B30" s="9" t="s">
        <v>285</v>
      </c>
      <c r="C30" s="19">
        <v>0.32700000000000001</v>
      </c>
      <c r="D30" s="19">
        <v>0.27900000000000003</v>
      </c>
      <c r="E30" s="19">
        <v>0.32700000000000001</v>
      </c>
      <c r="F30" s="10">
        <v>0.28399999999999997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0.32700000000000001</v>
      </c>
      <c r="L30" s="10">
        <v>0.28399999999999997</v>
      </c>
    </row>
    <row r="31" spans="2:12" ht="28.5" outlineLevel="1" x14ac:dyDescent="0.25">
      <c r="B31" s="11" t="s">
        <v>286</v>
      </c>
      <c r="C31" s="52" t="s">
        <v>100</v>
      </c>
      <c r="D31" s="22">
        <v>8.0000000000000002E-3</v>
      </c>
      <c r="E31" s="22">
        <v>8.0000000000000002E-3</v>
      </c>
      <c r="F31" s="12">
        <v>7.0000000000000001E-3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 t="s">
        <v>100</v>
      </c>
      <c r="L31" s="12">
        <v>7.0000000000000001E-3</v>
      </c>
    </row>
    <row r="32" spans="2:12" ht="28.5" outlineLevel="1" x14ac:dyDescent="0.25">
      <c r="B32" s="9" t="s">
        <v>287</v>
      </c>
      <c r="C32" s="19">
        <v>0.13800000000000001</v>
      </c>
      <c r="D32" s="19">
        <v>0.11799999999999999</v>
      </c>
      <c r="E32" s="19">
        <v>0.14099999999999999</v>
      </c>
      <c r="F32" s="10">
        <v>0.14499999999999999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0.13800000000000001</v>
      </c>
      <c r="L32" s="10">
        <v>0.14499999999999999</v>
      </c>
    </row>
    <row r="33" spans="2:12" ht="28.5" outlineLevel="1" x14ac:dyDescent="0.25">
      <c r="B33" s="11" t="s">
        <v>288</v>
      </c>
      <c r="C33" s="22">
        <v>0.127</v>
      </c>
      <c r="D33" s="22">
        <v>0.11799999999999999</v>
      </c>
      <c r="E33" s="22">
        <v>0.13700000000000001</v>
      </c>
      <c r="F33" s="12">
        <v>0.14499999999999999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0.127</v>
      </c>
      <c r="L33" s="12">
        <v>0.14499999999999999</v>
      </c>
    </row>
    <row r="34" spans="2:12" ht="28.5" outlineLevel="1" x14ac:dyDescent="0.25">
      <c r="B34" s="9" t="s">
        <v>289</v>
      </c>
      <c r="C34" s="19">
        <v>1.2E-2</v>
      </c>
      <c r="D34" s="52" t="s">
        <v>100</v>
      </c>
      <c r="E34" s="19">
        <v>4.0000000000000001E-3</v>
      </c>
      <c r="F34" s="53" t="s">
        <v>100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1.2E-2</v>
      </c>
      <c r="L34" s="10" t="s">
        <v>100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260</v>
      </c>
      <c r="D36" s="25">
        <v>262</v>
      </c>
      <c r="E36" s="25">
        <v>263</v>
      </c>
      <c r="F36" s="15">
        <v>282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260</v>
      </c>
      <c r="L36" s="15">
        <v>282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0.72307692307692306</v>
      </c>
      <c r="D50" s="54">
        <v>0.634920634920635</v>
      </c>
      <c r="E50" s="54">
        <v>0.70588235294117641</v>
      </c>
      <c r="F50" s="54">
        <v>0.67692307692307685</v>
      </c>
      <c r="G50" s="54"/>
      <c r="H50" s="54"/>
      <c r="I50" s="54"/>
      <c r="J50" s="54"/>
      <c r="K50" s="54">
        <v>0.72307692307692306</v>
      </c>
      <c r="L50" s="54">
        <v>0.67692307692307685</v>
      </c>
    </row>
    <row r="51" spans="2:12" x14ac:dyDescent="0.25">
      <c r="B51" t="s">
        <v>1372</v>
      </c>
      <c r="C51" s="54">
        <v>0.46808510638297873</v>
      </c>
      <c r="D51" s="54">
        <v>0.5</v>
      </c>
      <c r="E51" s="54">
        <v>0.4375</v>
      </c>
      <c r="F51" s="54">
        <v>0.52272727272727271</v>
      </c>
      <c r="G51" s="54"/>
      <c r="H51" s="54"/>
      <c r="I51" s="54"/>
      <c r="J51" s="54"/>
      <c r="K51" s="54">
        <v>0.46808510638297873</v>
      </c>
      <c r="L51" s="54">
        <v>0.52272727272727271</v>
      </c>
    </row>
    <row r="52" spans="2:12" x14ac:dyDescent="0.25">
      <c r="B52" t="s">
        <v>1373</v>
      </c>
      <c r="C52" s="54">
        <v>0.63636363636363646</v>
      </c>
      <c r="D52" s="54">
        <v>0.6</v>
      </c>
      <c r="E52" s="54">
        <v>0.66666666666666674</v>
      </c>
      <c r="F52" s="54">
        <v>0.65217391304347816</v>
      </c>
      <c r="G52" s="54"/>
      <c r="H52" s="54"/>
      <c r="I52" s="54"/>
      <c r="J52" s="54"/>
      <c r="K52" s="54">
        <v>0.63636363636363646</v>
      </c>
      <c r="L52" s="54">
        <v>0.65217391304347816</v>
      </c>
    </row>
    <row r="53" spans="2:12" x14ac:dyDescent="0.25">
      <c r="B53" t="s">
        <v>1374</v>
      </c>
      <c r="C53" s="54">
        <v>0.64285714285714279</v>
      </c>
      <c r="D53" s="54">
        <v>0.41666666666666669</v>
      </c>
      <c r="E53" s="54">
        <v>0.7142857142857143</v>
      </c>
      <c r="F53" s="54">
        <v>0.6</v>
      </c>
      <c r="G53" s="54"/>
      <c r="H53" s="54"/>
      <c r="I53" s="54"/>
      <c r="J53" s="54"/>
      <c r="K53" s="54">
        <v>0.64285714285714279</v>
      </c>
      <c r="L53" s="54">
        <v>0.6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A495EEB7-5C25-42F3-9A68-22F4EFDBC9CE}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11B2E-9E81-4144-A277-159620A8A733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324</v>
      </c>
    </row>
    <row r="4" spans="1:12" ht="25.5" outlineLevel="1" x14ac:dyDescent="0.25">
      <c r="B4" s="49" t="s">
        <v>325</v>
      </c>
      <c r="C4" s="49" t="s">
        <v>360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325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0.03</v>
      </c>
      <c r="D8" s="19">
        <v>0.03</v>
      </c>
      <c r="E8" s="19">
        <v>0.02</v>
      </c>
      <c r="F8" s="10">
        <v>0.02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0.03</v>
      </c>
      <c r="L8" s="10">
        <v>0.02</v>
      </c>
    </row>
    <row r="9" spans="1:12" outlineLevel="1" x14ac:dyDescent="0.25">
      <c r="B9" s="11" t="s">
        <v>268</v>
      </c>
      <c r="C9" s="22">
        <v>0.08</v>
      </c>
      <c r="D9" s="22">
        <v>0.06</v>
      </c>
      <c r="E9" s="22">
        <v>0.1</v>
      </c>
      <c r="F9" s="12">
        <v>0.11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0.08</v>
      </c>
      <c r="L9" s="12">
        <v>0.11</v>
      </c>
    </row>
    <row r="10" spans="1:12" outlineLevel="1" x14ac:dyDescent="0.25">
      <c r="B10" s="9" t="s">
        <v>269</v>
      </c>
      <c r="C10" s="50">
        <v>0.63</v>
      </c>
      <c r="D10" s="52">
        <v>0.51</v>
      </c>
      <c r="E10" s="19">
        <v>0.52</v>
      </c>
      <c r="F10" s="10">
        <v>0.59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0.63</v>
      </c>
      <c r="L10" s="10">
        <v>0.59</v>
      </c>
    </row>
    <row r="11" spans="1:12" outlineLevel="1" x14ac:dyDescent="0.25">
      <c r="B11" s="11" t="s">
        <v>270</v>
      </c>
      <c r="C11" s="50">
        <v>0.35</v>
      </c>
      <c r="D11" s="52">
        <v>0.24</v>
      </c>
      <c r="E11" s="22">
        <v>0.26</v>
      </c>
      <c r="F11" s="12">
        <v>0.33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0.35</v>
      </c>
      <c r="L11" s="12">
        <v>0.33</v>
      </c>
    </row>
    <row r="12" spans="1:12" outlineLevel="1" x14ac:dyDescent="0.25">
      <c r="B12" s="9" t="s">
        <v>271</v>
      </c>
      <c r="C12" s="19">
        <v>0.1</v>
      </c>
      <c r="D12" s="19">
        <v>0.06</v>
      </c>
      <c r="E12" s="19">
        <v>0.08</v>
      </c>
      <c r="F12" s="10">
        <v>7.0000000000000007E-2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</v>
      </c>
      <c r="L12" s="10">
        <v>7.0000000000000007E-2</v>
      </c>
    </row>
    <row r="13" spans="1:12" outlineLevel="1" x14ac:dyDescent="0.25">
      <c r="B13" s="11" t="s">
        <v>272</v>
      </c>
      <c r="C13" s="50">
        <v>0.06</v>
      </c>
      <c r="D13" s="52">
        <v>0.02</v>
      </c>
      <c r="E13" s="22">
        <v>0.03</v>
      </c>
      <c r="F13" s="12">
        <v>0.03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0.06</v>
      </c>
      <c r="L13" s="12">
        <v>0.03</v>
      </c>
    </row>
    <row r="14" spans="1:12" outlineLevel="1" x14ac:dyDescent="0.25">
      <c r="B14" s="9" t="s">
        <v>273</v>
      </c>
      <c r="C14" s="19">
        <v>0.02</v>
      </c>
      <c r="D14" s="19">
        <v>0.01</v>
      </c>
      <c r="E14" s="19">
        <v>0.01</v>
      </c>
      <c r="F14" s="10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0.01</v>
      </c>
    </row>
    <row r="15" spans="1:12" outlineLevel="1" x14ac:dyDescent="0.25">
      <c r="B15" s="11" t="s">
        <v>274</v>
      </c>
      <c r="C15" s="22">
        <v>0.02</v>
      </c>
      <c r="D15" s="22">
        <v>0.03</v>
      </c>
      <c r="E15" s="22">
        <v>0.04</v>
      </c>
      <c r="F15" s="12">
        <v>0.02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0.02</v>
      </c>
      <c r="L15" s="12">
        <v>0.02</v>
      </c>
    </row>
    <row r="16" spans="1:12" outlineLevel="1" x14ac:dyDescent="0.25">
      <c r="B16" s="9" t="s">
        <v>275</v>
      </c>
      <c r="C16" s="19">
        <v>0.04</v>
      </c>
      <c r="D16" s="52">
        <v>0.01</v>
      </c>
      <c r="E16" s="19">
        <v>0.02</v>
      </c>
      <c r="F16" s="10">
        <v>0.02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0.04</v>
      </c>
      <c r="L16" s="10">
        <v>0.02</v>
      </c>
    </row>
    <row r="17" spans="2:12" outlineLevel="1" x14ac:dyDescent="0.25">
      <c r="B17" s="11" t="s">
        <v>276</v>
      </c>
      <c r="C17" s="22">
        <v>0.3</v>
      </c>
      <c r="D17" s="22">
        <v>0.21</v>
      </c>
      <c r="E17" s="22">
        <v>0.22</v>
      </c>
      <c r="F17" s="12">
        <v>0.27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</v>
      </c>
      <c r="L17" s="12">
        <v>0.27</v>
      </c>
    </row>
    <row r="18" spans="2:12" outlineLevel="1" x14ac:dyDescent="0.25">
      <c r="B18" s="9" t="s">
        <v>277</v>
      </c>
      <c r="C18" s="19">
        <v>0.06</v>
      </c>
      <c r="D18" s="19">
        <v>0.03</v>
      </c>
      <c r="E18" s="19">
        <v>0.03</v>
      </c>
      <c r="F18" s="10">
        <v>0.06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0.06</v>
      </c>
      <c r="L18" s="10">
        <v>0.06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260</v>
      </c>
      <c r="D20" s="25">
        <v>262</v>
      </c>
      <c r="E20" s="25">
        <v>263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260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50">
        <v>0.63100000000000001</v>
      </c>
      <c r="D24" s="52">
        <v>0.51100000000000001</v>
      </c>
      <c r="E24" s="19">
        <v>0.52100000000000002</v>
      </c>
      <c r="F24" s="10">
        <v>0.59199999999999997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0.63100000000000001</v>
      </c>
      <c r="L24" s="10">
        <v>0.59199999999999997</v>
      </c>
    </row>
    <row r="25" spans="2:12" outlineLevel="1" x14ac:dyDescent="0.25">
      <c r="B25" s="11" t="s">
        <v>280</v>
      </c>
      <c r="C25" s="22">
        <v>0.28499999999999998</v>
      </c>
      <c r="D25" s="22">
        <v>0.27100000000000002</v>
      </c>
      <c r="E25" s="22">
        <v>0.25900000000000001</v>
      </c>
      <c r="F25" s="12">
        <v>0.26200000000000001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0.28499999999999998</v>
      </c>
      <c r="L25" s="12">
        <v>0.26200000000000001</v>
      </c>
    </row>
    <row r="26" spans="2:12" outlineLevel="1" x14ac:dyDescent="0.25">
      <c r="B26" s="9" t="s">
        <v>281</v>
      </c>
      <c r="C26" s="19">
        <v>0.23799999999999999</v>
      </c>
      <c r="D26" s="19">
        <v>0.252</v>
      </c>
      <c r="E26" s="19">
        <v>0.24</v>
      </c>
      <c r="F26" s="10">
        <v>0.23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0.23799999999999999</v>
      </c>
      <c r="L26" s="10">
        <v>0.23</v>
      </c>
    </row>
    <row r="27" spans="2:12" outlineLevel="1" x14ac:dyDescent="0.25">
      <c r="B27" s="11" t="s">
        <v>282</v>
      </c>
      <c r="C27" s="22">
        <v>4.5999999999999999E-2</v>
      </c>
      <c r="D27" s="22">
        <v>1.9E-2</v>
      </c>
      <c r="E27" s="22">
        <v>1.9E-2</v>
      </c>
      <c r="F27" s="12">
        <v>3.2000000000000001E-2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4.5999999999999999E-2</v>
      </c>
      <c r="L27" s="12">
        <v>3.2000000000000001E-2</v>
      </c>
    </row>
    <row r="28" spans="2:12" outlineLevel="1" x14ac:dyDescent="0.25">
      <c r="B28" s="9" t="s">
        <v>283</v>
      </c>
      <c r="C28" s="50">
        <v>0.34599999999999997</v>
      </c>
      <c r="D28" s="52">
        <v>0.24</v>
      </c>
      <c r="E28" s="19">
        <v>0.26200000000000001</v>
      </c>
      <c r="F28" s="10">
        <v>0.33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0.34599999999999997</v>
      </c>
      <c r="L28" s="10">
        <v>0.33</v>
      </c>
    </row>
    <row r="29" spans="2:12" ht="28.5" outlineLevel="1" x14ac:dyDescent="0.25">
      <c r="B29" s="11" t="s">
        <v>284</v>
      </c>
      <c r="C29" s="22">
        <v>0.28799999999999998</v>
      </c>
      <c r="D29" s="22">
        <v>0.22500000000000001</v>
      </c>
      <c r="E29" s="22">
        <v>0.23599999999999999</v>
      </c>
      <c r="F29" s="12">
        <v>0.29799999999999999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0.28799999999999998</v>
      </c>
      <c r="L29" s="12">
        <v>0.29799999999999999</v>
      </c>
    </row>
    <row r="30" spans="2:12" ht="28.5" outlineLevel="1" x14ac:dyDescent="0.25">
      <c r="B30" s="9" t="s">
        <v>285</v>
      </c>
      <c r="C30" s="19">
        <v>0.28100000000000003</v>
      </c>
      <c r="D30" s="19">
        <v>0.218</v>
      </c>
      <c r="E30" s="19">
        <v>0.224</v>
      </c>
      <c r="F30" s="10">
        <v>0.27700000000000002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0.28100000000000003</v>
      </c>
      <c r="L30" s="10">
        <v>0.27700000000000002</v>
      </c>
    </row>
    <row r="31" spans="2:12" ht="28.5" outlineLevel="1" x14ac:dyDescent="0.25">
      <c r="B31" s="11" t="s">
        <v>286</v>
      </c>
      <c r="C31" s="22">
        <v>8.0000000000000002E-3</v>
      </c>
      <c r="D31" s="22">
        <v>8.0000000000000002E-3</v>
      </c>
      <c r="E31" s="22">
        <v>1.0999999999999999E-2</v>
      </c>
      <c r="F31" s="12">
        <v>2.1000000000000001E-2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8.0000000000000002E-3</v>
      </c>
      <c r="L31" s="12">
        <v>2.1000000000000001E-2</v>
      </c>
    </row>
    <row r="32" spans="2:12" ht="28.5" outlineLevel="1" x14ac:dyDescent="0.25">
      <c r="B32" s="9" t="s">
        <v>287</v>
      </c>
      <c r="C32" s="50">
        <v>5.8000000000000003E-2</v>
      </c>
      <c r="D32" s="52">
        <v>1.4999999999999999E-2</v>
      </c>
      <c r="E32" s="19">
        <v>2.7E-2</v>
      </c>
      <c r="F32" s="10">
        <v>3.2000000000000001E-2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5.8000000000000003E-2</v>
      </c>
      <c r="L32" s="10">
        <v>3.2000000000000001E-2</v>
      </c>
    </row>
    <row r="33" spans="2:12" ht="28.5" outlineLevel="1" x14ac:dyDescent="0.25">
      <c r="B33" s="11" t="s">
        <v>288</v>
      </c>
      <c r="C33" s="50">
        <v>5.3999999999999999E-2</v>
      </c>
      <c r="D33" s="52">
        <v>1.4999999999999999E-2</v>
      </c>
      <c r="E33" s="22">
        <v>2.7E-2</v>
      </c>
      <c r="F33" s="12">
        <v>2.8000000000000001E-2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5.3999999999999999E-2</v>
      </c>
      <c r="L33" s="12">
        <v>2.8000000000000001E-2</v>
      </c>
    </row>
    <row r="34" spans="2:12" ht="28.5" outlineLevel="1" x14ac:dyDescent="0.25">
      <c r="B34" s="9" t="s">
        <v>289</v>
      </c>
      <c r="C34" s="19">
        <v>4.0000000000000001E-3</v>
      </c>
      <c r="D34" s="19" t="s">
        <v>100</v>
      </c>
      <c r="E34" s="19" t="s">
        <v>100</v>
      </c>
      <c r="F34" s="10">
        <v>4.0000000000000001E-3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4.0000000000000001E-3</v>
      </c>
      <c r="L34" s="10">
        <v>4.0000000000000001E-3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260</v>
      </c>
      <c r="D36" s="25">
        <v>262</v>
      </c>
      <c r="E36" s="25">
        <v>263</v>
      </c>
      <c r="F36" s="15">
        <v>282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260</v>
      </c>
      <c r="L36" s="15">
        <v>282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0.55555555555555547</v>
      </c>
      <c r="D50" s="54">
        <v>0.47058823529411764</v>
      </c>
      <c r="E50" s="54">
        <v>0.5</v>
      </c>
      <c r="F50" s="54">
        <v>0.55932203389830515</v>
      </c>
      <c r="G50" s="54"/>
      <c r="H50" s="54"/>
      <c r="I50" s="54"/>
      <c r="J50" s="54"/>
      <c r="K50" s="54">
        <v>0.55555555555555547</v>
      </c>
      <c r="L50" s="54">
        <v>0.55932203389830515</v>
      </c>
    </row>
    <row r="51" spans="2:12" x14ac:dyDescent="0.25">
      <c r="B51" t="s">
        <v>1372</v>
      </c>
      <c r="C51" s="54">
        <v>0.28571428571428575</v>
      </c>
      <c r="D51" s="54">
        <v>0.25</v>
      </c>
      <c r="E51" s="54">
        <v>0.30769230769230771</v>
      </c>
      <c r="F51" s="54">
        <v>0.21212121212121213</v>
      </c>
      <c r="G51" s="54"/>
      <c r="H51" s="54"/>
      <c r="I51" s="54"/>
      <c r="J51" s="54"/>
      <c r="K51" s="54">
        <v>0.28571428571428575</v>
      </c>
      <c r="L51" s="54">
        <v>0.21212121212121213</v>
      </c>
    </row>
    <row r="52" spans="2:12" x14ac:dyDescent="0.25">
      <c r="B52" t="s">
        <v>1373</v>
      </c>
      <c r="C52" s="54">
        <v>0.6</v>
      </c>
      <c r="D52" s="54">
        <v>0.33333333333333337</v>
      </c>
      <c r="E52" s="54">
        <v>0.375</v>
      </c>
      <c r="F52" s="54">
        <v>0.42857142857142849</v>
      </c>
      <c r="G52" s="54"/>
      <c r="H52" s="54"/>
      <c r="I52" s="54"/>
      <c r="J52" s="54"/>
      <c r="K52" s="54">
        <v>0.6</v>
      </c>
      <c r="L52" s="54">
        <v>0.42857142857142849</v>
      </c>
    </row>
    <row r="53" spans="2:12" x14ac:dyDescent="0.25">
      <c r="B53" t="s">
        <v>1374</v>
      </c>
      <c r="C53" s="54">
        <v>0.33333333333333337</v>
      </c>
      <c r="D53" s="54">
        <v>0.5</v>
      </c>
      <c r="E53" s="54">
        <v>0.33333333333333337</v>
      </c>
      <c r="F53" s="54">
        <v>0.33333333333333337</v>
      </c>
      <c r="G53" s="54"/>
      <c r="H53" s="54"/>
      <c r="I53" s="54"/>
      <c r="J53" s="54"/>
      <c r="K53" s="54">
        <v>0.33333333333333337</v>
      </c>
      <c r="L53" s="54">
        <v>0.33333333333333337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A24C104C-FD48-4001-A947-88F1D6659DA7}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1353C-1A7B-4B9C-B375-AB03AA564B0A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326</v>
      </c>
    </row>
    <row r="4" spans="1:12" ht="25.5" outlineLevel="1" x14ac:dyDescent="0.25">
      <c r="B4" s="49" t="s">
        <v>327</v>
      </c>
      <c r="C4" s="49" t="s">
        <v>360</v>
      </c>
      <c r="D4" s="49" t="s">
        <v>1370</v>
      </c>
      <c r="E4" s="49" t="s">
        <v>390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327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0.05</v>
      </c>
      <c r="D8" s="19">
        <v>0.03</v>
      </c>
      <c r="E8" s="19">
        <v>0.02</v>
      </c>
      <c r="F8" s="10">
        <v>0.06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0.05</v>
      </c>
      <c r="L8" s="10">
        <v>0.06</v>
      </c>
    </row>
    <row r="9" spans="1:12" outlineLevel="1" x14ac:dyDescent="0.25">
      <c r="B9" s="11" t="s">
        <v>268</v>
      </c>
      <c r="C9" s="22">
        <v>0.16</v>
      </c>
      <c r="D9" s="22">
        <v>0.14000000000000001</v>
      </c>
      <c r="E9" s="22">
        <v>0.14000000000000001</v>
      </c>
      <c r="F9" s="51">
        <v>0.21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0.16</v>
      </c>
      <c r="L9" s="12">
        <v>0.21</v>
      </c>
    </row>
    <row r="10" spans="1:12" outlineLevel="1" x14ac:dyDescent="0.25">
      <c r="B10" s="9" t="s">
        <v>269</v>
      </c>
      <c r="C10" s="19">
        <v>0.68</v>
      </c>
      <c r="D10" s="19">
        <v>0.68</v>
      </c>
      <c r="E10" s="19">
        <v>0.7</v>
      </c>
      <c r="F10" s="51">
        <v>0.77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2">
        <v>0.68</v>
      </c>
      <c r="L10" s="51">
        <v>0.77</v>
      </c>
    </row>
    <row r="11" spans="1:12" outlineLevel="1" x14ac:dyDescent="0.25">
      <c r="B11" s="11" t="s">
        <v>270</v>
      </c>
      <c r="C11" s="22">
        <v>0.5</v>
      </c>
      <c r="D11" s="22">
        <v>0.46</v>
      </c>
      <c r="E11" s="22">
        <v>0.44</v>
      </c>
      <c r="F11" s="12">
        <v>0.54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</v>
      </c>
      <c r="L11" s="12">
        <v>0.54</v>
      </c>
    </row>
    <row r="12" spans="1:12" outlineLevel="1" x14ac:dyDescent="0.25">
      <c r="B12" s="9" t="s">
        <v>271</v>
      </c>
      <c r="C12" s="19">
        <v>0.16</v>
      </c>
      <c r="D12" s="19">
        <v>0.17</v>
      </c>
      <c r="E12" s="19">
        <v>0.21</v>
      </c>
      <c r="F12" s="10">
        <v>0.2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0.16</v>
      </c>
      <c r="L12" s="10">
        <v>0.2</v>
      </c>
    </row>
    <row r="13" spans="1:12" outlineLevel="1" x14ac:dyDescent="0.25">
      <c r="B13" s="11" t="s">
        <v>272</v>
      </c>
      <c r="C13" s="22">
        <v>0.09</v>
      </c>
      <c r="D13" s="22">
        <v>0.11</v>
      </c>
      <c r="E13" s="22">
        <v>0.11</v>
      </c>
      <c r="F13" s="12">
        <v>0.1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0.09</v>
      </c>
      <c r="L13" s="12">
        <v>0.1</v>
      </c>
    </row>
    <row r="14" spans="1:12" outlineLevel="1" x14ac:dyDescent="0.25">
      <c r="B14" s="9" t="s">
        <v>273</v>
      </c>
      <c r="C14" s="19">
        <v>0.04</v>
      </c>
      <c r="D14" s="19">
        <v>0.05</v>
      </c>
      <c r="E14" s="19">
        <v>0.05</v>
      </c>
      <c r="F14" s="10">
        <v>0.05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0.05</v>
      </c>
    </row>
    <row r="15" spans="1:12" outlineLevel="1" x14ac:dyDescent="0.25">
      <c r="B15" s="11" t="s">
        <v>274</v>
      </c>
      <c r="C15" s="22">
        <v>0.1</v>
      </c>
      <c r="D15" s="22">
        <v>0.09</v>
      </c>
      <c r="E15" s="22">
        <v>0.11</v>
      </c>
      <c r="F15" s="12">
        <v>0.11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</v>
      </c>
      <c r="L15" s="12">
        <v>0.11</v>
      </c>
    </row>
    <row r="16" spans="1:12" outlineLevel="1" x14ac:dyDescent="0.25">
      <c r="B16" s="9" t="s">
        <v>275</v>
      </c>
      <c r="C16" s="19">
        <v>7.0000000000000007E-2</v>
      </c>
      <c r="D16" s="19">
        <v>0.08</v>
      </c>
      <c r="E16" s="19">
        <v>0.08</v>
      </c>
      <c r="F16" s="10">
        <v>0.09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7.0000000000000007E-2</v>
      </c>
      <c r="L16" s="10">
        <v>0.09</v>
      </c>
    </row>
    <row r="17" spans="2:12" outlineLevel="1" x14ac:dyDescent="0.25">
      <c r="B17" s="11" t="s">
        <v>276</v>
      </c>
      <c r="C17" s="22">
        <v>0.39</v>
      </c>
      <c r="D17" s="22">
        <v>0.37</v>
      </c>
      <c r="E17" s="22">
        <v>0.38</v>
      </c>
      <c r="F17" s="12">
        <v>0.44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0.39</v>
      </c>
      <c r="L17" s="12">
        <v>0.44</v>
      </c>
    </row>
    <row r="18" spans="2:12" outlineLevel="1" x14ac:dyDescent="0.25">
      <c r="B18" s="9" t="s">
        <v>277</v>
      </c>
      <c r="C18" s="19">
        <v>0.03</v>
      </c>
      <c r="D18" s="19">
        <v>0.03</v>
      </c>
      <c r="E18" s="19">
        <v>0.03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0.03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260</v>
      </c>
      <c r="D20" s="25">
        <v>262</v>
      </c>
      <c r="E20" s="25">
        <v>263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260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0.68500000000000005</v>
      </c>
      <c r="D24" s="19">
        <v>0.67600000000000005</v>
      </c>
      <c r="E24" s="19">
        <v>0.69599999999999995</v>
      </c>
      <c r="F24" s="51">
        <v>0.76600000000000001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52">
        <v>0.68500000000000005</v>
      </c>
      <c r="L24" s="51">
        <v>0.76600000000000001</v>
      </c>
    </row>
    <row r="25" spans="2:12" outlineLevel="1" x14ac:dyDescent="0.25">
      <c r="B25" s="11" t="s">
        <v>280</v>
      </c>
      <c r="C25" s="22">
        <v>0.185</v>
      </c>
      <c r="D25" s="22">
        <v>0.214</v>
      </c>
      <c r="E25" s="22">
        <v>0.251</v>
      </c>
      <c r="F25" s="12">
        <v>0.23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0.185</v>
      </c>
      <c r="L25" s="12">
        <v>0.23</v>
      </c>
    </row>
    <row r="26" spans="2:12" outlineLevel="1" x14ac:dyDescent="0.25">
      <c r="B26" s="9" t="s">
        <v>281</v>
      </c>
      <c r="C26" s="19">
        <v>0.16500000000000001</v>
      </c>
      <c r="D26" s="19">
        <v>0.191</v>
      </c>
      <c r="E26" s="19">
        <v>0.22800000000000001</v>
      </c>
      <c r="F26" s="10">
        <v>0.20899999999999999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0.16500000000000001</v>
      </c>
      <c r="L26" s="10">
        <v>0.20899999999999999</v>
      </c>
    </row>
    <row r="27" spans="2:12" outlineLevel="1" x14ac:dyDescent="0.25">
      <c r="B27" s="11" t="s">
        <v>282</v>
      </c>
      <c r="C27" s="22">
        <v>1.9E-2</v>
      </c>
      <c r="D27" s="22">
        <v>2.3E-2</v>
      </c>
      <c r="E27" s="22">
        <v>2.3E-2</v>
      </c>
      <c r="F27" s="12">
        <v>2.1000000000000001E-2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1.9E-2</v>
      </c>
      <c r="L27" s="12">
        <v>2.1000000000000001E-2</v>
      </c>
    </row>
    <row r="28" spans="2:12" outlineLevel="1" x14ac:dyDescent="0.25">
      <c r="B28" s="9" t="s">
        <v>283</v>
      </c>
      <c r="C28" s="19">
        <v>0.5</v>
      </c>
      <c r="D28" s="19">
        <v>0.46200000000000002</v>
      </c>
      <c r="E28" s="19">
        <v>0.44500000000000001</v>
      </c>
      <c r="F28" s="10">
        <v>0.53500000000000003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</v>
      </c>
      <c r="L28" s="10">
        <v>0.53500000000000003</v>
      </c>
    </row>
    <row r="29" spans="2:12" ht="28.5" outlineLevel="1" x14ac:dyDescent="0.25">
      <c r="B29" s="11" t="s">
        <v>284</v>
      </c>
      <c r="C29" s="22">
        <v>0.41199999999999998</v>
      </c>
      <c r="D29" s="22">
        <v>0.35499999999999998</v>
      </c>
      <c r="E29" s="52">
        <v>0.33100000000000002</v>
      </c>
      <c r="F29" s="12">
        <v>0.433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0.41199999999999998</v>
      </c>
      <c r="L29" s="12">
        <v>0.433</v>
      </c>
    </row>
    <row r="30" spans="2:12" ht="28.5" outlineLevel="1" x14ac:dyDescent="0.25">
      <c r="B30" s="9" t="s">
        <v>285</v>
      </c>
      <c r="C30" s="19">
        <v>0.40799999999999997</v>
      </c>
      <c r="D30" s="19">
        <v>0.35099999999999998</v>
      </c>
      <c r="E30" s="52">
        <v>0.32300000000000001</v>
      </c>
      <c r="F30" s="51">
        <v>0.42899999999999999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0.40799999999999997</v>
      </c>
      <c r="L30" s="10">
        <v>0.42899999999999999</v>
      </c>
    </row>
    <row r="31" spans="2:12" ht="28.5" outlineLevel="1" x14ac:dyDescent="0.25">
      <c r="B31" s="11" t="s">
        <v>286</v>
      </c>
      <c r="C31" s="22">
        <v>4.0000000000000001E-3</v>
      </c>
      <c r="D31" s="22">
        <v>4.0000000000000001E-3</v>
      </c>
      <c r="E31" s="22">
        <v>8.0000000000000002E-3</v>
      </c>
      <c r="F31" s="12">
        <v>4.0000000000000001E-3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4.0000000000000001E-3</v>
      </c>
      <c r="L31" s="12">
        <v>4.0000000000000001E-3</v>
      </c>
    </row>
    <row r="32" spans="2:12" ht="28.5" outlineLevel="1" x14ac:dyDescent="0.25">
      <c r="B32" s="9" t="s">
        <v>287</v>
      </c>
      <c r="C32" s="19">
        <v>8.7999999999999995E-2</v>
      </c>
      <c r="D32" s="19">
        <v>0.107</v>
      </c>
      <c r="E32" s="19">
        <v>0.114</v>
      </c>
      <c r="F32" s="10">
        <v>0.10299999999999999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8.7999999999999995E-2</v>
      </c>
      <c r="L32" s="10">
        <v>0.10299999999999999</v>
      </c>
    </row>
    <row r="33" spans="2:12" ht="28.5" outlineLevel="1" x14ac:dyDescent="0.25">
      <c r="B33" s="11" t="s">
        <v>288</v>
      </c>
      <c r="C33" s="22">
        <v>7.6999999999999999E-2</v>
      </c>
      <c r="D33" s="22">
        <v>9.9000000000000005E-2</v>
      </c>
      <c r="E33" s="22">
        <v>0.114</v>
      </c>
      <c r="F33" s="12">
        <v>9.6000000000000002E-2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7.6999999999999999E-2</v>
      </c>
      <c r="L33" s="12">
        <v>9.6000000000000002E-2</v>
      </c>
    </row>
    <row r="34" spans="2:12" ht="28.5" outlineLevel="1" x14ac:dyDescent="0.25">
      <c r="B34" s="9" t="s">
        <v>289</v>
      </c>
      <c r="C34" s="19">
        <v>1.2E-2</v>
      </c>
      <c r="D34" s="19">
        <v>8.0000000000000002E-3</v>
      </c>
      <c r="E34" s="52" t="s">
        <v>100</v>
      </c>
      <c r="F34" s="10">
        <v>7.0000000000000001E-3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1.2E-2</v>
      </c>
      <c r="L34" s="10">
        <v>7.0000000000000001E-3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260</v>
      </c>
      <c r="D36" s="25">
        <v>262</v>
      </c>
      <c r="E36" s="25">
        <v>263</v>
      </c>
      <c r="F36" s="15">
        <v>282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260</v>
      </c>
      <c r="L36" s="15">
        <v>282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0.73529411764705876</v>
      </c>
      <c r="D50" s="54">
        <v>0.67647058823529405</v>
      </c>
      <c r="E50" s="54">
        <v>0.62857142857142867</v>
      </c>
      <c r="F50" s="54">
        <v>0.70129870129870131</v>
      </c>
      <c r="G50" s="54"/>
      <c r="H50" s="54"/>
      <c r="I50" s="54"/>
      <c r="J50" s="54"/>
      <c r="K50" s="54">
        <v>0.73529411764705876</v>
      </c>
      <c r="L50" s="54">
        <v>0.70129870129870131</v>
      </c>
    </row>
    <row r="51" spans="2:12" x14ac:dyDescent="0.25">
      <c r="B51" t="s">
        <v>1372</v>
      </c>
      <c r="C51" s="54">
        <v>0.32</v>
      </c>
      <c r="D51" s="54">
        <v>0.36956521739130438</v>
      </c>
      <c r="E51" s="54">
        <v>0.47727272727272724</v>
      </c>
      <c r="F51" s="54">
        <v>0.37037037037037035</v>
      </c>
      <c r="G51" s="54"/>
      <c r="H51" s="54"/>
      <c r="I51" s="54"/>
      <c r="J51" s="54"/>
      <c r="K51" s="54">
        <v>0.32</v>
      </c>
      <c r="L51" s="54">
        <v>0.37037037037037035</v>
      </c>
    </row>
    <row r="52" spans="2:12" x14ac:dyDescent="0.25">
      <c r="B52" t="s">
        <v>1373</v>
      </c>
      <c r="C52" s="54">
        <v>0.5625</v>
      </c>
      <c r="D52" s="54">
        <v>0.64705882352941169</v>
      </c>
      <c r="E52" s="54">
        <v>0.52380952380952384</v>
      </c>
      <c r="F52" s="54">
        <v>0.5</v>
      </c>
      <c r="G52" s="54"/>
      <c r="H52" s="54"/>
      <c r="I52" s="54"/>
      <c r="J52" s="54"/>
      <c r="K52" s="54">
        <v>0.5625</v>
      </c>
      <c r="L52" s="54">
        <v>0.5</v>
      </c>
    </row>
    <row r="53" spans="2:12" x14ac:dyDescent="0.25">
      <c r="B53" t="s">
        <v>1374</v>
      </c>
      <c r="C53" s="54">
        <v>0.44444444444444448</v>
      </c>
      <c r="D53" s="54">
        <v>0.45454545454545459</v>
      </c>
      <c r="E53" s="54">
        <v>0.45454545454545459</v>
      </c>
      <c r="F53" s="54">
        <v>0.5</v>
      </c>
      <c r="G53" s="54"/>
      <c r="H53" s="54"/>
      <c r="I53" s="54"/>
      <c r="J53" s="54"/>
      <c r="K53" s="54">
        <v>0.44444444444444448</v>
      </c>
      <c r="L53" s="54">
        <v>0.5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41D66FC9-0A5F-45C5-9334-A6DB6A4202E7}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DB32-8F5D-4253-82EE-3994FABC6E58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328</v>
      </c>
    </row>
    <row r="4" spans="1:12" ht="25.5" outlineLevel="1" x14ac:dyDescent="0.25">
      <c r="B4" s="49" t="s">
        <v>329</v>
      </c>
      <c r="C4" s="49" t="s">
        <v>360</v>
      </c>
      <c r="D4" s="49" t="s">
        <v>1370</v>
      </c>
      <c r="E4" s="49" t="s">
        <v>393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329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0.51</v>
      </c>
      <c r="D8" s="19">
        <v>0.5</v>
      </c>
      <c r="E8" s="19">
        <v>0.43</v>
      </c>
      <c r="F8" s="10">
        <v>0.43</v>
      </c>
      <c r="G8" s="19" t="s">
        <v>100</v>
      </c>
      <c r="H8" s="10" t="s">
        <v>100</v>
      </c>
      <c r="I8" s="19" t="s">
        <v>100</v>
      </c>
      <c r="J8" s="10" t="s">
        <v>100</v>
      </c>
      <c r="K8" s="50">
        <v>0.51</v>
      </c>
      <c r="L8" s="53">
        <v>0.43</v>
      </c>
    </row>
    <row r="9" spans="1:12" outlineLevel="1" x14ac:dyDescent="0.25">
      <c r="B9" s="11" t="s">
        <v>268</v>
      </c>
      <c r="C9" s="22">
        <v>0.65</v>
      </c>
      <c r="D9" s="22">
        <v>0.64</v>
      </c>
      <c r="E9" s="22">
        <v>0.6</v>
      </c>
      <c r="F9" s="12">
        <v>0.56999999999999995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0.65</v>
      </c>
      <c r="L9" s="12">
        <v>0.56999999999999995</v>
      </c>
    </row>
    <row r="10" spans="1:12" outlineLevel="1" x14ac:dyDescent="0.25">
      <c r="B10" s="9" t="s">
        <v>269</v>
      </c>
      <c r="C10" s="19">
        <v>0.87</v>
      </c>
      <c r="D10" s="19">
        <v>0.85</v>
      </c>
      <c r="E10" s="19">
        <v>0.9</v>
      </c>
      <c r="F10" s="10">
        <v>0.9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0.87</v>
      </c>
      <c r="L10" s="10">
        <v>0.9</v>
      </c>
    </row>
    <row r="11" spans="1:12" outlineLevel="1" x14ac:dyDescent="0.25">
      <c r="B11" s="11" t="s">
        <v>270</v>
      </c>
      <c r="C11" s="22">
        <v>0.8</v>
      </c>
      <c r="D11" s="22">
        <v>0.78</v>
      </c>
      <c r="E11" s="22">
        <v>0.81</v>
      </c>
      <c r="F11" s="12">
        <v>0.82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0.8</v>
      </c>
      <c r="L11" s="12">
        <v>0.82</v>
      </c>
    </row>
    <row r="12" spans="1:12" outlineLevel="1" x14ac:dyDescent="0.25">
      <c r="B12" s="9" t="s">
        <v>271</v>
      </c>
      <c r="C12" s="19">
        <v>0.67</v>
      </c>
      <c r="D12" s="19">
        <v>0.62</v>
      </c>
      <c r="E12" s="19">
        <v>0.59</v>
      </c>
      <c r="F12" s="10">
        <v>0.63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0.67</v>
      </c>
      <c r="L12" s="10">
        <v>0.63</v>
      </c>
    </row>
    <row r="13" spans="1:12" outlineLevel="1" x14ac:dyDescent="0.25">
      <c r="B13" s="11" t="s">
        <v>272</v>
      </c>
      <c r="C13" s="50">
        <v>0.57999999999999996</v>
      </c>
      <c r="D13" s="22">
        <v>0.5</v>
      </c>
      <c r="E13" s="22">
        <v>0.5</v>
      </c>
      <c r="F13" s="12">
        <v>0.5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50">
        <v>0.57999999999999996</v>
      </c>
      <c r="L13" s="53">
        <v>0.5</v>
      </c>
    </row>
    <row r="14" spans="1:12" outlineLevel="1" x14ac:dyDescent="0.25">
      <c r="B14" s="9" t="s">
        <v>273</v>
      </c>
      <c r="C14" s="50">
        <v>0.52</v>
      </c>
      <c r="D14" s="19">
        <v>0.45</v>
      </c>
      <c r="E14" s="19">
        <v>0.44</v>
      </c>
      <c r="F14" s="10">
        <v>0.42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0.52</v>
      </c>
      <c r="L14" s="53">
        <v>0.42</v>
      </c>
    </row>
    <row r="15" spans="1:12" outlineLevel="1" x14ac:dyDescent="0.25">
      <c r="B15" s="11" t="s">
        <v>274</v>
      </c>
      <c r="C15" s="22">
        <v>0.13</v>
      </c>
      <c r="D15" s="22">
        <v>0.09</v>
      </c>
      <c r="E15" s="52">
        <v>0.09</v>
      </c>
      <c r="F15" s="51">
        <v>0.17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0.13</v>
      </c>
      <c r="L15" s="12">
        <v>0.17</v>
      </c>
    </row>
    <row r="16" spans="1:12" outlineLevel="1" x14ac:dyDescent="0.25">
      <c r="B16" s="9" t="s">
        <v>275</v>
      </c>
      <c r="C16" s="50">
        <v>0.55000000000000004</v>
      </c>
      <c r="D16" s="19">
        <v>0.45</v>
      </c>
      <c r="E16" s="19">
        <v>0.48</v>
      </c>
      <c r="F16" s="10">
        <v>0.44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50">
        <v>0.55000000000000004</v>
      </c>
      <c r="L16" s="53">
        <v>0.44</v>
      </c>
    </row>
    <row r="17" spans="2:12" outlineLevel="1" x14ac:dyDescent="0.25">
      <c r="B17" s="11" t="s">
        <v>276</v>
      </c>
      <c r="C17" s="52">
        <v>0.26</v>
      </c>
      <c r="D17" s="22">
        <v>0.28999999999999998</v>
      </c>
      <c r="E17" s="22">
        <v>0.32</v>
      </c>
      <c r="F17" s="12">
        <v>0.35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52">
        <v>0.26</v>
      </c>
      <c r="L17" s="51">
        <v>0.35</v>
      </c>
    </row>
    <row r="18" spans="2:12" outlineLevel="1" x14ac:dyDescent="0.25">
      <c r="B18" s="9" t="s">
        <v>277</v>
      </c>
      <c r="C18" s="19">
        <v>0.05</v>
      </c>
      <c r="D18" s="19">
        <v>0.03</v>
      </c>
      <c r="E18" s="19">
        <v>0.05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0.05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260</v>
      </c>
      <c r="D20" s="25">
        <v>262</v>
      </c>
      <c r="E20" s="25">
        <v>263</v>
      </c>
      <c r="F20" s="15">
        <v>282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260</v>
      </c>
      <c r="L20" s="15">
        <v>282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0.873</v>
      </c>
      <c r="D24" s="19">
        <v>0.85099999999999998</v>
      </c>
      <c r="E24" s="19">
        <v>0.90100000000000002</v>
      </c>
      <c r="F24" s="10">
        <v>0.89700000000000002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0.873</v>
      </c>
      <c r="L24" s="10">
        <v>0.89700000000000002</v>
      </c>
    </row>
    <row r="25" spans="2:12" outlineLevel="1" x14ac:dyDescent="0.25">
      <c r="B25" s="11" t="s">
        <v>280</v>
      </c>
      <c r="C25" s="22">
        <v>7.6999999999999999E-2</v>
      </c>
      <c r="D25" s="22">
        <v>6.9000000000000006E-2</v>
      </c>
      <c r="E25" s="22">
        <v>9.5000000000000001E-2</v>
      </c>
      <c r="F25" s="12">
        <v>8.2000000000000003E-2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7.6999999999999999E-2</v>
      </c>
      <c r="L25" s="12">
        <v>8.2000000000000003E-2</v>
      </c>
    </row>
    <row r="26" spans="2:12" outlineLevel="1" x14ac:dyDescent="0.25">
      <c r="B26" s="9" t="s">
        <v>281</v>
      </c>
      <c r="C26" s="19">
        <v>7.2999999999999995E-2</v>
      </c>
      <c r="D26" s="19">
        <v>6.5000000000000002E-2</v>
      </c>
      <c r="E26" s="19">
        <v>9.0999999999999998E-2</v>
      </c>
      <c r="F26" s="10">
        <v>7.0999999999999994E-2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7.2999999999999995E-2</v>
      </c>
      <c r="L26" s="10">
        <v>7.0999999999999994E-2</v>
      </c>
    </row>
    <row r="27" spans="2:12" outlineLevel="1" x14ac:dyDescent="0.25">
      <c r="B27" s="11" t="s">
        <v>282</v>
      </c>
      <c r="C27" s="22">
        <v>4.0000000000000001E-3</v>
      </c>
      <c r="D27" s="22">
        <v>4.0000000000000001E-3</v>
      </c>
      <c r="E27" s="22">
        <v>4.0000000000000001E-3</v>
      </c>
      <c r="F27" s="12">
        <v>1.0999999999999999E-2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4.0000000000000001E-3</v>
      </c>
      <c r="L27" s="12">
        <v>1.0999999999999999E-2</v>
      </c>
    </row>
    <row r="28" spans="2:12" outlineLevel="1" x14ac:dyDescent="0.25">
      <c r="B28" s="9" t="s">
        <v>283</v>
      </c>
      <c r="C28" s="19">
        <v>0.79600000000000004</v>
      </c>
      <c r="D28" s="19">
        <v>0.78200000000000003</v>
      </c>
      <c r="E28" s="19">
        <v>0.80600000000000005</v>
      </c>
      <c r="F28" s="10">
        <v>0.81599999999999995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0.79600000000000004</v>
      </c>
      <c r="L28" s="10">
        <v>0.81599999999999995</v>
      </c>
    </row>
    <row r="29" spans="2:12" ht="28.5" outlineLevel="1" x14ac:dyDescent="0.25">
      <c r="B29" s="11" t="s">
        <v>284</v>
      </c>
      <c r="C29" s="52">
        <v>0.215</v>
      </c>
      <c r="D29" s="22">
        <v>0.27900000000000003</v>
      </c>
      <c r="E29" s="22">
        <v>0.308</v>
      </c>
      <c r="F29" s="12">
        <v>0.31900000000000001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52">
        <v>0.215</v>
      </c>
      <c r="L29" s="51">
        <v>0.31900000000000001</v>
      </c>
    </row>
    <row r="30" spans="2:12" ht="28.5" outlineLevel="1" x14ac:dyDescent="0.25">
      <c r="B30" s="9" t="s">
        <v>285</v>
      </c>
      <c r="C30" s="52">
        <v>0.20799999999999999</v>
      </c>
      <c r="D30" s="19">
        <v>0.27100000000000002</v>
      </c>
      <c r="E30" s="19">
        <v>0.29299999999999998</v>
      </c>
      <c r="F30" s="10">
        <v>0.316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52">
        <v>0.20799999999999999</v>
      </c>
      <c r="L30" s="51">
        <v>0.316</v>
      </c>
    </row>
    <row r="31" spans="2:12" ht="28.5" outlineLevel="1" x14ac:dyDescent="0.25">
      <c r="B31" s="11" t="s">
        <v>286</v>
      </c>
      <c r="C31" s="22">
        <v>8.0000000000000002E-3</v>
      </c>
      <c r="D31" s="22">
        <v>8.0000000000000002E-3</v>
      </c>
      <c r="E31" s="22">
        <v>1.4999999999999999E-2</v>
      </c>
      <c r="F31" s="12">
        <v>4.0000000000000001E-3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8.0000000000000002E-3</v>
      </c>
      <c r="L31" s="12">
        <v>4.0000000000000001E-3</v>
      </c>
    </row>
    <row r="32" spans="2:12" ht="28.5" outlineLevel="1" x14ac:dyDescent="0.25">
      <c r="B32" s="9" t="s">
        <v>287</v>
      </c>
      <c r="C32" s="50">
        <v>0.58099999999999996</v>
      </c>
      <c r="D32" s="19">
        <v>0.504</v>
      </c>
      <c r="E32" s="19">
        <v>0.498</v>
      </c>
      <c r="F32" s="10">
        <v>0.496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50">
        <v>0.58099999999999996</v>
      </c>
      <c r="L32" s="53">
        <v>0.496</v>
      </c>
    </row>
    <row r="33" spans="2:12" ht="28.5" outlineLevel="1" x14ac:dyDescent="0.25">
      <c r="B33" s="11" t="s">
        <v>288</v>
      </c>
      <c r="C33" s="22">
        <v>0.54200000000000004</v>
      </c>
      <c r="D33" s="22">
        <v>0.48099999999999998</v>
      </c>
      <c r="E33" s="22">
        <v>0.46400000000000002</v>
      </c>
      <c r="F33" s="12">
        <v>0.48199999999999998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0.54200000000000004</v>
      </c>
      <c r="L33" s="12">
        <v>0.48199999999999998</v>
      </c>
    </row>
    <row r="34" spans="2:12" ht="28.5" outlineLevel="1" x14ac:dyDescent="0.25">
      <c r="B34" s="9" t="s">
        <v>289</v>
      </c>
      <c r="C34" s="19">
        <v>3.7999999999999999E-2</v>
      </c>
      <c r="D34" s="19">
        <v>2.3E-2</v>
      </c>
      <c r="E34" s="19">
        <v>3.4000000000000002E-2</v>
      </c>
      <c r="F34" s="10">
        <v>1.4E-2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3.7999999999999999E-2</v>
      </c>
      <c r="L34" s="10">
        <v>1.4E-2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260</v>
      </c>
      <c r="D36" s="25">
        <v>262</v>
      </c>
      <c r="E36" s="25">
        <v>263</v>
      </c>
      <c r="F36" s="15">
        <v>282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260</v>
      </c>
      <c r="L36" s="15">
        <v>282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0.91954022988505757</v>
      </c>
      <c r="D50" s="54">
        <v>0.91764705882352948</v>
      </c>
      <c r="E50" s="54">
        <v>0.9</v>
      </c>
      <c r="F50" s="54">
        <v>0.91111111111111098</v>
      </c>
      <c r="G50" s="54"/>
      <c r="H50" s="54"/>
      <c r="I50" s="54"/>
      <c r="J50" s="54"/>
      <c r="K50" s="54">
        <v>0.91954022988505757</v>
      </c>
      <c r="L50" s="54">
        <v>0.91111111111111098</v>
      </c>
    </row>
    <row r="51" spans="2:12" x14ac:dyDescent="0.25">
      <c r="B51" t="s">
        <v>1372</v>
      </c>
      <c r="C51" s="54">
        <v>0.83750000000000002</v>
      </c>
      <c r="D51" s="54">
        <v>0.79487179487179482</v>
      </c>
      <c r="E51" s="54">
        <v>0.72839506172839497</v>
      </c>
      <c r="F51" s="54">
        <v>0.76829268292682928</v>
      </c>
      <c r="G51" s="54"/>
      <c r="H51" s="54"/>
      <c r="I51" s="54"/>
      <c r="J51" s="54"/>
      <c r="K51" s="54">
        <v>0.83750000000000002</v>
      </c>
      <c r="L51" s="54">
        <v>0.76829268292682928</v>
      </c>
    </row>
    <row r="52" spans="2:12" x14ac:dyDescent="0.25">
      <c r="B52" t="s">
        <v>1373</v>
      </c>
      <c r="C52" s="54">
        <v>0.86567164179104461</v>
      </c>
      <c r="D52" s="54">
        <v>0.80645161290322587</v>
      </c>
      <c r="E52" s="54">
        <v>0.84745762711864414</v>
      </c>
      <c r="F52" s="54">
        <v>0.79365079365079361</v>
      </c>
      <c r="G52" s="54"/>
      <c r="H52" s="54"/>
      <c r="I52" s="54"/>
      <c r="J52" s="54"/>
      <c r="K52" s="54">
        <v>0.86567164179104461</v>
      </c>
      <c r="L52" s="54">
        <v>0.79365079365079361</v>
      </c>
    </row>
    <row r="53" spans="2:12" x14ac:dyDescent="0.25">
      <c r="B53" t="s">
        <v>1374</v>
      </c>
      <c r="C53" s="54">
        <v>0.89655172413793116</v>
      </c>
      <c r="D53" s="54">
        <v>0.9</v>
      </c>
      <c r="E53" s="54">
        <v>0.88</v>
      </c>
      <c r="F53" s="54">
        <v>0.84</v>
      </c>
      <c r="G53" s="54"/>
      <c r="H53" s="54"/>
      <c r="I53" s="54"/>
      <c r="J53" s="54"/>
      <c r="K53" s="54">
        <v>0.89655172413793116</v>
      </c>
      <c r="L53" s="54">
        <v>0.84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EB5E66F7-4A87-489E-AEE3-74E3C4520861}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A005A-807A-4489-A9B5-61BA5C72D4EC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330</v>
      </c>
    </row>
    <row r="4" spans="1:12" ht="25.5" outlineLevel="1" x14ac:dyDescent="0.25">
      <c r="B4" s="49" t="s">
        <v>331</v>
      </c>
      <c r="C4" s="49" t="s">
        <v>361</v>
      </c>
      <c r="D4" s="49" t="s">
        <v>1370</v>
      </c>
      <c r="E4" s="49" t="s">
        <v>355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331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0.34</v>
      </c>
      <c r="D8" s="19">
        <v>0.3</v>
      </c>
      <c r="E8" s="19">
        <v>0.34</v>
      </c>
      <c r="F8" s="10">
        <v>0.28000000000000003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0.34</v>
      </c>
      <c r="L8" s="10">
        <v>0.28000000000000003</v>
      </c>
    </row>
    <row r="9" spans="1:12" outlineLevel="1" x14ac:dyDescent="0.25">
      <c r="B9" s="11" t="s">
        <v>268</v>
      </c>
      <c r="C9" s="22">
        <v>0.47</v>
      </c>
      <c r="D9" s="22">
        <v>0.38</v>
      </c>
      <c r="E9" s="22">
        <v>0.42</v>
      </c>
      <c r="F9" s="12">
        <v>0.37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0.47</v>
      </c>
      <c r="L9" s="12">
        <v>0.37</v>
      </c>
    </row>
    <row r="10" spans="1:12" outlineLevel="1" x14ac:dyDescent="0.25">
      <c r="B10" s="9" t="s">
        <v>269</v>
      </c>
      <c r="C10" s="19">
        <v>0.81</v>
      </c>
      <c r="D10" s="19">
        <v>0.8</v>
      </c>
      <c r="E10" s="19">
        <v>0.79</v>
      </c>
      <c r="F10" s="10">
        <v>0.83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0.81</v>
      </c>
      <c r="L10" s="10">
        <v>0.83</v>
      </c>
    </row>
    <row r="11" spans="1:12" outlineLevel="1" x14ac:dyDescent="0.25">
      <c r="B11" s="11" t="s">
        <v>270</v>
      </c>
      <c r="C11" s="22">
        <v>0.74</v>
      </c>
      <c r="D11" s="22">
        <v>0.75</v>
      </c>
      <c r="E11" s="22">
        <v>0.7</v>
      </c>
      <c r="F11" s="12">
        <v>0.74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0.74</v>
      </c>
      <c r="L11" s="12">
        <v>0.74</v>
      </c>
    </row>
    <row r="12" spans="1:12" outlineLevel="1" x14ac:dyDescent="0.25">
      <c r="B12" s="9" t="s">
        <v>271</v>
      </c>
      <c r="C12" s="19">
        <v>0.53</v>
      </c>
      <c r="D12" s="19">
        <v>0.5</v>
      </c>
      <c r="E12" s="19">
        <v>0.52</v>
      </c>
      <c r="F12" s="10">
        <v>0.5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0.53</v>
      </c>
      <c r="L12" s="10">
        <v>0.5</v>
      </c>
    </row>
    <row r="13" spans="1:12" outlineLevel="1" x14ac:dyDescent="0.25">
      <c r="B13" s="11" t="s">
        <v>272</v>
      </c>
      <c r="C13" s="22">
        <v>0.4</v>
      </c>
      <c r="D13" s="22">
        <v>0.37</v>
      </c>
      <c r="E13" s="22">
        <v>0.4</v>
      </c>
      <c r="F13" s="12">
        <v>0.33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0.4</v>
      </c>
      <c r="L13" s="12">
        <v>0.33</v>
      </c>
    </row>
    <row r="14" spans="1:12" outlineLevel="1" x14ac:dyDescent="0.25">
      <c r="B14" s="9" t="s">
        <v>273</v>
      </c>
      <c r="C14" s="19">
        <v>0.34</v>
      </c>
      <c r="D14" s="19">
        <v>0.33</v>
      </c>
      <c r="E14" s="19">
        <v>0.31</v>
      </c>
      <c r="F14" s="10">
        <v>0.26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0.34</v>
      </c>
      <c r="L14" s="10">
        <v>0.26</v>
      </c>
    </row>
    <row r="15" spans="1:12" outlineLevel="1" x14ac:dyDescent="0.25">
      <c r="B15" s="11" t="s">
        <v>274</v>
      </c>
      <c r="C15" s="22">
        <v>0.13</v>
      </c>
      <c r="D15" s="52">
        <v>0.09</v>
      </c>
      <c r="E15" s="22">
        <v>0.1</v>
      </c>
      <c r="F15" s="51">
        <v>0.17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0.13</v>
      </c>
      <c r="L15" s="12">
        <v>0.17</v>
      </c>
    </row>
    <row r="16" spans="1:12" outlineLevel="1" x14ac:dyDescent="0.25">
      <c r="B16" s="9" t="s">
        <v>275</v>
      </c>
      <c r="C16" s="19">
        <v>0.37</v>
      </c>
      <c r="D16" s="19">
        <v>0.36</v>
      </c>
      <c r="E16" s="19">
        <v>0.38</v>
      </c>
      <c r="F16" s="10">
        <v>0.31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0.37</v>
      </c>
      <c r="L16" s="10">
        <v>0.31</v>
      </c>
    </row>
    <row r="17" spans="2:12" outlineLevel="1" x14ac:dyDescent="0.25">
      <c r="B17" s="11" t="s">
        <v>276</v>
      </c>
      <c r="C17" s="22">
        <v>0.37</v>
      </c>
      <c r="D17" s="22">
        <v>0.39</v>
      </c>
      <c r="E17" s="22">
        <v>0.37</v>
      </c>
      <c r="F17" s="12">
        <v>0.43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0.37</v>
      </c>
      <c r="L17" s="12">
        <v>0.43</v>
      </c>
    </row>
    <row r="18" spans="2:12" outlineLevel="1" x14ac:dyDescent="0.25">
      <c r="B18" s="9" t="s">
        <v>277</v>
      </c>
      <c r="C18" s="52">
        <v>0.01</v>
      </c>
      <c r="D18" s="19">
        <v>0.03</v>
      </c>
      <c r="E18" s="19">
        <v>0.05</v>
      </c>
      <c r="F18" s="51">
        <v>7.0000000000000007E-2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52">
        <v>0.01</v>
      </c>
      <c r="L18" s="51">
        <v>7.0000000000000007E-2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197</v>
      </c>
      <c r="D20" s="25">
        <v>199</v>
      </c>
      <c r="E20" s="25">
        <v>194</v>
      </c>
      <c r="F20" s="15">
        <v>209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197</v>
      </c>
      <c r="L20" s="15">
        <v>209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0.81200000000000006</v>
      </c>
      <c r="D24" s="19">
        <v>0.80400000000000005</v>
      </c>
      <c r="E24" s="19">
        <v>0.79400000000000004</v>
      </c>
      <c r="F24" s="10">
        <v>0.82799999999999996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0.81200000000000006</v>
      </c>
      <c r="L24" s="10">
        <v>0.82799999999999996</v>
      </c>
    </row>
    <row r="25" spans="2:12" outlineLevel="1" x14ac:dyDescent="0.25">
      <c r="B25" s="11" t="s">
        <v>280</v>
      </c>
      <c r="C25" s="22">
        <v>7.5999999999999998E-2</v>
      </c>
      <c r="D25" s="22">
        <v>0.05</v>
      </c>
      <c r="E25" s="22">
        <v>9.2999999999999999E-2</v>
      </c>
      <c r="F25" s="12">
        <v>9.0999999999999998E-2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7.5999999999999998E-2</v>
      </c>
      <c r="L25" s="12">
        <v>9.0999999999999998E-2</v>
      </c>
    </row>
    <row r="26" spans="2:12" outlineLevel="1" x14ac:dyDescent="0.25">
      <c r="B26" s="9" t="s">
        <v>281</v>
      </c>
      <c r="C26" s="19">
        <v>7.5999999999999998E-2</v>
      </c>
      <c r="D26" s="19">
        <v>4.4999999999999998E-2</v>
      </c>
      <c r="E26" s="19">
        <v>7.6999999999999999E-2</v>
      </c>
      <c r="F26" s="10">
        <v>7.6999999999999999E-2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7.5999999999999998E-2</v>
      </c>
      <c r="L26" s="10">
        <v>7.6999999999999999E-2</v>
      </c>
    </row>
    <row r="27" spans="2:12" outlineLevel="1" x14ac:dyDescent="0.25">
      <c r="B27" s="11" t="s">
        <v>282</v>
      </c>
      <c r="C27" s="52" t="s">
        <v>100</v>
      </c>
      <c r="D27" s="22">
        <v>5.0000000000000001E-3</v>
      </c>
      <c r="E27" s="22">
        <v>1.4999999999999999E-2</v>
      </c>
      <c r="F27" s="12">
        <v>1.4E-2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 t="s">
        <v>100</v>
      </c>
      <c r="L27" s="12">
        <v>1.4E-2</v>
      </c>
    </row>
    <row r="28" spans="2:12" outlineLevel="1" x14ac:dyDescent="0.25">
      <c r="B28" s="9" t="s">
        <v>283</v>
      </c>
      <c r="C28" s="19">
        <v>0.73599999999999999</v>
      </c>
      <c r="D28" s="19">
        <v>0.754</v>
      </c>
      <c r="E28" s="19">
        <v>0.70099999999999996</v>
      </c>
      <c r="F28" s="10">
        <v>0.73699999999999999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0.73599999999999999</v>
      </c>
      <c r="L28" s="10">
        <v>0.73699999999999999</v>
      </c>
    </row>
    <row r="29" spans="2:12" ht="28.5" outlineLevel="1" x14ac:dyDescent="0.25">
      <c r="B29" s="11" t="s">
        <v>284</v>
      </c>
      <c r="C29" s="22">
        <v>0.34</v>
      </c>
      <c r="D29" s="22">
        <v>0.38200000000000001</v>
      </c>
      <c r="E29" s="52">
        <v>0.29899999999999999</v>
      </c>
      <c r="F29" s="12">
        <v>0.40200000000000002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0.34</v>
      </c>
      <c r="L29" s="12">
        <v>0.40200000000000002</v>
      </c>
    </row>
    <row r="30" spans="2:12" ht="28.5" outlineLevel="1" x14ac:dyDescent="0.25">
      <c r="B30" s="9" t="s">
        <v>285</v>
      </c>
      <c r="C30" s="19">
        <v>0.34</v>
      </c>
      <c r="D30" s="19">
        <v>0.372</v>
      </c>
      <c r="E30" s="19">
        <v>0.29399999999999998</v>
      </c>
      <c r="F30" s="10">
        <v>0.38300000000000001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0.34</v>
      </c>
      <c r="L30" s="10">
        <v>0.38300000000000001</v>
      </c>
    </row>
    <row r="31" spans="2:12" ht="28.5" outlineLevel="1" x14ac:dyDescent="0.25">
      <c r="B31" s="11" t="s">
        <v>286</v>
      </c>
      <c r="C31" s="52" t="s">
        <v>100</v>
      </c>
      <c r="D31" s="22">
        <v>0.01</v>
      </c>
      <c r="E31" s="22">
        <v>5.0000000000000001E-3</v>
      </c>
      <c r="F31" s="12">
        <v>1.9E-2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52" t="s">
        <v>100</v>
      </c>
      <c r="L31" s="51">
        <v>1.9E-2</v>
      </c>
    </row>
    <row r="32" spans="2:12" ht="28.5" outlineLevel="1" x14ac:dyDescent="0.25">
      <c r="B32" s="9" t="s">
        <v>287</v>
      </c>
      <c r="C32" s="19">
        <v>0.39600000000000002</v>
      </c>
      <c r="D32" s="19">
        <v>0.372</v>
      </c>
      <c r="E32" s="19">
        <v>0.40200000000000002</v>
      </c>
      <c r="F32" s="10">
        <v>0.33500000000000002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0.39600000000000002</v>
      </c>
      <c r="L32" s="10">
        <v>0.33500000000000002</v>
      </c>
    </row>
    <row r="33" spans="2:12" ht="28.5" outlineLevel="1" x14ac:dyDescent="0.25">
      <c r="B33" s="11" t="s">
        <v>288</v>
      </c>
      <c r="C33" s="22">
        <v>0.39100000000000001</v>
      </c>
      <c r="D33" s="22">
        <v>0.35699999999999998</v>
      </c>
      <c r="E33" s="22">
        <v>0.376</v>
      </c>
      <c r="F33" s="12">
        <v>0.30099999999999999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0.39100000000000001</v>
      </c>
      <c r="L33" s="12">
        <v>0.30099999999999999</v>
      </c>
    </row>
    <row r="34" spans="2:12" ht="28.5" outlineLevel="1" x14ac:dyDescent="0.25">
      <c r="B34" s="9" t="s">
        <v>289</v>
      </c>
      <c r="C34" s="52">
        <v>5.0000000000000001E-3</v>
      </c>
      <c r="D34" s="19">
        <v>1.4999999999999999E-2</v>
      </c>
      <c r="E34" s="19">
        <v>2.5999999999999999E-2</v>
      </c>
      <c r="F34" s="10">
        <v>3.3000000000000002E-2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52">
        <v>5.0000000000000001E-3</v>
      </c>
      <c r="L34" s="51">
        <v>3.3000000000000002E-2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197</v>
      </c>
      <c r="D36" s="25">
        <v>199</v>
      </c>
      <c r="E36" s="25">
        <v>194</v>
      </c>
      <c r="F36" s="15">
        <v>209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197</v>
      </c>
      <c r="L36" s="15">
        <v>209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0.9135802469135802</v>
      </c>
      <c r="D50" s="54">
        <v>0.9375</v>
      </c>
      <c r="E50" s="54">
        <v>0.88607594936708856</v>
      </c>
      <c r="F50" s="54">
        <v>0.89156626506024095</v>
      </c>
      <c r="G50" s="54"/>
      <c r="H50" s="54"/>
      <c r="I50" s="54"/>
      <c r="J50" s="54"/>
      <c r="K50" s="54">
        <v>0.9135802469135802</v>
      </c>
      <c r="L50" s="54">
        <v>0.89156626506024095</v>
      </c>
    </row>
    <row r="51" spans="2:12" x14ac:dyDescent="0.25">
      <c r="B51" t="s">
        <v>1372</v>
      </c>
      <c r="C51" s="54">
        <v>0.71621621621621623</v>
      </c>
      <c r="D51" s="54">
        <v>0.66666666666666663</v>
      </c>
      <c r="E51" s="54">
        <v>0.74285714285714288</v>
      </c>
      <c r="F51" s="54">
        <v>0.67567567567567566</v>
      </c>
      <c r="G51" s="54"/>
      <c r="H51" s="54"/>
      <c r="I51" s="54"/>
      <c r="J51" s="54"/>
      <c r="K51" s="54">
        <v>0.71621621621621623</v>
      </c>
      <c r="L51" s="54">
        <v>0.67567567567567566</v>
      </c>
    </row>
    <row r="52" spans="2:12" x14ac:dyDescent="0.25">
      <c r="B52" t="s">
        <v>1373</v>
      </c>
      <c r="C52" s="54">
        <v>0.75471698113207553</v>
      </c>
      <c r="D52" s="54">
        <v>0.74</v>
      </c>
      <c r="E52" s="54">
        <v>0.76923076923076927</v>
      </c>
      <c r="F52" s="54">
        <v>0.66</v>
      </c>
      <c r="G52" s="54"/>
      <c r="H52" s="54"/>
      <c r="I52" s="54"/>
      <c r="J52" s="54"/>
      <c r="K52" s="54">
        <v>0.75471698113207553</v>
      </c>
      <c r="L52" s="54">
        <v>0.66</v>
      </c>
    </row>
    <row r="53" spans="2:12" x14ac:dyDescent="0.25">
      <c r="B53" t="s">
        <v>1374</v>
      </c>
      <c r="C53" s="54">
        <v>0.85</v>
      </c>
      <c r="D53" s="54">
        <v>0.891891891891892</v>
      </c>
      <c r="E53" s="54">
        <v>0.77499999999999991</v>
      </c>
      <c r="F53" s="54">
        <v>0.78787878787878785</v>
      </c>
      <c r="G53" s="54"/>
      <c r="H53" s="54"/>
      <c r="I53" s="54"/>
      <c r="J53" s="54"/>
      <c r="K53" s="54">
        <v>0.85</v>
      </c>
      <c r="L53" s="54">
        <v>0.78787878787878785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D3709D67-9A9F-483A-80FC-38707084CA30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39307-95B7-486E-AF21-C88764271B6B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332</v>
      </c>
    </row>
    <row r="4" spans="1:12" ht="25.5" outlineLevel="1" x14ac:dyDescent="0.25">
      <c r="B4" s="49" t="s">
        <v>333</v>
      </c>
      <c r="C4" s="49" t="s">
        <v>361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333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0.04</v>
      </c>
      <c r="D8" s="19">
        <v>0.03</v>
      </c>
      <c r="E8" s="19">
        <v>0.04</v>
      </c>
      <c r="F8" s="10">
        <v>0.01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0.04</v>
      </c>
      <c r="L8" s="10">
        <v>0.01</v>
      </c>
    </row>
    <row r="9" spans="1:12" outlineLevel="1" x14ac:dyDescent="0.25">
      <c r="B9" s="11" t="s">
        <v>268</v>
      </c>
      <c r="C9" s="22">
        <v>0.09</v>
      </c>
      <c r="D9" s="22">
        <v>0.06</v>
      </c>
      <c r="E9" s="22">
        <v>0.11</v>
      </c>
      <c r="F9" s="53">
        <v>0.05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0.09</v>
      </c>
      <c r="L9" s="12">
        <v>0.05</v>
      </c>
    </row>
    <row r="10" spans="1:12" outlineLevel="1" x14ac:dyDescent="0.25">
      <c r="B10" s="9" t="s">
        <v>269</v>
      </c>
      <c r="C10" s="19">
        <v>0.66</v>
      </c>
      <c r="D10" s="19">
        <v>0.66</v>
      </c>
      <c r="E10" s="19">
        <v>0.64</v>
      </c>
      <c r="F10" s="10">
        <v>0.59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0.66</v>
      </c>
      <c r="L10" s="10">
        <v>0.59</v>
      </c>
    </row>
    <row r="11" spans="1:12" outlineLevel="1" x14ac:dyDescent="0.25">
      <c r="B11" s="11" t="s">
        <v>270</v>
      </c>
      <c r="C11" s="22">
        <v>0.41</v>
      </c>
      <c r="D11" s="22">
        <v>0.37</v>
      </c>
      <c r="E11" s="22">
        <v>0.37</v>
      </c>
      <c r="F11" s="12">
        <v>0.33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0.41</v>
      </c>
      <c r="L11" s="12">
        <v>0.33</v>
      </c>
    </row>
    <row r="12" spans="1:12" outlineLevel="1" x14ac:dyDescent="0.25">
      <c r="B12" s="9" t="s">
        <v>271</v>
      </c>
      <c r="C12" s="19">
        <v>0.15</v>
      </c>
      <c r="D12" s="19">
        <v>0.16</v>
      </c>
      <c r="E12" s="19">
        <v>0.18</v>
      </c>
      <c r="F12" s="10">
        <v>0.13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0.15</v>
      </c>
      <c r="L12" s="10">
        <v>0.13</v>
      </c>
    </row>
    <row r="13" spans="1:12" outlineLevel="1" x14ac:dyDescent="0.25">
      <c r="B13" s="11" t="s">
        <v>272</v>
      </c>
      <c r="C13" s="22">
        <v>0.1</v>
      </c>
      <c r="D13" s="22">
        <v>0.09</v>
      </c>
      <c r="E13" s="22">
        <v>0.11</v>
      </c>
      <c r="F13" s="12">
        <v>7.0000000000000007E-2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</v>
      </c>
      <c r="L13" s="12">
        <v>7.0000000000000007E-2</v>
      </c>
    </row>
    <row r="14" spans="1:12" outlineLevel="1" x14ac:dyDescent="0.25">
      <c r="B14" s="9" t="s">
        <v>273</v>
      </c>
      <c r="C14" s="19">
        <v>7.0000000000000007E-2</v>
      </c>
      <c r="D14" s="19">
        <v>0.06</v>
      </c>
      <c r="E14" s="19">
        <v>0.06</v>
      </c>
      <c r="F14" s="10">
        <v>0.05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7.0000000000000007E-2</v>
      </c>
      <c r="L14" s="10">
        <v>0.05</v>
      </c>
    </row>
    <row r="15" spans="1:12" outlineLevel="1" x14ac:dyDescent="0.25">
      <c r="B15" s="11" t="s">
        <v>274</v>
      </c>
      <c r="C15" s="22">
        <v>0.05</v>
      </c>
      <c r="D15" s="22">
        <v>7.0000000000000007E-2</v>
      </c>
      <c r="E15" s="22">
        <v>0.06</v>
      </c>
      <c r="F15" s="12">
        <v>0.04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0.05</v>
      </c>
      <c r="L15" s="12">
        <v>0.04</v>
      </c>
    </row>
    <row r="16" spans="1:12" outlineLevel="1" x14ac:dyDescent="0.25">
      <c r="B16" s="9" t="s">
        <v>275</v>
      </c>
      <c r="C16" s="19">
        <v>0.09</v>
      </c>
      <c r="D16" s="19">
        <v>0.08</v>
      </c>
      <c r="E16" s="19">
        <v>0.1</v>
      </c>
      <c r="F16" s="10">
        <v>0.05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0.09</v>
      </c>
      <c r="L16" s="10">
        <v>0.05</v>
      </c>
    </row>
    <row r="17" spans="2:12" outlineLevel="1" x14ac:dyDescent="0.25">
      <c r="B17" s="11" t="s">
        <v>276</v>
      </c>
      <c r="C17" s="22">
        <v>0.32</v>
      </c>
      <c r="D17" s="22">
        <v>0.28000000000000003</v>
      </c>
      <c r="E17" s="22">
        <v>0.28999999999999998</v>
      </c>
      <c r="F17" s="12">
        <v>0.28999999999999998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0.32</v>
      </c>
      <c r="L17" s="12">
        <v>0.28999999999999998</v>
      </c>
    </row>
    <row r="18" spans="2:12" outlineLevel="1" x14ac:dyDescent="0.25">
      <c r="B18" s="9" t="s">
        <v>277</v>
      </c>
      <c r="C18" s="19">
        <v>0.08</v>
      </c>
      <c r="D18" s="52">
        <v>0.03</v>
      </c>
      <c r="E18" s="19">
        <v>0.05</v>
      </c>
      <c r="F18" s="10">
        <v>0.05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0.08</v>
      </c>
      <c r="L18" s="10">
        <v>0.05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197</v>
      </c>
      <c r="D20" s="25">
        <v>199</v>
      </c>
      <c r="E20" s="25">
        <v>194</v>
      </c>
      <c r="F20" s="15">
        <v>209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197</v>
      </c>
      <c r="L20" s="15">
        <v>209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0.66</v>
      </c>
      <c r="D24" s="19">
        <v>0.65800000000000003</v>
      </c>
      <c r="E24" s="19">
        <v>0.64400000000000002</v>
      </c>
      <c r="F24" s="10">
        <v>0.58899999999999997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0.66</v>
      </c>
      <c r="L24" s="10">
        <v>0.58899999999999997</v>
      </c>
    </row>
    <row r="25" spans="2:12" outlineLevel="1" x14ac:dyDescent="0.25">
      <c r="B25" s="11" t="s">
        <v>280</v>
      </c>
      <c r="C25" s="22">
        <v>0.254</v>
      </c>
      <c r="D25" s="22">
        <v>0.29099999999999998</v>
      </c>
      <c r="E25" s="22">
        <v>0.27300000000000002</v>
      </c>
      <c r="F25" s="12">
        <v>0.254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0.254</v>
      </c>
      <c r="L25" s="12">
        <v>0.254</v>
      </c>
    </row>
    <row r="26" spans="2:12" outlineLevel="1" x14ac:dyDescent="0.25">
      <c r="B26" s="9" t="s">
        <v>281</v>
      </c>
      <c r="C26" s="19">
        <v>0.20300000000000001</v>
      </c>
      <c r="D26" s="19">
        <v>0.28100000000000003</v>
      </c>
      <c r="E26" s="19">
        <v>0.247</v>
      </c>
      <c r="F26" s="10">
        <v>0.22500000000000001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0.20300000000000001</v>
      </c>
      <c r="L26" s="10">
        <v>0.22500000000000001</v>
      </c>
    </row>
    <row r="27" spans="2:12" outlineLevel="1" x14ac:dyDescent="0.25">
      <c r="B27" s="11" t="s">
        <v>282</v>
      </c>
      <c r="C27" s="22">
        <v>5.0999999999999997E-2</v>
      </c>
      <c r="D27" s="52">
        <v>0.01</v>
      </c>
      <c r="E27" s="22">
        <v>2.5999999999999999E-2</v>
      </c>
      <c r="F27" s="12">
        <v>2.9000000000000001E-2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5.0999999999999997E-2</v>
      </c>
      <c r="L27" s="12">
        <v>2.9000000000000001E-2</v>
      </c>
    </row>
    <row r="28" spans="2:12" outlineLevel="1" x14ac:dyDescent="0.25">
      <c r="B28" s="9" t="s">
        <v>283</v>
      </c>
      <c r="C28" s="19">
        <v>0.40600000000000003</v>
      </c>
      <c r="D28" s="19">
        <v>0.36699999999999999</v>
      </c>
      <c r="E28" s="19">
        <v>0.371</v>
      </c>
      <c r="F28" s="10">
        <v>0.33500000000000002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0.40600000000000003</v>
      </c>
      <c r="L28" s="10">
        <v>0.33500000000000002</v>
      </c>
    </row>
    <row r="29" spans="2:12" ht="28.5" outlineLevel="1" x14ac:dyDescent="0.25">
      <c r="B29" s="11" t="s">
        <v>284</v>
      </c>
      <c r="C29" s="22">
        <v>0.31</v>
      </c>
      <c r="D29" s="22">
        <v>0.27600000000000002</v>
      </c>
      <c r="E29" s="22">
        <v>0.26300000000000001</v>
      </c>
      <c r="F29" s="12">
        <v>0.26800000000000002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0.31</v>
      </c>
      <c r="L29" s="12">
        <v>0.26800000000000002</v>
      </c>
    </row>
    <row r="30" spans="2:12" ht="28.5" outlineLevel="1" x14ac:dyDescent="0.25">
      <c r="B30" s="9" t="s">
        <v>285</v>
      </c>
      <c r="C30" s="19">
        <v>0.29899999999999999</v>
      </c>
      <c r="D30" s="19">
        <v>0.26600000000000001</v>
      </c>
      <c r="E30" s="19">
        <v>0.253</v>
      </c>
      <c r="F30" s="10">
        <v>0.254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0.29899999999999999</v>
      </c>
      <c r="L30" s="10">
        <v>0.254</v>
      </c>
    </row>
    <row r="31" spans="2:12" ht="28.5" outlineLevel="1" x14ac:dyDescent="0.25">
      <c r="B31" s="11" t="s">
        <v>286</v>
      </c>
      <c r="C31" s="22">
        <v>0.01</v>
      </c>
      <c r="D31" s="22">
        <v>0.01</v>
      </c>
      <c r="E31" s="22">
        <v>0.01</v>
      </c>
      <c r="F31" s="12">
        <v>1.4E-2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0.01</v>
      </c>
      <c r="L31" s="12">
        <v>1.4E-2</v>
      </c>
    </row>
    <row r="32" spans="2:12" ht="28.5" outlineLevel="1" x14ac:dyDescent="0.25">
      <c r="B32" s="9" t="s">
        <v>287</v>
      </c>
      <c r="C32" s="19">
        <v>9.6000000000000002E-2</v>
      </c>
      <c r="D32" s="19">
        <v>0.09</v>
      </c>
      <c r="E32" s="19">
        <v>0.108</v>
      </c>
      <c r="F32" s="10">
        <v>6.7000000000000004E-2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9.6000000000000002E-2</v>
      </c>
      <c r="L32" s="10">
        <v>6.7000000000000004E-2</v>
      </c>
    </row>
    <row r="33" spans="2:12" ht="28.5" outlineLevel="1" x14ac:dyDescent="0.25">
      <c r="B33" s="11" t="s">
        <v>288</v>
      </c>
      <c r="C33" s="22">
        <v>7.5999999999999998E-2</v>
      </c>
      <c r="D33" s="22">
        <v>8.5000000000000006E-2</v>
      </c>
      <c r="E33" s="22">
        <v>9.8000000000000004E-2</v>
      </c>
      <c r="F33" s="12">
        <v>5.7000000000000002E-2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7.5999999999999998E-2</v>
      </c>
      <c r="L33" s="12">
        <v>5.7000000000000002E-2</v>
      </c>
    </row>
    <row r="34" spans="2:12" ht="28.5" outlineLevel="1" x14ac:dyDescent="0.25">
      <c r="B34" s="9" t="s">
        <v>289</v>
      </c>
      <c r="C34" s="19">
        <v>0.02</v>
      </c>
      <c r="D34" s="19">
        <v>5.0000000000000001E-3</v>
      </c>
      <c r="E34" s="19">
        <v>0.01</v>
      </c>
      <c r="F34" s="10">
        <v>0.01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0.02</v>
      </c>
      <c r="L34" s="10">
        <v>0.01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197</v>
      </c>
      <c r="D36" s="25">
        <v>199</v>
      </c>
      <c r="E36" s="25">
        <v>194</v>
      </c>
      <c r="F36" s="15">
        <v>209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197</v>
      </c>
      <c r="L36" s="15">
        <v>209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0.6212121212121211</v>
      </c>
      <c r="D50" s="54">
        <v>0.56060606060606055</v>
      </c>
      <c r="E50" s="54">
        <v>0.578125</v>
      </c>
      <c r="F50" s="54">
        <v>0.55932203389830515</v>
      </c>
      <c r="G50" s="54"/>
      <c r="H50" s="54"/>
      <c r="I50" s="54"/>
      <c r="J50" s="54"/>
      <c r="K50" s="54">
        <v>0.6212121212121211</v>
      </c>
      <c r="L50" s="54">
        <v>0.55932203389830515</v>
      </c>
    </row>
    <row r="51" spans="2:12" x14ac:dyDescent="0.25">
      <c r="B51" t="s">
        <v>1372</v>
      </c>
      <c r="C51" s="54">
        <v>0.36585365853658536</v>
      </c>
      <c r="D51" s="54">
        <v>0.43243243243243246</v>
      </c>
      <c r="E51" s="54">
        <v>0.48648648648648646</v>
      </c>
      <c r="F51" s="54">
        <v>0.39393939393939392</v>
      </c>
      <c r="G51" s="54"/>
      <c r="H51" s="54"/>
      <c r="I51" s="54"/>
      <c r="J51" s="54"/>
      <c r="K51" s="54">
        <v>0.36585365853658536</v>
      </c>
      <c r="L51" s="54">
        <v>0.39393939393939392</v>
      </c>
    </row>
    <row r="52" spans="2:12" x14ac:dyDescent="0.25">
      <c r="B52" t="s">
        <v>1373</v>
      </c>
      <c r="C52" s="54">
        <v>0.66666666666666674</v>
      </c>
      <c r="D52" s="54">
        <v>0.5625</v>
      </c>
      <c r="E52" s="54">
        <v>0.61111111111111116</v>
      </c>
      <c r="F52" s="54">
        <v>0.53846153846153855</v>
      </c>
      <c r="G52" s="54"/>
      <c r="H52" s="54"/>
      <c r="I52" s="54"/>
      <c r="J52" s="54"/>
      <c r="K52" s="54">
        <v>0.66666666666666674</v>
      </c>
      <c r="L52" s="54">
        <v>0.53846153846153855</v>
      </c>
    </row>
    <row r="53" spans="2:12" x14ac:dyDescent="0.25">
      <c r="B53" t="s">
        <v>1374</v>
      </c>
      <c r="C53" s="54">
        <v>0.70000000000000007</v>
      </c>
      <c r="D53" s="54">
        <v>0.66666666666666663</v>
      </c>
      <c r="E53" s="54">
        <v>0.54545454545454541</v>
      </c>
      <c r="F53" s="54">
        <v>0.7142857142857143</v>
      </c>
      <c r="G53" s="54"/>
      <c r="H53" s="54"/>
      <c r="I53" s="54"/>
      <c r="J53" s="54"/>
      <c r="K53" s="54">
        <v>0.70000000000000007</v>
      </c>
      <c r="L53" s="54">
        <v>0.7142857142857143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B2D76BDE-7A9B-4CD7-A2D7-60BB0812A5C3}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43423-D4D1-400B-A1C4-F17BC5ABBB3A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334</v>
      </c>
    </row>
    <row r="4" spans="1:12" ht="25.5" outlineLevel="1" x14ac:dyDescent="0.25">
      <c r="B4" s="49" t="s">
        <v>335</v>
      </c>
      <c r="C4" s="49" t="s">
        <v>361</v>
      </c>
      <c r="D4" s="49" t="s">
        <v>1370</v>
      </c>
      <c r="E4" s="49" t="s">
        <v>390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335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0.1</v>
      </c>
      <c r="D8" s="19">
        <v>0.12</v>
      </c>
      <c r="E8" s="19">
        <v>0.1</v>
      </c>
      <c r="F8" s="10">
        <v>0.08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</v>
      </c>
      <c r="L8" s="10">
        <v>0.08</v>
      </c>
    </row>
    <row r="9" spans="1:12" outlineLevel="1" x14ac:dyDescent="0.25">
      <c r="B9" s="11" t="s">
        <v>268</v>
      </c>
      <c r="C9" s="22">
        <v>0.19</v>
      </c>
      <c r="D9" s="22">
        <v>0.2</v>
      </c>
      <c r="E9" s="22">
        <v>0.22</v>
      </c>
      <c r="F9" s="53">
        <v>0.14000000000000001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0.19</v>
      </c>
      <c r="L9" s="12">
        <v>0.14000000000000001</v>
      </c>
    </row>
    <row r="10" spans="1:12" outlineLevel="1" x14ac:dyDescent="0.25">
      <c r="B10" s="9" t="s">
        <v>269</v>
      </c>
      <c r="C10" s="19">
        <v>0.74</v>
      </c>
      <c r="D10" s="19">
        <v>0.75</v>
      </c>
      <c r="E10" s="19">
        <v>0.73</v>
      </c>
      <c r="F10" s="10">
        <v>0.72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0.74</v>
      </c>
      <c r="L10" s="10">
        <v>0.72</v>
      </c>
    </row>
    <row r="11" spans="1:12" outlineLevel="1" x14ac:dyDescent="0.25">
      <c r="B11" s="11" t="s">
        <v>270</v>
      </c>
      <c r="C11" s="22">
        <v>0.54</v>
      </c>
      <c r="D11" s="22">
        <v>0.55000000000000004</v>
      </c>
      <c r="E11" s="22">
        <v>0.52</v>
      </c>
      <c r="F11" s="12">
        <v>0.51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0.54</v>
      </c>
      <c r="L11" s="12">
        <v>0.51</v>
      </c>
    </row>
    <row r="12" spans="1:12" outlineLevel="1" x14ac:dyDescent="0.25">
      <c r="B12" s="9" t="s">
        <v>271</v>
      </c>
      <c r="C12" s="19">
        <v>0.28999999999999998</v>
      </c>
      <c r="D12" s="19">
        <v>0.26</v>
      </c>
      <c r="E12" s="19">
        <v>0.28000000000000003</v>
      </c>
      <c r="F12" s="10">
        <v>0.22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0.28999999999999998</v>
      </c>
      <c r="L12" s="10">
        <v>0.22</v>
      </c>
    </row>
    <row r="13" spans="1:12" outlineLevel="1" x14ac:dyDescent="0.25">
      <c r="B13" s="11" t="s">
        <v>272</v>
      </c>
      <c r="C13" s="22">
        <v>0.16</v>
      </c>
      <c r="D13" s="22">
        <v>0.2</v>
      </c>
      <c r="E13" s="22">
        <v>0.2</v>
      </c>
      <c r="F13" s="12">
        <v>0.13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0.16</v>
      </c>
      <c r="L13" s="12">
        <v>0.13</v>
      </c>
    </row>
    <row r="14" spans="1:12" outlineLevel="1" x14ac:dyDescent="0.25">
      <c r="B14" s="9" t="s">
        <v>273</v>
      </c>
      <c r="C14" s="19">
        <v>0.08</v>
      </c>
      <c r="D14" s="19">
        <v>0.14000000000000001</v>
      </c>
      <c r="E14" s="19">
        <v>0.11</v>
      </c>
      <c r="F14" s="10">
        <v>0.09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0.08</v>
      </c>
      <c r="L14" s="10">
        <v>0.09</v>
      </c>
    </row>
    <row r="15" spans="1:12" outlineLevel="1" x14ac:dyDescent="0.25">
      <c r="B15" s="11" t="s">
        <v>274</v>
      </c>
      <c r="C15" s="22">
        <v>0.12</v>
      </c>
      <c r="D15" s="22">
        <v>0.08</v>
      </c>
      <c r="E15" s="22">
        <v>0.11</v>
      </c>
      <c r="F15" s="12">
        <v>0.08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0.12</v>
      </c>
      <c r="L15" s="12">
        <v>0.08</v>
      </c>
    </row>
    <row r="16" spans="1:12" outlineLevel="1" x14ac:dyDescent="0.25">
      <c r="B16" s="9" t="s">
        <v>275</v>
      </c>
      <c r="C16" s="19">
        <v>0.14000000000000001</v>
      </c>
      <c r="D16" s="19">
        <v>0.17</v>
      </c>
      <c r="E16" s="19">
        <v>0.18</v>
      </c>
      <c r="F16" s="10">
        <v>0.12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0.14000000000000001</v>
      </c>
      <c r="L16" s="10">
        <v>0.12</v>
      </c>
    </row>
    <row r="17" spans="2:12" outlineLevel="1" x14ac:dyDescent="0.25">
      <c r="B17" s="11" t="s">
        <v>276</v>
      </c>
      <c r="C17" s="50">
        <v>0.5</v>
      </c>
      <c r="D17" s="22">
        <v>0.39</v>
      </c>
      <c r="E17" s="22">
        <v>0.45</v>
      </c>
      <c r="F17" s="12">
        <v>0.42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0.5</v>
      </c>
      <c r="L17" s="12">
        <v>0.42</v>
      </c>
    </row>
    <row r="18" spans="2:12" outlineLevel="1" x14ac:dyDescent="0.25">
      <c r="B18" s="9" t="s">
        <v>277</v>
      </c>
      <c r="C18" s="19">
        <v>0.04</v>
      </c>
      <c r="D18" s="19">
        <v>0.03</v>
      </c>
      <c r="E18" s="19">
        <v>0.05</v>
      </c>
      <c r="F18" s="10">
        <v>0.02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0.04</v>
      </c>
      <c r="L18" s="10">
        <v>0.02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197</v>
      </c>
      <c r="D20" s="25">
        <v>199</v>
      </c>
      <c r="E20" s="25">
        <v>194</v>
      </c>
      <c r="F20" s="15">
        <v>209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197</v>
      </c>
      <c r="L20" s="15">
        <v>209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0.74099999999999999</v>
      </c>
      <c r="D24" s="19">
        <v>0.749</v>
      </c>
      <c r="E24" s="19">
        <v>0.72699999999999998</v>
      </c>
      <c r="F24" s="10">
        <v>0.72199999999999998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0.74099999999999999</v>
      </c>
      <c r="L24" s="10">
        <v>0.72199999999999998</v>
      </c>
    </row>
    <row r="25" spans="2:12" outlineLevel="1" x14ac:dyDescent="0.25">
      <c r="B25" s="11" t="s">
        <v>280</v>
      </c>
      <c r="C25" s="22">
        <v>0.19800000000000001</v>
      </c>
      <c r="D25" s="22">
        <v>0.20100000000000001</v>
      </c>
      <c r="E25" s="22">
        <v>0.21099999999999999</v>
      </c>
      <c r="F25" s="12">
        <v>0.215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0.19800000000000001</v>
      </c>
      <c r="L25" s="12">
        <v>0.215</v>
      </c>
    </row>
    <row r="26" spans="2:12" outlineLevel="1" x14ac:dyDescent="0.25">
      <c r="B26" s="9" t="s">
        <v>281</v>
      </c>
      <c r="C26" s="19">
        <v>0.17299999999999999</v>
      </c>
      <c r="D26" s="19">
        <v>0.191</v>
      </c>
      <c r="E26" s="19">
        <v>0.19600000000000001</v>
      </c>
      <c r="F26" s="10">
        <v>0.19600000000000001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0.17299999999999999</v>
      </c>
      <c r="L26" s="10">
        <v>0.19600000000000001</v>
      </c>
    </row>
    <row r="27" spans="2:12" outlineLevel="1" x14ac:dyDescent="0.25">
      <c r="B27" s="11" t="s">
        <v>282</v>
      </c>
      <c r="C27" s="22">
        <v>2.5000000000000001E-2</v>
      </c>
      <c r="D27" s="22">
        <v>0.01</v>
      </c>
      <c r="E27" s="22">
        <v>1.4999999999999999E-2</v>
      </c>
      <c r="F27" s="12">
        <v>1.9E-2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2.5000000000000001E-2</v>
      </c>
      <c r="L27" s="12">
        <v>1.9E-2</v>
      </c>
    </row>
    <row r="28" spans="2:12" outlineLevel="1" x14ac:dyDescent="0.25">
      <c r="B28" s="9" t="s">
        <v>283</v>
      </c>
      <c r="C28" s="19">
        <v>0.54300000000000004</v>
      </c>
      <c r="D28" s="19">
        <v>0.54800000000000004</v>
      </c>
      <c r="E28" s="19">
        <v>0.51500000000000001</v>
      </c>
      <c r="F28" s="10">
        <v>0.50700000000000001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0.54300000000000004</v>
      </c>
      <c r="L28" s="10">
        <v>0.50700000000000001</v>
      </c>
    </row>
    <row r="29" spans="2:12" ht="28.5" outlineLevel="1" x14ac:dyDescent="0.25">
      <c r="B29" s="11" t="s">
        <v>284</v>
      </c>
      <c r="C29" s="22">
        <v>0.38600000000000001</v>
      </c>
      <c r="D29" s="22">
        <v>0.35199999999999998</v>
      </c>
      <c r="E29" s="22">
        <v>0.32</v>
      </c>
      <c r="F29" s="12">
        <v>0.373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0.38600000000000001</v>
      </c>
      <c r="L29" s="12">
        <v>0.373</v>
      </c>
    </row>
    <row r="30" spans="2:12" ht="28.5" outlineLevel="1" x14ac:dyDescent="0.25">
      <c r="B30" s="9" t="s">
        <v>285</v>
      </c>
      <c r="C30" s="19">
        <v>0.38600000000000001</v>
      </c>
      <c r="D30" s="19">
        <v>0.33700000000000002</v>
      </c>
      <c r="E30" s="19">
        <v>0.29899999999999999</v>
      </c>
      <c r="F30" s="10">
        <v>0.373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0.38600000000000001</v>
      </c>
      <c r="L30" s="10">
        <v>0.373</v>
      </c>
    </row>
    <row r="31" spans="2:12" ht="28.5" outlineLevel="1" x14ac:dyDescent="0.25">
      <c r="B31" s="11" t="s">
        <v>286</v>
      </c>
      <c r="C31" s="52" t="s">
        <v>100</v>
      </c>
      <c r="D31" s="22">
        <v>1.4999999999999999E-2</v>
      </c>
      <c r="E31" s="22">
        <v>2.1000000000000001E-2</v>
      </c>
      <c r="F31" s="53" t="s">
        <v>100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 t="s">
        <v>100</v>
      </c>
      <c r="L31" s="12" t="s">
        <v>100</v>
      </c>
    </row>
    <row r="32" spans="2:12" ht="28.5" outlineLevel="1" x14ac:dyDescent="0.25">
      <c r="B32" s="9" t="s">
        <v>287</v>
      </c>
      <c r="C32" s="19">
        <v>0.157</v>
      </c>
      <c r="D32" s="19">
        <v>0.19600000000000001</v>
      </c>
      <c r="E32" s="19">
        <v>0.19600000000000001</v>
      </c>
      <c r="F32" s="10">
        <v>0.13400000000000001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0.157</v>
      </c>
      <c r="L32" s="10">
        <v>0.13400000000000001</v>
      </c>
    </row>
    <row r="33" spans="2:12" ht="28.5" outlineLevel="1" x14ac:dyDescent="0.25">
      <c r="B33" s="11" t="s">
        <v>288</v>
      </c>
      <c r="C33" s="22">
        <v>0.14199999999999999</v>
      </c>
      <c r="D33" s="22">
        <v>0.191</v>
      </c>
      <c r="E33" s="22">
        <v>0.186</v>
      </c>
      <c r="F33" s="12">
        <v>0.129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0.14199999999999999</v>
      </c>
      <c r="L33" s="12">
        <v>0.129</v>
      </c>
    </row>
    <row r="34" spans="2:12" ht="28.5" outlineLevel="1" x14ac:dyDescent="0.25">
      <c r="B34" s="9" t="s">
        <v>289</v>
      </c>
      <c r="C34" s="19">
        <v>1.4999999999999999E-2</v>
      </c>
      <c r="D34" s="19">
        <v>5.0000000000000001E-3</v>
      </c>
      <c r="E34" s="19">
        <v>0.01</v>
      </c>
      <c r="F34" s="10">
        <v>5.0000000000000001E-3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1.4999999999999999E-2</v>
      </c>
      <c r="L34" s="10">
        <v>5.0000000000000001E-3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197</v>
      </c>
      <c r="D36" s="25">
        <v>199</v>
      </c>
      <c r="E36" s="25">
        <v>194</v>
      </c>
      <c r="F36" s="15">
        <v>209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197</v>
      </c>
      <c r="L36" s="15">
        <v>209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0.72972972972972983</v>
      </c>
      <c r="D50" s="54">
        <v>0.73333333333333339</v>
      </c>
      <c r="E50" s="54">
        <v>0.71232876712328774</v>
      </c>
      <c r="F50" s="54">
        <v>0.70833333333333337</v>
      </c>
      <c r="G50" s="54"/>
      <c r="H50" s="54"/>
      <c r="I50" s="54"/>
      <c r="J50" s="54"/>
      <c r="K50" s="54">
        <v>0.72972972972972983</v>
      </c>
      <c r="L50" s="54">
        <v>0.70833333333333337</v>
      </c>
    </row>
    <row r="51" spans="2:12" x14ac:dyDescent="0.25">
      <c r="B51" t="s">
        <v>1372</v>
      </c>
      <c r="C51" s="54">
        <v>0.53703703703703698</v>
      </c>
      <c r="D51" s="54">
        <v>0.47272727272727272</v>
      </c>
      <c r="E51" s="54">
        <v>0.53846153846153855</v>
      </c>
      <c r="F51" s="54">
        <v>0.43137254901960786</v>
      </c>
      <c r="G51" s="54"/>
      <c r="H51" s="54"/>
      <c r="I51" s="54"/>
      <c r="J51" s="54"/>
      <c r="K51" s="54">
        <v>0.53703703703703698</v>
      </c>
      <c r="L51" s="54">
        <v>0.43137254901960786</v>
      </c>
    </row>
    <row r="52" spans="2:12" x14ac:dyDescent="0.25">
      <c r="B52" t="s">
        <v>1373</v>
      </c>
      <c r="C52" s="54">
        <v>0.55172413793103459</v>
      </c>
      <c r="D52" s="54">
        <v>0.76923076923076927</v>
      </c>
      <c r="E52" s="54">
        <v>0.7142857142857143</v>
      </c>
      <c r="F52" s="54">
        <v>0.59090909090909094</v>
      </c>
      <c r="G52" s="54"/>
      <c r="H52" s="54"/>
      <c r="I52" s="54"/>
      <c r="J52" s="54"/>
      <c r="K52" s="54">
        <v>0.55172413793103459</v>
      </c>
      <c r="L52" s="54">
        <v>0.59090909090909094</v>
      </c>
    </row>
    <row r="53" spans="2:12" x14ac:dyDescent="0.25">
      <c r="B53" t="s">
        <v>1374</v>
      </c>
      <c r="C53" s="54">
        <v>0.5</v>
      </c>
      <c r="D53" s="54">
        <v>0.70000000000000007</v>
      </c>
      <c r="E53" s="54">
        <v>0.54999999999999993</v>
      </c>
      <c r="F53" s="54">
        <v>0.69230769230769229</v>
      </c>
      <c r="G53" s="54"/>
      <c r="H53" s="54"/>
      <c r="I53" s="54"/>
      <c r="J53" s="54"/>
      <c r="K53" s="54">
        <v>0.5</v>
      </c>
      <c r="L53" s="54">
        <v>0.69230769230769229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69492411-A409-4962-98E7-EA7CB85FFA30}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3AB7D-214F-4E19-97FC-52C87C5A7065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336</v>
      </c>
    </row>
    <row r="4" spans="1:12" ht="25.5" outlineLevel="1" x14ac:dyDescent="0.25">
      <c r="B4" s="49" t="s">
        <v>337</v>
      </c>
      <c r="C4" s="49" t="s">
        <v>417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337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 t="s">
        <v>100</v>
      </c>
      <c r="D8" s="52">
        <v>0.02</v>
      </c>
      <c r="E8" s="19">
        <v>0.06</v>
      </c>
      <c r="F8" s="10">
        <v>0.06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0.06</v>
      </c>
    </row>
    <row r="9" spans="1:12" outlineLevel="1" x14ac:dyDescent="0.25">
      <c r="B9" s="11" t="s">
        <v>268</v>
      </c>
      <c r="C9" s="22" t="s">
        <v>100</v>
      </c>
      <c r="D9" s="52">
        <v>0.04</v>
      </c>
      <c r="E9" s="50">
        <v>0.11</v>
      </c>
      <c r="F9" s="12">
        <v>0.09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0.09</v>
      </c>
    </row>
    <row r="10" spans="1:12" outlineLevel="1" x14ac:dyDescent="0.25">
      <c r="B10" s="9" t="s">
        <v>269</v>
      </c>
      <c r="C10" s="19" t="s">
        <v>100</v>
      </c>
      <c r="D10" s="19">
        <v>0.71</v>
      </c>
      <c r="E10" s="19">
        <v>0.78</v>
      </c>
      <c r="F10" s="10">
        <v>0.73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0.73</v>
      </c>
    </row>
    <row r="11" spans="1:12" outlineLevel="1" x14ac:dyDescent="0.25">
      <c r="B11" s="11" t="s">
        <v>270</v>
      </c>
      <c r="C11" s="22" t="s">
        <v>100</v>
      </c>
      <c r="D11" s="22">
        <v>0.55000000000000004</v>
      </c>
      <c r="E11" s="22">
        <v>0.62</v>
      </c>
      <c r="F11" s="12">
        <v>0.57999999999999996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0.57999999999999996</v>
      </c>
    </row>
    <row r="12" spans="1:12" outlineLevel="1" x14ac:dyDescent="0.25">
      <c r="B12" s="9" t="s">
        <v>271</v>
      </c>
      <c r="C12" s="19" t="s">
        <v>100</v>
      </c>
      <c r="D12" s="19">
        <v>0.39</v>
      </c>
      <c r="E12" s="19">
        <v>0.41</v>
      </c>
      <c r="F12" s="10">
        <v>0.41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0.41</v>
      </c>
    </row>
    <row r="13" spans="1:12" outlineLevel="1" x14ac:dyDescent="0.25">
      <c r="B13" s="11" t="s">
        <v>272</v>
      </c>
      <c r="C13" s="22" t="s">
        <v>100</v>
      </c>
      <c r="D13" s="22">
        <v>0.34</v>
      </c>
      <c r="E13" s="22">
        <v>0.34</v>
      </c>
      <c r="F13" s="12">
        <v>0.31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0.31</v>
      </c>
    </row>
    <row r="14" spans="1:12" outlineLevel="1" x14ac:dyDescent="0.25">
      <c r="B14" s="9" t="s">
        <v>273</v>
      </c>
      <c r="C14" s="19" t="s">
        <v>100</v>
      </c>
      <c r="D14" s="19">
        <v>0.24</v>
      </c>
      <c r="E14" s="19">
        <v>0.27</v>
      </c>
      <c r="F14" s="10">
        <v>0.23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0.23</v>
      </c>
    </row>
    <row r="15" spans="1:12" outlineLevel="1" x14ac:dyDescent="0.25">
      <c r="B15" s="11" t="s">
        <v>274</v>
      </c>
      <c r="C15" s="22" t="s">
        <v>100</v>
      </c>
      <c r="D15" s="22">
        <v>0.1</v>
      </c>
      <c r="E15" s="22">
        <v>0.09</v>
      </c>
      <c r="F15" s="12">
        <v>0.1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>
        <v>0.1</v>
      </c>
    </row>
    <row r="16" spans="1:12" outlineLevel="1" x14ac:dyDescent="0.25">
      <c r="B16" s="9" t="s">
        <v>275</v>
      </c>
      <c r="C16" s="19" t="s">
        <v>100</v>
      </c>
      <c r="D16" s="19">
        <v>0.28999999999999998</v>
      </c>
      <c r="E16" s="19">
        <v>0.33</v>
      </c>
      <c r="F16" s="10">
        <v>0.27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>
        <v>0.27</v>
      </c>
    </row>
    <row r="17" spans="2:12" outlineLevel="1" x14ac:dyDescent="0.25">
      <c r="B17" s="11" t="s">
        <v>276</v>
      </c>
      <c r="C17" s="22" t="s">
        <v>100</v>
      </c>
      <c r="D17" s="22">
        <v>0.14000000000000001</v>
      </c>
      <c r="E17" s="22">
        <v>0.13</v>
      </c>
      <c r="F17" s="12">
        <v>0.17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>
        <v>0.17</v>
      </c>
    </row>
    <row r="18" spans="2:12" outlineLevel="1" x14ac:dyDescent="0.25">
      <c r="B18" s="9" t="s">
        <v>277</v>
      </c>
      <c r="C18" s="19" t="s">
        <v>100</v>
      </c>
      <c r="D18" s="19">
        <v>0.09</v>
      </c>
      <c r="E18" s="19">
        <v>0.12</v>
      </c>
      <c r="F18" s="10">
        <v>7.0000000000000007E-2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>
        <v>7.0000000000000007E-2</v>
      </c>
    </row>
    <row r="19" spans="2:12" outlineLevel="1" x14ac:dyDescent="0.25">
      <c r="B19" s="13" t="s">
        <v>10</v>
      </c>
      <c r="C19" s="24" t="s">
        <v>100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 t="s">
        <v>100</v>
      </c>
      <c r="L19" s="14">
        <v>1</v>
      </c>
    </row>
    <row r="20" spans="2:12" outlineLevel="1" x14ac:dyDescent="0.25">
      <c r="B20" s="13" t="s">
        <v>11</v>
      </c>
      <c r="C20" s="25" t="s">
        <v>100</v>
      </c>
      <c r="D20" s="25">
        <v>196</v>
      </c>
      <c r="E20" s="25">
        <v>196</v>
      </c>
      <c r="F20" s="15">
        <v>211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 t="s">
        <v>100</v>
      </c>
      <c r="L20" s="15">
        <v>211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 t="s">
        <v>100</v>
      </c>
      <c r="D24" s="19">
        <v>0.71399999999999997</v>
      </c>
      <c r="E24" s="19">
        <v>0.78100000000000003</v>
      </c>
      <c r="F24" s="10">
        <v>0.72499999999999998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 t="s">
        <v>100</v>
      </c>
      <c r="L24" s="10">
        <v>0.72499999999999998</v>
      </c>
    </row>
    <row r="25" spans="2:12" outlineLevel="1" x14ac:dyDescent="0.25">
      <c r="B25" s="11" t="s">
        <v>280</v>
      </c>
      <c r="C25" s="22" t="s">
        <v>100</v>
      </c>
      <c r="D25" s="22">
        <v>0.16300000000000001</v>
      </c>
      <c r="E25" s="22">
        <v>0.158</v>
      </c>
      <c r="F25" s="12">
        <v>0.14199999999999999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 t="s">
        <v>100</v>
      </c>
      <c r="L25" s="12">
        <v>0.14199999999999999</v>
      </c>
    </row>
    <row r="26" spans="2:12" outlineLevel="1" x14ac:dyDescent="0.25">
      <c r="B26" s="9" t="s">
        <v>281</v>
      </c>
      <c r="C26" s="19" t="s">
        <v>100</v>
      </c>
      <c r="D26" s="19">
        <v>0.153</v>
      </c>
      <c r="E26" s="19">
        <v>0.13800000000000001</v>
      </c>
      <c r="F26" s="10">
        <v>0.114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 t="s">
        <v>100</v>
      </c>
      <c r="L26" s="10">
        <v>0.114</v>
      </c>
    </row>
    <row r="27" spans="2:12" outlineLevel="1" x14ac:dyDescent="0.25">
      <c r="B27" s="11" t="s">
        <v>282</v>
      </c>
      <c r="C27" s="22" t="s">
        <v>100</v>
      </c>
      <c r="D27" s="22">
        <v>0.01</v>
      </c>
      <c r="E27" s="22">
        <v>0.02</v>
      </c>
      <c r="F27" s="12">
        <v>2.8000000000000001E-2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 t="s">
        <v>100</v>
      </c>
      <c r="L27" s="12">
        <v>2.8000000000000001E-2</v>
      </c>
    </row>
    <row r="28" spans="2:12" outlineLevel="1" x14ac:dyDescent="0.25">
      <c r="B28" s="9" t="s">
        <v>283</v>
      </c>
      <c r="C28" s="19" t="s">
        <v>100</v>
      </c>
      <c r="D28" s="19">
        <v>0.55100000000000005</v>
      </c>
      <c r="E28" s="19">
        <v>0.622</v>
      </c>
      <c r="F28" s="10">
        <v>0.58299999999999996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 t="s">
        <v>100</v>
      </c>
      <c r="L28" s="10">
        <v>0.58299999999999996</v>
      </c>
    </row>
    <row r="29" spans="2:12" ht="28.5" outlineLevel="1" x14ac:dyDescent="0.25">
      <c r="B29" s="11" t="s">
        <v>284</v>
      </c>
      <c r="C29" s="22" t="s">
        <v>100</v>
      </c>
      <c r="D29" s="22">
        <v>0.20899999999999999</v>
      </c>
      <c r="E29" s="22">
        <v>0.28100000000000003</v>
      </c>
      <c r="F29" s="12">
        <v>0.27500000000000002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 t="s">
        <v>100</v>
      </c>
      <c r="L29" s="12">
        <v>0.27500000000000002</v>
      </c>
    </row>
    <row r="30" spans="2:12" ht="28.5" outlineLevel="1" x14ac:dyDescent="0.25">
      <c r="B30" s="9" t="s">
        <v>285</v>
      </c>
      <c r="C30" s="19" t="s">
        <v>100</v>
      </c>
      <c r="D30" s="19">
        <v>0.19900000000000001</v>
      </c>
      <c r="E30" s="19">
        <v>0.26500000000000001</v>
      </c>
      <c r="F30" s="10">
        <v>0.26500000000000001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 t="s">
        <v>100</v>
      </c>
      <c r="L30" s="10">
        <v>0.26500000000000001</v>
      </c>
    </row>
    <row r="31" spans="2:12" ht="28.5" outlineLevel="1" x14ac:dyDescent="0.25">
      <c r="B31" s="11" t="s">
        <v>286</v>
      </c>
      <c r="C31" s="22" t="s">
        <v>100</v>
      </c>
      <c r="D31" s="22">
        <v>0.01</v>
      </c>
      <c r="E31" s="22">
        <v>1.4999999999999999E-2</v>
      </c>
      <c r="F31" s="12">
        <v>8.9999999999999993E-3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 t="s">
        <v>100</v>
      </c>
      <c r="L31" s="12">
        <v>8.9999999999999993E-3</v>
      </c>
    </row>
    <row r="32" spans="2:12" ht="28.5" outlineLevel="1" x14ac:dyDescent="0.25">
      <c r="B32" s="9" t="s">
        <v>287</v>
      </c>
      <c r="C32" s="19" t="s">
        <v>100</v>
      </c>
      <c r="D32" s="19">
        <v>0.34200000000000003</v>
      </c>
      <c r="E32" s="19">
        <v>0.34200000000000003</v>
      </c>
      <c r="F32" s="10">
        <v>0.308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 t="s">
        <v>100</v>
      </c>
      <c r="L32" s="10">
        <v>0.308</v>
      </c>
    </row>
    <row r="33" spans="2:12" ht="28.5" outlineLevel="1" x14ac:dyDescent="0.25">
      <c r="B33" s="11" t="s">
        <v>288</v>
      </c>
      <c r="C33" s="22" t="s">
        <v>100</v>
      </c>
      <c r="D33" s="22">
        <v>0.27</v>
      </c>
      <c r="E33" s="22">
        <v>0.255</v>
      </c>
      <c r="F33" s="12">
        <v>0.28000000000000003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 t="s">
        <v>100</v>
      </c>
      <c r="L33" s="12">
        <v>0.28000000000000003</v>
      </c>
    </row>
    <row r="34" spans="2:12" ht="28.5" outlineLevel="1" x14ac:dyDescent="0.25">
      <c r="B34" s="9" t="s">
        <v>289</v>
      </c>
      <c r="C34" s="19" t="s">
        <v>100</v>
      </c>
      <c r="D34" s="19">
        <v>7.0999999999999994E-2</v>
      </c>
      <c r="E34" s="19">
        <v>8.6999999999999994E-2</v>
      </c>
      <c r="F34" s="53">
        <v>2.8000000000000001E-2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 t="s">
        <v>100</v>
      </c>
      <c r="L34" s="10">
        <v>2.8000000000000001E-2</v>
      </c>
    </row>
    <row r="35" spans="2:12" outlineLevel="1" x14ac:dyDescent="0.25">
      <c r="B35" s="13" t="s">
        <v>10</v>
      </c>
      <c r="C35" s="24" t="s">
        <v>100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 t="s">
        <v>100</v>
      </c>
      <c r="L35" s="14">
        <v>1</v>
      </c>
    </row>
    <row r="36" spans="2:12" outlineLevel="1" x14ac:dyDescent="0.25">
      <c r="B36" s="13" t="s">
        <v>11</v>
      </c>
      <c r="C36" s="25" t="s">
        <v>100</v>
      </c>
      <c r="D36" s="25">
        <v>196</v>
      </c>
      <c r="E36" s="25">
        <v>196</v>
      </c>
      <c r="F36" s="15">
        <v>211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 t="s">
        <v>100</v>
      </c>
      <c r="L36" s="15">
        <v>211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/>
      <c r="D50" s="54">
        <v>0.77464788732394374</v>
      </c>
      <c r="E50" s="54">
        <v>0.79487179487179482</v>
      </c>
      <c r="F50" s="54">
        <v>0.79452054794520544</v>
      </c>
      <c r="G50" s="54"/>
      <c r="H50" s="54"/>
      <c r="I50" s="54"/>
      <c r="J50" s="54"/>
      <c r="K50" s="54"/>
      <c r="L50" s="54">
        <v>0.79452054794520544</v>
      </c>
    </row>
    <row r="51" spans="2:12" x14ac:dyDescent="0.25">
      <c r="B51" t="s">
        <v>1372</v>
      </c>
      <c r="C51" s="54"/>
      <c r="D51" s="54">
        <v>0.70909090909090911</v>
      </c>
      <c r="E51" s="54">
        <v>0.66129032258064513</v>
      </c>
      <c r="F51" s="54">
        <v>0.7068965517241379</v>
      </c>
      <c r="G51" s="54"/>
      <c r="H51" s="54"/>
      <c r="I51" s="54"/>
      <c r="J51" s="54"/>
      <c r="K51" s="54"/>
      <c r="L51" s="54">
        <v>0.7068965517241379</v>
      </c>
    </row>
    <row r="52" spans="2:12" x14ac:dyDescent="0.25">
      <c r="B52" t="s">
        <v>1373</v>
      </c>
      <c r="C52" s="54"/>
      <c r="D52" s="54">
        <v>0.87179487179487181</v>
      </c>
      <c r="E52" s="54">
        <v>0.8292682926829269</v>
      </c>
      <c r="F52" s="54">
        <v>0.75609756097560976</v>
      </c>
      <c r="G52" s="54"/>
      <c r="H52" s="54"/>
      <c r="I52" s="54"/>
      <c r="J52" s="54"/>
      <c r="K52" s="54"/>
      <c r="L52" s="54">
        <v>0.75609756097560976</v>
      </c>
    </row>
    <row r="53" spans="2:12" x14ac:dyDescent="0.25">
      <c r="B53" t="s">
        <v>1374</v>
      </c>
      <c r="C53" s="54"/>
      <c r="D53" s="54">
        <v>0.70588235294117641</v>
      </c>
      <c r="E53" s="54">
        <v>0.79411764705882348</v>
      </c>
      <c r="F53" s="54">
        <v>0.74193548387096775</v>
      </c>
      <c r="G53" s="54"/>
      <c r="H53" s="54"/>
      <c r="I53" s="54"/>
      <c r="J53" s="54"/>
      <c r="K53" s="54"/>
      <c r="L53" s="54">
        <v>0.74193548387096775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92B824B3-DBDD-4534-A468-7560F5362796}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14E9-9471-4EFC-871B-5A38672CDF8E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338</v>
      </c>
    </row>
    <row r="4" spans="1:12" ht="25.5" outlineLevel="1" x14ac:dyDescent="0.25">
      <c r="B4" s="49" t="s">
        <v>339</v>
      </c>
      <c r="C4" s="49" t="s">
        <v>403</v>
      </c>
      <c r="D4" s="49" t="s">
        <v>1370</v>
      </c>
      <c r="E4" s="49" t="s">
        <v>355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339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268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269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270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271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272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273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274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275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276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277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 t="s">
        <v>100</v>
      </c>
      <c r="D19" s="24" t="s">
        <v>100</v>
      </c>
      <c r="E19" s="24" t="s">
        <v>100</v>
      </c>
      <c r="F19" s="14" t="s">
        <v>100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 t="s">
        <v>100</v>
      </c>
      <c r="L19" s="14" t="s">
        <v>100</v>
      </c>
    </row>
    <row r="20" spans="2:12" outlineLevel="1" x14ac:dyDescent="0.25">
      <c r="B20" s="13" t="s">
        <v>11</v>
      </c>
      <c r="C20" s="25" t="s">
        <v>100</v>
      </c>
      <c r="D20" s="25" t="s">
        <v>100</v>
      </c>
      <c r="E20" s="25" t="s">
        <v>100</v>
      </c>
      <c r="F20" s="15" t="s">
        <v>100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 t="s">
        <v>100</v>
      </c>
      <c r="L20" s="15" t="s">
        <v>100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 t="s">
        <v>100</v>
      </c>
      <c r="D24" s="19" t="s">
        <v>100</v>
      </c>
      <c r="E24" s="19" t="s">
        <v>100</v>
      </c>
      <c r="F24" s="10" t="s">
        <v>100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 t="s">
        <v>100</v>
      </c>
      <c r="L24" s="10" t="s">
        <v>100</v>
      </c>
    </row>
    <row r="25" spans="2:12" outlineLevel="1" x14ac:dyDescent="0.25">
      <c r="B25" s="11" t="s">
        <v>280</v>
      </c>
      <c r="C25" s="22" t="s">
        <v>100</v>
      </c>
      <c r="D25" s="22" t="s">
        <v>100</v>
      </c>
      <c r="E25" s="22" t="s">
        <v>100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 t="s">
        <v>100</v>
      </c>
      <c r="L25" s="12" t="s">
        <v>100</v>
      </c>
    </row>
    <row r="26" spans="2:12" outlineLevel="1" x14ac:dyDescent="0.25">
      <c r="B26" s="9" t="s">
        <v>281</v>
      </c>
      <c r="C26" s="19" t="s">
        <v>100</v>
      </c>
      <c r="D26" s="19" t="s">
        <v>100</v>
      </c>
      <c r="E26" s="19" t="s">
        <v>100</v>
      </c>
      <c r="F26" s="10" t="s">
        <v>100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 t="s">
        <v>100</v>
      </c>
      <c r="L26" s="10" t="s">
        <v>100</v>
      </c>
    </row>
    <row r="27" spans="2:12" outlineLevel="1" x14ac:dyDescent="0.25">
      <c r="B27" s="11" t="s">
        <v>282</v>
      </c>
      <c r="C27" s="22" t="s">
        <v>100</v>
      </c>
      <c r="D27" s="22" t="s">
        <v>100</v>
      </c>
      <c r="E27" s="22" t="s">
        <v>100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 t="s">
        <v>100</v>
      </c>
      <c r="L27" s="12" t="s">
        <v>100</v>
      </c>
    </row>
    <row r="28" spans="2:12" outlineLevel="1" x14ac:dyDescent="0.25">
      <c r="B28" s="9" t="s">
        <v>283</v>
      </c>
      <c r="C28" s="19" t="s">
        <v>100</v>
      </c>
      <c r="D28" s="19" t="s">
        <v>100</v>
      </c>
      <c r="E28" s="19" t="s">
        <v>100</v>
      </c>
      <c r="F28" s="10" t="s">
        <v>100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 t="s">
        <v>100</v>
      </c>
      <c r="L28" s="10" t="s">
        <v>100</v>
      </c>
    </row>
    <row r="29" spans="2:12" ht="28.5" outlineLevel="1" x14ac:dyDescent="0.25">
      <c r="B29" s="11" t="s">
        <v>284</v>
      </c>
      <c r="C29" s="22" t="s">
        <v>100</v>
      </c>
      <c r="D29" s="22" t="s">
        <v>100</v>
      </c>
      <c r="E29" s="22" t="s">
        <v>100</v>
      </c>
      <c r="F29" s="12" t="s">
        <v>100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 t="s">
        <v>100</v>
      </c>
      <c r="L29" s="12" t="s">
        <v>100</v>
      </c>
    </row>
    <row r="30" spans="2:12" ht="28.5" outlineLevel="1" x14ac:dyDescent="0.25">
      <c r="B30" s="9" t="s">
        <v>285</v>
      </c>
      <c r="C30" s="19" t="s">
        <v>100</v>
      </c>
      <c r="D30" s="19" t="s">
        <v>100</v>
      </c>
      <c r="E30" s="19" t="s">
        <v>100</v>
      </c>
      <c r="F30" s="10" t="s">
        <v>100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 t="s">
        <v>100</v>
      </c>
      <c r="L30" s="10" t="s">
        <v>100</v>
      </c>
    </row>
    <row r="31" spans="2:12" ht="28.5" outlineLevel="1" x14ac:dyDescent="0.25">
      <c r="B31" s="11" t="s">
        <v>286</v>
      </c>
      <c r="C31" s="22" t="s">
        <v>100</v>
      </c>
      <c r="D31" s="22" t="s">
        <v>100</v>
      </c>
      <c r="E31" s="22" t="s">
        <v>100</v>
      </c>
      <c r="F31" s="12" t="s">
        <v>100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 t="s">
        <v>100</v>
      </c>
      <c r="L31" s="12" t="s">
        <v>100</v>
      </c>
    </row>
    <row r="32" spans="2:12" ht="28.5" outlineLevel="1" x14ac:dyDescent="0.25">
      <c r="B32" s="9" t="s">
        <v>287</v>
      </c>
      <c r="C32" s="19" t="s">
        <v>100</v>
      </c>
      <c r="D32" s="19" t="s">
        <v>100</v>
      </c>
      <c r="E32" s="19" t="s">
        <v>100</v>
      </c>
      <c r="F32" s="10" t="s">
        <v>100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 t="s">
        <v>100</v>
      </c>
      <c r="L32" s="10" t="s">
        <v>100</v>
      </c>
    </row>
    <row r="33" spans="2:12" ht="28.5" outlineLevel="1" x14ac:dyDescent="0.25">
      <c r="B33" s="11" t="s">
        <v>288</v>
      </c>
      <c r="C33" s="22" t="s">
        <v>100</v>
      </c>
      <c r="D33" s="22" t="s">
        <v>100</v>
      </c>
      <c r="E33" s="22" t="s">
        <v>100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 t="s">
        <v>100</v>
      </c>
      <c r="L33" s="12" t="s">
        <v>100</v>
      </c>
    </row>
    <row r="34" spans="2:12" ht="28.5" outlineLevel="1" x14ac:dyDescent="0.25">
      <c r="B34" s="9" t="s">
        <v>289</v>
      </c>
      <c r="C34" s="19" t="s">
        <v>100</v>
      </c>
      <c r="D34" s="19" t="s">
        <v>100</v>
      </c>
      <c r="E34" s="19" t="s">
        <v>100</v>
      </c>
      <c r="F34" s="10" t="s">
        <v>100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 t="s">
        <v>100</v>
      </c>
      <c r="L34" s="10" t="s">
        <v>100</v>
      </c>
    </row>
    <row r="35" spans="2:12" outlineLevel="1" x14ac:dyDescent="0.25">
      <c r="B35" s="13" t="s">
        <v>10</v>
      </c>
      <c r="C35" s="24" t="s">
        <v>100</v>
      </c>
      <c r="D35" s="24" t="s">
        <v>100</v>
      </c>
      <c r="E35" s="24" t="s">
        <v>100</v>
      </c>
      <c r="F35" s="14" t="s">
        <v>100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 t="s">
        <v>100</v>
      </c>
      <c r="L35" s="14" t="s">
        <v>100</v>
      </c>
    </row>
    <row r="36" spans="2:12" outlineLevel="1" x14ac:dyDescent="0.25">
      <c r="B36" s="13" t="s">
        <v>11</v>
      </c>
      <c r="C36" s="25" t="s">
        <v>100</v>
      </c>
      <c r="D36" s="25" t="s">
        <v>100</v>
      </c>
      <c r="E36" s="25" t="s">
        <v>100</v>
      </c>
      <c r="F36" s="15" t="s">
        <v>100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 t="s">
        <v>100</v>
      </c>
      <c r="L36" s="15" t="s">
        <v>100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2:12" x14ac:dyDescent="0.25">
      <c r="B51" t="s">
        <v>1372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</row>
    <row r="52" spans="2:12" x14ac:dyDescent="0.25">
      <c r="B52" t="s">
        <v>1373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</row>
    <row r="53" spans="2:12" x14ac:dyDescent="0.25">
      <c r="B53" t="s">
        <v>1374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7A6F3F1A-11B5-4BE5-9394-2BB99BC6D387}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7DE9-CE77-4A6E-9C7E-EBBA98861A51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340</v>
      </c>
    </row>
    <row r="4" spans="1:12" ht="25.5" outlineLevel="1" x14ac:dyDescent="0.25">
      <c r="B4" s="49" t="s">
        <v>341</v>
      </c>
      <c r="C4" s="49" t="s">
        <v>403</v>
      </c>
      <c r="D4" s="49" t="s">
        <v>1370</v>
      </c>
      <c r="E4" s="49" t="s">
        <v>390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268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269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270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271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272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273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274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275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276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277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 t="s">
        <v>100</v>
      </c>
      <c r="D19" s="24" t="s">
        <v>100</v>
      </c>
      <c r="E19" s="24" t="s">
        <v>100</v>
      </c>
      <c r="F19" s="14" t="s">
        <v>100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 t="s">
        <v>100</v>
      </c>
      <c r="L19" s="14" t="s">
        <v>100</v>
      </c>
    </row>
    <row r="20" spans="2:12" outlineLevel="1" x14ac:dyDescent="0.25">
      <c r="B20" s="13" t="s">
        <v>11</v>
      </c>
      <c r="C20" s="25" t="s">
        <v>100</v>
      </c>
      <c r="D20" s="25" t="s">
        <v>100</v>
      </c>
      <c r="E20" s="25" t="s">
        <v>100</v>
      </c>
      <c r="F20" s="15" t="s">
        <v>100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 t="s">
        <v>100</v>
      </c>
      <c r="L20" s="15" t="s">
        <v>100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 t="s">
        <v>100</v>
      </c>
      <c r="D24" s="19" t="s">
        <v>100</v>
      </c>
      <c r="E24" s="19" t="s">
        <v>100</v>
      </c>
      <c r="F24" s="10" t="s">
        <v>100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 t="s">
        <v>100</v>
      </c>
      <c r="L24" s="10" t="s">
        <v>100</v>
      </c>
    </row>
    <row r="25" spans="2:12" outlineLevel="1" x14ac:dyDescent="0.25">
      <c r="B25" s="11" t="s">
        <v>280</v>
      </c>
      <c r="C25" s="22" t="s">
        <v>100</v>
      </c>
      <c r="D25" s="22" t="s">
        <v>100</v>
      </c>
      <c r="E25" s="22" t="s">
        <v>100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 t="s">
        <v>100</v>
      </c>
      <c r="L25" s="12" t="s">
        <v>100</v>
      </c>
    </row>
    <row r="26" spans="2:12" outlineLevel="1" x14ac:dyDescent="0.25">
      <c r="B26" s="9" t="s">
        <v>281</v>
      </c>
      <c r="C26" s="19" t="s">
        <v>100</v>
      </c>
      <c r="D26" s="19" t="s">
        <v>100</v>
      </c>
      <c r="E26" s="19" t="s">
        <v>100</v>
      </c>
      <c r="F26" s="10" t="s">
        <v>100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 t="s">
        <v>100</v>
      </c>
      <c r="L26" s="10" t="s">
        <v>100</v>
      </c>
    </row>
    <row r="27" spans="2:12" outlineLevel="1" x14ac:dyDescent="0.25">
      <c r="B27" s="11" t="s">
        <v>282</v>
      </c>
      <c r="C27" s="22" t="s">
        <v>100</v>
      </c>
      <c r="D27" s="22" t="s">
        <v>100</v>
      </c>
      <c r="E27" s="22" t="s">
        <v>100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 t="s">
        <v>100</v>
      </c>
      <c r="L27" s="12" t="s">
        <v>100</v>
      </c>
    </row>
    <row r="28" spans="2:12" outlineLevel="1" x14ac:dyDescent="0.25">
      <c r="B28" s="9" t="s">
        <v>283</v>
      </c>
      <c r="C28" s="19" t="s">
        <v>100</v>
      </c>
      <c r="D28" s="19" t="s">
        <v>100</v>
      </c>
      <c r="E28" s="19" t="s">
        <v>100</v>
      </c>
      <c r="F28" s="10" t="s">
        <v>100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 t="s">
        <v>100</v>
      </c>
      <c r="L28" s="10" t="s">
        <v>100</v>
      </c>
    </row>
    <row r="29" spans="2:12" ht="28.5" outlineLevel="1" x14ac:dyDescent="0.25">
      <c r="B29" s="11" t="s">
        <v>284</v>
      </c>
      <c r="C29" s="22" t="s">
        <v>100</v>
      </c>
      <c r="D29" s="22" t="s">
        <v>100</v>
      </c>
      <c r="E29" s="22" t="s">
        <v>100</v>
      </c>
      <c r="F29" s="12" t="s">
        <v>100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 t="s">
        <v>100</v>
      </c>
      <c r="L29" s="12" t="s">
        <v>100</v>
      </c>
    </row>
    <row r="30" spans="2:12" ht="28.5" outlineLevel="1" x14ac:dyDescent="0.25">
      <c r="B30" s="9" t="s">
        <v>285</v>
      </c>
      <c r="C30" s="19" t="s">
        <v>100</v>
      </c>
      <c r="D30" s="19" t="s">
        <v>100</v>
      </c>
      <c r="E30" s="19" t="s">
        <v>100</v>
      </c>
      <c r="F30" s="10" t="s">
        <v>100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 t="s">
        <v>100</v>
      </c>
      <c r="L30" s="10" t="s">
        <v>100</v>
      </c>
    </row>
    <row r="31" spans="2:12" ht="28.5" outlineLevel="1" x14ac:dyDescent="0.25">
      <c r="B31" s="11" t="s">
        <v>286</v>
      </c>
      <c r="C31" s="22" t="s">
        <v>100</v>
      </c>
      <c r="D31" s="22" t="s">
        <v>100</v>
      </c>
      <c r="E31" s="22" t="s">
        <v>100</v>
      </c>
      <c r="F31" s="12" t="s">
        <v>100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 t="s">
        <v>100</v>
      </c>
      <c r="L31" s="12" t="s">
        <v>100</v>
      </c>
    </row>
    <row r="32" spans="2:12" ht="28.5" outlineLevel="1" x14ac:dyDescent="0.25">
      <c r="B32" s="9" t="s">
        <v>287</v>
      </c>
      <c r="C32" s="19" t="s">
        <v>100</v>
      </c>
      <c r="D32" s="19" t="s">
        <v>100</v>
      </c>
      <c r="E32" s="19" t="s">
        <v>100</v>
      </c>
      <c r="F32" s="10" t="s">
        <v>100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 t="s">
        <v>100</v>
      </c>
      <c r="L32" s="10" t="s">
        <v>100</v>
      </c>
    </row>
    <row r="33" spans="2:12" ht="28.5" outlineLevel="1" x14ac:dyDescent="0.25">
      <c r="B33" s="11" t="s">
        <v>288</v>
      </c>
      <c r="C33" s="22" t="s">
        <v>100</v>
      </c>
      <c r="D33" s="22" t="s">
        <v>100</v>
      </c>
      <c r="E33" s="22" t="s">
        <v>100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 t="s">
        <v>100</v>
      </c>
      <c r="L33" s="12" t="s">
        <v>100</v>
      </c>
    </row>
    <row r="34" spans="2:12" ht="28.5" outlineLevel="1" x14ac:dyDescent="0.25">
      <c r="B34" s="9" t="s">
        <v>289</v>
      </c>
      <c r="C34" s="19" t="s">
        <v>100</v>
      </c>
      <c r="D34" s="19" t="s">
        <v>100</v>
      </c>
      <c r="E34" s="19" t="s">
        <v>100</v>
      </c>
      <c r="F34" s="10" t="s">
        <v>100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 t="s">
        <v>100</v>
      </c>
      <c r="L34" s="10" t="s">
        <v>100</v>
      </c>
    </row>
    <row r="35" spans="2:12" outlineLevel="1" x14ac:dyDescent="0.25">
      <c r="B35" s="13" t="s">
        <v>10</v>
      </c>
      <c r="C35" s="24" t="s">
        <v>100</v>
      </c>
      <c r="D35" s="24" t="s">
        <v>100</v>
      </c>
      <c r="E35" s="24" t="s">
        <v>100</v>
      </c>
      <c r="F35" s="14" t="s">
        <v>100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 t="s">
        <v>100</v>
      </c>
      <c r="L35" s="14" t="s">
        <v>100</v>
      </c>
    </row>
    <row r="36" spans="2:12" outlineLevel="1" x14ac:dyDescent="0.25">
      <c r="B36" s="13" t="s">
        <v>11</v>
      </c>
      <c r="C36" s="25" t="s">
        <v>100</v>
      </c>
      <c r="D36" s="25" t="s">
        <v>100</v>
      </c>
      <c r="E36" s="25" t="s">
        <v>100</v>
      </c>
      <c r="F36" s="15" t="s">
        <v>100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 t="s">
        <v>100</v>
      </c>
      <c r="L36" s="15" t="s">
        <v>100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2:12" x14ac:dyDescent="0.25">
      <c r="B51" t="s">
        <v>1372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</row>
    <row r="52" spans="2:12" x14ac:dyDescent="0.25">
      <c r="B52" t="s">
        <v>1373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</row>
    <row r="53" spans="2:12" x14ac:dyDescent="0.25">
      <c r="B53" t="s">
        <v>1374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E44C4007-C9F4-414B-83AE-EB8AE8D050AD}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CAE82-5780-47F2-B3AE-D987A9530F91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342</v>
      </c>
    </row>
    <row r="4" spans="1:12" ht="25.5" outlineLevel="1" x14ac:dyDescent="0.25">
      <c r="B4" s="49" t="s">
        <v>343</v>
      </c>
      <c r="C4" s="49" t="s">
        <v>403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343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268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269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270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271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272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273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274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9" t="s">
        <v>275</v>
      </c>
      <c r="C16" s="19" t="s">
        <v>100</v>
      </c>
      <c r="D16" s="19" t="s">
        <v>100</v>
      </c>
      <c r="E16" s="19" t="s">
        <v>100</v>
      </c>
      <c r="F16" s="10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276</v>
      </c>
      <c r="C17" s="22" t="s">
        <v>100</v>
      </c>
      <c r="D17" s="22" t="s">
        <v>100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 t="s">
        <v>100</v>
      </c>
      <c r="L17" s="12" t="s">
        <v>100</v>
      </c>
    </row>
    <row r="18" spans="2:12" outlineLevel="1" x14ac:dyDescent="0.25">
      <c r="B18" s="9" t="s">
        <v>277</v>
      </c>
      <c r="C18" s="19" t="s">
        <v>100</v>
      </c>
      <c r="D18" s="19" t="s">
        <v>100</v>
      </c>
      <c r="E18" s="19" t="s">
        <v>100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 t="s">
        <v>100</v>
      </c>
      <c r="L18" s="10" t="s">
        <v>100</v>
      </c>
    </row>
    <row r="19" spans="2:12" outlineLevel="1" x14ac:dyDescent="0.25">
      <c r="B19" s="13" t="s">
        <v>10</v>
      </c>
      <c r="C19" s="24" t="s">
        <v>100</v>
      </c>
      <c r="D19" s="24" t="s">
        <v>100</v>
      </c>
      <c r="E19" s="24" t="s">
        <v>100</v>
      </c>
      <c r="F19" s="14" t="s">
        <v>100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 t="s">
        <v>100</v>
      </c>
      <c r="L19" s="14" t="s">
        <v>100</v>
      </c>
    </row>
    <row r="20" spans="2:12" outlineLevel="1" x14ac:dyDescent="0.25">
      <c r="B20" s="13" t="s">
        <v>11</v>
      </c>
      <c r="C20" s="25" t="s">
        <v>100</v>
      </c>
      <c r="D20" s="25" t="s">
        <v>100</v>
      </c>
      <c r="E20" s="25" t="s">
        <v>100</v>
      </c>
      <c r="F20" s="15" t="s">
        <v>100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 t="s">
        <v>100</v>
      </c>
      <c r="L20" s="15" t="s">
        <v>100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 t="s">
        <v>100</v>
      </c>
      <c r="D24" s="19" t="s">
        <v>100</v>
      </c>
      <c r="E24" s="19" t="s">
        <v>100</v>
      </c>
      <c r="F24" s="10" t="s">
        <v>100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 t="s">
        <v>100</v>
      </c>
      <c r="L24" s="10" t="s">
        <v>100</v>
      </c>
    </row>
    <row r="25" spans="2:12" outlineLevel="1" x14ac:dyDescent="0.25">
      <c r="B25" s="11" t="s">
        <v>280</v>
      </c>
      <c r="C25" s="22" t="s">
        <v>100</v>
      </c>
      <c r="D25" s="22" t="s">
        <v>100</v>
      </c>
      <c r="E25" s="22" t="s">
        <v>100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 t="s">
        <v>100</v>
      </c>
      <c r="L25" s="12" t="s">
        <v>100</v>
      </c>
    </row>
    <row r="26" spans="2:12" outlineLevel="1" x14ac:dyDescent="0.25">
      <c r="B26" s="9" t="s">
        <v>281</v>
      </c>
      <c r="C26" s="19" t="s">
        <v>100</v>
      </c>
      <c r="D26" s="19" t="s">
        <v>100</v>
      </c>
      <c r="E26" s="19" t="s">
        <v>100</v>
      </c>
      <c r="F26" s="10" t="s">
        <v>100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 t="s">
        <v>100</v>
      </c>
      <c r="L26" s="10" t="s">
        <v>100</v>
      </c>
    </row>
    <row r="27" spans="2:12" outlineLevel="1" x14ac:dyDescent="0.25">
      <c r="B27" s="11" t="s">
        <v>282</v>
      </c>
      <c r="C27" s="22" t="s">
        <v>100</v>
      </c>
      <c r="D27" s="22" t="s">
        <v>100</v>
      </c>
      <c r="E27" s="22" t="s">
        <v>100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 t="s">
        <v>100</v>
      </c>
      <c r="L27" s="12" t="s">
        <v>100</v>
      </c>
    </row>
    <row r="28" spans="2:12" outlineLevel="1" x14ac:dyDescent="0.25">
      <c r="B28" s="9" t="s">
        <v>283</v>
      </c>
      <c r="C28" s="19" t="s">
        <v>100</v>
      </c>
      <c r="D28" s="19" t="s">
        <v>100</v>
      </c>
      <c r="E28" s="19" t="s">
        <v>100</v>
      </c>
      <c r="F28" s="10" t="s">
        <v>100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 t="s">
        <v>100</v>
      </c>
      <c r="L28" s="10" t="s">
        <v>100</v>
      </c>
    </row>
    <row r="29" spans="2:12" ht="28.5" outlineLevel="1" x14ac:dyDescent="0.25">
      <c r="B29" s="11" t="s">
        <v>284</v>
      </c>
      <c r="C29" s="22" t="s">
        <v>100</v>
      </c>
      <c r="D29" s="22" t="s">
        <v>100</v>
      </c>
      <c r="E29" s="22" t="s">
        <v>100</v>
      </c>
      <c r="F29" s="12" t="s">
        <v>100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 t="s">
        <v>100</v>
      </c>
      <c r="L29" s="12" t="s">
        <v>100</v>
      </c>
    </row>
    <row r="30" spans="2:12" ht="28.5" outlineLevel="1" x14ac:dyDescent="0.25">
      <c r="B30" s="9" t="s">
        <v>285</v>
      </c>
      <c r="C30" s="19" t="s">
        <v>100</v>
      </c>
      <c r="D30" s="19" t="s">
        <v>100</v>
      </c>
      <c r="E30" s="19" t="s">
        <v>100</v>
      </c>
      <c r="F30" s="10" t="s">
        <v>100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 t="s">
        <v>100</v>
      </c>
      <c r="L30" s="10" t="s">
        <v>100</v>
      </c>
    </row>
    <row r="31" spans="2:12" ht="28.5" outlineLevel="1" x14ac:dyDescent="0.25">
      <c r="B31" s="11" t="s">
        <v>286</v>
      </c>
      <c r="C31" s="22" t="s">
        <v>100</v>
      </c>
      <c r="D31" s="22" t="s">
        <v>100</v>
      </c>
      <c r="E31" s="22" t="s">
        <v>100</v>
      </c>
      <c r="F31" s="12" t="s">
        <v>100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 t="s">
        <v>100</v>
      </c>
      <c r="L31" s="12" t="s">
        <v>100</v>
      </c>
    </row>
    <row r="32" spans="2:12" ht="28.5" outlineLevel="1" x14ac:dyDescent="0.25">
      <c r="B32" s="9" t="s">
        <v>287</v>
      </c>
      <c r="C32" s="19" t="s">
        <v>100</v>
      </c>
      <c r="D32" s="19" t="s">
        <v>100</v>
      </c>
      <c r="E32" s="19" t="s">
        <v>100</v>
      </c>
      <c r="F32" s="10" t="s">
        <v>100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 t="s">
        <v>100</v>
      </c>
      <c r="L32" s="10" t="s">
        <v>100</v>
      </c>
    </row>
    <row r="33" spans="2:12" ht="28.5" outlineLevel="1" x14ac:dyDescent="0.25">
      <c r="B33" s="11" t="s">
        <v>288</v>
      </c>
      <c r="C33" s="22" t="s">
        <v>100</v>
      </c>
      <c r="D33" s="22" t="s">
        <v>100</v>
      </c>
      <c r="E33" s="22" t="s">
        <v>100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 t="s">
        <v>100</v>
      </c>
      <c r="L33" s="12" t="s">
        <v>100</v>
      </c>
    </row>
    <row r="34" spans="2:12" ht="28.5" outlineLevel="1" x14ac:dyDescent="0.25">
      <c r="B34" s="9" t="s">
        <v>289</v>
      </c>
      <c r="C34" s="19" t="s">
        <v>100</v>
      </c>
      <c r="D34" s="19" t="s">
        <v>100</v>
      </c>
      <c r="E34" s="19" t="s">
        <v>100</v>
      </c>
      <c r="F34" s="10" t="s">
        <v>100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 t="s">
        <v>100</v>
      </c>
      <c r="L34" s="10" t="s">
        <v>100</v>
      </c>
    </row>
    <row r="35" spans="2:12" outlineLevel="1" x14ac:dyDescent="0.25">
      <c r="B35" s="13" t="s">
        <v>10</v>
      </c>
      <c r="C35" s="24" t="s">
        <v>100</v>
      </c>
      <c r="D35" s="24" t="s">
        <v>100</v>
      </c>
      <c r="E35" s="24" t="s">
        <v>100</v>
      </c>
      <c r="F35" s="14" t="s">
        <v>100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 t="s">
        <v>100</v>
      </c>
      <c r="L35" s="14" t="s">
        <v>100</v>
      </c>
    </row>
    <row r="36" spans="2:12" outlineLevel="1" x14ac:dyDescent="0.25">
      <c r="B36" s="13" t="s">
        <v>11</v>
      </c>
      <c r="C36" s="25" t="s">
        <v>100</v>
      </c>
      <c r="D36" s="25" t="s">
        <v>100</v>
      </c>
      <c r="E36" s="25" t="s">
        <v>100</v>
      </c>
      <c r="F36" s="15" t="s">
        <v>100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 t="s">
        <v>100</v>
      </c>
      <c r="L36" s="15" t="s">
        <v>100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2:12" x14ac:dyDescent="0.25">
      <c r="B51" t="s">
        <v>1372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</row>
    <row r="52" spans="2:12" x14ac:dyDescent="0.25">
      <c r="B52" t="s">
        <v>1373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</row>
    <row r="53" spans="2:12" x14ac:dyDescent="0.25">
      <c r="B53" t="s">
        <v>1374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9B4E1B4C-BEB5-435D-83BA-D11BAE73F481}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0D265-FC5F-4A1D-BCE8-A784A1A5E4A5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344</v>
      </c>
    </row>
    <row r="4" spans="1:12" ht="25.5" outlineLevel="1" x14ac:dyDescent="0.25">
      <c r="B4" s="49" t="s">
        <v>345</v>
      </c>
      <c r="C4" s="49" t="s">
        <v>362</v>
      </c>
      <c r="D4" s="49" t="s">
        <v>1370</v>
      </c>
      <c r="E4" s="49" t="s">
        <v>355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345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0.09</v>
      </c>
      <c r="D8" s="19">
        <v>0.1</v>
      </c>
      <c r="E8" s="19">
        <v>0.11</v>
      </c>
      <c r="F8" s="10">
        <v>0.1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0.09</v>
      </c>
      <c r="L8" s="10">
        <v>0.1</v>
      </c>
    </row>
    <row r="9" spans="1:12" outlineLevel="1" x14ac:dyDescent="0.25">
      <c r="B9" s="11" t="s">
        <v>268</v>
      </c>
      <c r="C9" s="22">
        <v>0.25</v>
      </c>
      <c r="D9" s="22">
        <v>0.27</v>
      </c>
      <c r="E9" s="22">
        <v>0.28000000000000003</v>
      </c>
      <c r="F9" s="12">
        <v>0.28000000000000003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0.25</v>
      </c>
      <c r="L9" s="12">
        <v>0.28000000000000003</v>
      </c>
    </row>
    <row r="10" spans="1:12" outlineLevel="1" x14ac:dyDescent="0.25">
      <c r="B10" s="9" t="s">
        <v>269</v>
      </c>
      <c r="C10" s="19">
        <v>0.79</v>
      </c>
      <c r="D10" s="52">
        <v>0.74</v>
      </c>
      <c r="E10" s="19">
        <v>0.78</v>
      </c>
      <c r="F10" s="51">
        <v>0.84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0.79</v>
      </c>
      <c r="L10" s="10">
        <v>0.84</v>
      </c>
    </row>
    <row r="11" spans="1:12" outlineLevel="1" x14ac:dyDescent="0.25">
      <c r="B11" s="11" t="s">
        <v>270</v>
      </c>
      <c r="C11" s="22">
        <v>0.61</v>
      </c>
      <c r="D11" s="22">
        <v>0.59</v>
      </c>
      <c r="E11" s="22">
        <v>0.61</v>
      </c>
      <c r="F11" s="12">
        <v>0.65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0.61</v>
      </c>
      <c r="L11" s="12">
        <v>0.65</v>
      </c>
    </row>
    <row r="12" spans="1:12" outlineLevel="1" x14ac:dyDescent="0.25">
      <c r="B12" s="9" t="s">
        <v>271</v>
      </c>
      <c r="C12" s="19">
        <v>0.32</v>
      </c>
      <c r="D12" s="19">
        <v>0.34</v>
      </c>
      <c r="E12" s="19">
        <v>0.39</v>
      </c>
      <c r="F12" s="10">
        <v>0.35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0.32</v>
      </c>
      <c r="L12" s="10">
        <v>0.35</v>
      </c>
    </row>
    <row r="13" spans="1:12" outlineLevel="1" x14ac:dyDescent="0.25">
      <c r="B13" s="11" t="s">
        <v>272</v>
      </c>
      <c r="C13" s="52">
        <v>0.19</v>
      </c>
      <c r="D13" s="22">
        <v>0.26</v>
      </c>
      <c r="E13" s="50">
        <v>0.3</v>
      </c>
      <c r="F13" s="12">
        <v>0.24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0.19</v>
      </c>
      <c r="L13" s="12">
        <v>0.24</v>
      </c>
    </row>
    <row r="14" spans="1:12" outlineLevel="1" x14ac:dyDescent="0.25">
      <c r="B14" s="9" t="s">
        <v>273</v>
      </c>
      <c r="C14" s="52">
        <v>0.12</v>
      </c>
      <c r="D14" s="19">
        <v>0.19</v>
      </c>
      <c r="E14" s="19">
        <v>0.18</v>
      </c>
      <c r="F14" s="10">
        <v>0.15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0.12</v>
      </c>
      <c r="L14" s="10">
        <v>0.15</v>
      </c>
    </row>
    <row r="15" spans="1:12" outlineLevel="1" x14ac:dyDescent="0.25">
      <c r="B15" s="11" t="s">
        <v>274</v>
      </c>
      <c r="C15" s="22">
        <v>0.11</v>
      </c>
      <c r="D15" s="52">
        <v>0.06</v>
      </c>
      <c r="E15" s="22">
        <v>0.11</v>
      </c>
      <c r="F15" s="12">
        <v>0.08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0.11</v>
      </c>
      <c r="L15" s="12">
        <v>0.08</v>
      </c>
    </row>
    <row r="16" spans="1:12" outlineLevel="1" x14ac:dyDescent="0.25">
      <c r="B16" s="9" t="s">
        <v>275</v>
      </c>
      <c r="C16" s="52">
        <v>0.19</v>
      </c>
      <c r="D16" s="19">
        <v>0.24</v>
      </c>
      <c r="E16" s="50">
        <v>0.28000000000000003</v>
      </c>
      <c r="F16" s="10">
        <v>0.23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0.19</v>
      </c>
      <c r="L16" s="10">
        <v>0.23</v>
      </c>
    </row>
    <row r="17" spans="2:12" outlineLevel="1" x14ac:dyDescent="0.25">
      <c r="B17" s="11" t="s">
        <v>276</v>
      </c>
      <c r="C17" s="22">
        <v>0.16</v>
      </c>
      <c r="D17" s="22">
        <v>0.14000000000000001</v>
      </c>
      <c r="E17" s="22">
        <v>0.17</v>
      </c>
      <c r="F17" s="12">
        <v>0.16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0.16</v>
      </c>
      <c r="L17" s="12">
        <v>0.16</v>
      </c>
    </row>
    <row r="18" spans="2:12" outlineLevel="1" x14ac:dyDescent="0.25">
      <c r="B18" s="9" t="s">
        <v>277</v>
      </c>
      <c r="C18" s="19">
        <v>0.04</v>
      </c>
      <c r="D18" s="19">
        <v>0.02</v>
      </c>
      <c r="E18" s="19">
        <v>0.04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0.04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299</v>
      </c>
      <c r="D20" s="25">
        <v>299</v>
      </c>
      <c r="E20" s="25">
        <v>299</v>
      </c>
      <c r="F20" s="15">
        <v>322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299</v>
      </c>
      <c r="L20" s="15">
        <v>322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0.79300000000000004</v>
      </c>
      <c r="D24" s="52">
        <v>0.74199999999999999</v>
      </c>
      <c r="E24" s="19">
        <v>0.77900000000000003</v>
      </c>
      <c r="F24" s="51">
        <v>0.84199999999999997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0.79300000000000004</v>
      </c>
      <c r="L24" s="10">
        <v>0.84199999999999997</v>
      </c>
    </row>
    <row r="25" spans="2:12" outlineLevel="1" x14ac:dyDescent="0.25">
      <c r="B25" s="11" t="s">
        <v>280</v>
      </c>
      <c r="C25" s="22">
        <v>0.18099999999999999</v>
      </c>
      <c r="D25" s="22">
        <v>0.151</v>
      </c>
      <c r="E25" s="22">
        <v>0.17399999999999999</v>
      </c>
      <c r="F25" s="12">
        <v>0.19600000000000001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0.18099999999999999</v>
      </c>
      <c r="L25" s="12">
        <v>0.19600000000000001</v>
      </c>
    </row>
    <row r="26" spans="2:12" outlineLevel="1" x14ac:dyDescent="0.25">
      <c r="B26" s="9" t="s">
        <v>281</v>
      </c>
      <c r="C26" s="19">
        <v>0.17100000000000001</v>
      </c>
      <c r="D26" s="19">
        <v>0.14000000000000001</v>
      </c>
      <c r="E26" s="19">
        <v>0.161</v>
      </c>
      <c r="F26" s="10">
        <v>0.183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0.17100000000000001</v>
      </c>
      <c r="L26" s="10">
        <v>0.183</v>
      </c>
    </row>
    <row r="27" spans="2:12" outlineLevel="1" x14ac:dyDescent="0.25">
      <c r="B27" s="11" t="s">
        <v>282</v>
      </c>
      <c r="C27" s="22">
        <v>0.01</v>
      </c>
      <c r="D27" s="22">
        <v>0.01</v>
      </c>
      <c r="E27" s="22">
        <v>1.2999999999999999E-2</v>
      </c>
      <c r="F27" s="12">
        <v>1.2E-2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0.01</v>
      </c>
      <c r="L27" s="12">
        <v>1.2E-2</v>
      </c>
    </row>
    <row r="28" spans="2:12" outlineLevel="1" x14ac:dyDescent="0.25">
      <c r="B28" s="9" t="s">
        <v>283</v>
      </c>
      <c r="C28" s="19">
        <v>0.61199999999999999</v>
      </c>
      <c r="D28" s="19">
        <v>0.59199999999999997</v>
      </c>
      <c r="E28" s="19">
        <v>0.60499999999999998</v>
      </c>
      <c r="F28" s="10">
        <v>0.64600000000000002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0.61199999999999999</v>
      </c>
      <c r="L28" s="10">
        <v>0.64600000000000002</v>
      </c>
    </row>
    <row r="29" spans="2:12" ht="28.5" outlineLevel="1" x14ac:dyDescent="0.25">
      <c r="B29" s="11" t="s">
        <v>284</v>
      </c>
      <c r="C29" s="50">
        <v>0.41799999999999998</v>
      </c>
      <c r="D29" s="22">
        <v>0.33100000000000002</v>
      </c>
      <c r="E29" s="52">
        <v>0.30399999999999999</v>
      </c>
      <c r="F29" s="12">
        <v>0.40699999999999997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0.41799999999999998</v>
      </c>
      <c r="L29" s="12">
        <v>0.40699999999999997</v>
      </c>
    </row>
    <row r="30" spans="2:12" ht="28.5" outlineLevel="1" x14ac:dyDescent="0.25">
      <c r="B30" s="9" t="s">
        <v>285</v>
      </c>
      <c r="C30" s="19">
        <v>0.40100000000000002</v>
      </c>
      <c r="D30" s="19">
        <v>0.32800000000000001</v>
      </c>
      <c r="E30" s="52">
        <v>0.29099999999999998</v>
      </c>
      <c r="F30" s="10">
        <v>0.39800000000000002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0.40100000000000002</v>
      </c>
      <c r="L30" s="10">
        <v>0.39800000000000002</v>
      </c>
    </row>
    <row r="31" spans="2:12" ht="28.5" outlineLevel="1" x14ac:dyDescent="0.25">
      <c r="B31" s="11" t="s">
        <v>286</v>
      </c>
      <c r="C31" s="22">
        <v>1.7000000000000001E-2</v>
      </c>
      <c r="D31" s="22">
        <v>3.0000000000000001E-3</v>
      </c>
      <c r="E31" s="22">
        <v>1.2999999999999999E-2</v>
      </c>
      <c r="F31" s="12">
        <v>8.9999999999999993E-3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1.7000000000000001E-2</v>
      </c>
      <c r="L31" s="12">
        <v>8.9999999999999993E-3</v>
      </c>
    </row>
    <row r="32" spans="2:12" ht="28.5" outlineLevel="1" x14ac:dyDescent="0.25">
      <c r="B32" s="9" t="s">
        <v>287</v>
      </c>
      <c r="C32" s="52">
        <v>0.19400000000000001</v>
      </c>
      <c r="D32" s="19">
        <v>0.26100000000000001</v>
      </c>
      <c r="E32" s="50">
        <v>0.30099999999999999</v>
      </c>
      <c r="F32" s="10">
        <v>0.23899999999999999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0.19400000000000001</v>
      </c>
      <c r="L32" s="10">
        <v>0.23899999999999999</v>
      </c>
    </row>
    <row r="33" spans="2:12" ht="28.5" outlineLevel="1" x14ac:dyDescent="0.25">
      <c r="B33" s="11" t="s">
        <v>288</v>
      </c>
      <c r="C33" s="52">
        <v>0.17699999999999999</v>
      </c>
      <c r="D33" s="22">
        <v>0.251</v>
      </c>
      <c r="E33" s="50">
        <v>0.28399999999999997</v>
      </c>
      <c r="F33" s="12">
        <v>0.23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0.17699999999999999</v>
      </c>
      <c r="L33" s="12">
        <v>0.23</v>
      </c>
    </row>
    <row r="34" spans="2:12" ht="28.5" outlineLevel="1" x14ac:dyDescent="0.25">
      <c r="B34" s="9" t="s">
        <v>289</v>
      </c>
      <c r="C34" s="19">
        <v>1.7000000000000001E-2</v>
      </c>
      <c r="D34" s="19">
        <v>0.01</v>
      </c>
      <c r="E34" s="19">
        <v>1.7000000000000001E-2</v>
      </c>
      <c r="F34" s="10">
        <v>8.9999999999999993E-3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1.7000000000000001E-2</v>
      </c>
      <c r="L34" s="10">
        <v>8.9999999999999993E-3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299</v>
      </c>
      <c r="D36" s="25">
        <v>299</v>
      </c>
      <c r="E36" s="25">
        <v>299</v>
      </c>
      <c r="F36" s="15">
        <v>322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299</v>
      </c>
      <c r="L36" s="15">
        <v>322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0.77215189873417711</v>
      </c>
      <c r="D50" s="54">
        <v>0.79729729729729726</v>
      </c>
      <c r="E50" s="54">
        <v>0.78205128205128205</v>
      </c>
      <c r="F50" s="54">
        <v>0.77380952380952384</v>
      </c>
      <c r="G50" s="54"/>
      <c r="H50" s="54"/>
      <c r="I50" s="54"/>
      <c r="J50" s="54"/>
      <c r="K50" s="54">
        <v>0.77215189873417711</v>
      </c>
      <c r="L50" s="54">
        <v>0.77380952380952384</v>
      </c>
    </row>
    <row r="51" spans="2:12" x14ac:dyDescent="0.25">
      <c r="B51" t="s">
        <v>1372</v>
      </c>
      <c r="C51" s="54">
        <v>0.52459016393442626</v>
      </c>
      <c r="D51" s="54">
        <v>0.57627118644067798</v>
      </c>
      <c r="E51" s="54">
        <v>0.63934426229508201</v>
      </c>
      <c r="F51" s="54">
        <v>0.53846153846153844</v>
      </c>
      <c r="G51" s="54"/>
      <c r="H51" s="54"/>
      <c r="I51" s="54"/>
      <c r="J51" s="54"/>
      <c r="K51" s="54">
        <v>0.52459016393442626</v>
      </c>
      <c r="L51" s="54">
        <v>0.53846153846153844</v>
      </c>
    </row>
    <row r="52" spans="2:12" x14ac:dyDescent="0.25">
      <c r="B52" t="s">
        <v>1373</v>
      </c>
      <c r="C52" s="54">
        <v>0.59375</v>
      </c>
      <c r="D52" s="54">
        <v>0.76470588235294112</v>
      </c>
      <c r="E52" s="54">
        <v>0.76923076923076916</v>
      </c>
      <c r="F52" s="54">
        <v>0.68571428571428572</v>
      </c>
      <c r="G52" s="54"/>
      <c r="H52" s="54"/>
      <c r="I52" s="54"/>
      <c r="J52" s="54"/>
      <c r="K52" s="54">
        <v>0.59375</v>
      </c>
      <c r="L52" s="54">
        <v>0.68571428571428572</v>
      </c>
    </row>
    <row r="53" spans="2:12" x14ac:dyDescent="0.25">
      <c r="B53" t="s">
        <v>1374</v>
      </c>
      <c r="C53" s="54">
        <v>0.63157894736842102</v>
      </c>
      <c r="D53" s="54">
        <v>0.73076923076923073</v>
      </c>
      <c r="E53" s="54">
        <v>0.6</v>
      </c>
      <c r="F53" s="54">
        <v>0.625</v>
      </c>
      <c r="G53" s="54"/>
      <c r="H53" s="54"/>
      <c r="I53" s="54"/>
      <c r="J53" s="54"/>
      <c r="K53" s="54">
        <v>0.63157894736842102</v>
      </c>
      <c r="L53" s="54">
        <v>0.625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D432D135-7C88-4B2F-AE76-85473E2B8C98}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7AA85-48E6-41C0-9CDF-FB0A6AF75A1A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346</v>
      </c>
    </row>
    <row r="4" spans="1:12" ht="25.5" outlineLevel="1" x14ac:dyDescent="0.25">
      <c r="B4" s="49" t="s">
        <v>347</v>
      </c>
      <c r="C4" s="49" t="s">
        <v>362</v>
      </c>
      <c r="D4" s="49" t="s">
        <v>1370</v>
      </c>
      <c r="E4" s="49" t="s">
        <v>390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347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0.09</v>
      </c>
      <c r="D8" s="19">
        <v>0.09</v>
      </c>
      <c r="E8" s="19">
        <v>0.08</v>
      </c>
      <c r="F8" s="10">
        <v>0.11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0.09</v>
      </c>
      <c r="L8" s="10">
        <v>0.11</v>
      </c>
    </row>
    <row r="9" spans="1:12" outlineLevel="1" x14ac:dyDescent="0.25">
      <c r="B9" s="11" t="s">
        <v>268</v>
      </c>
      <c r="C9" s="22">
        <v>0.27</v>
      </c>
      <c r="D9" s="22">
        <v>0.28000000000000003</v>
      </c>
      <c r="E9" s="22">
        <v>0.24</v>
      </c>
      <c r="F9" s="12">
        <v>0.31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0.27</v>
      </c>
      <c r="L9" s="12">
        <v>0.31</v>
      </c>
    </row>
    <row r="10" spans="1:12" outlineLevel="1" x14ac:dyDescent="0.25">
      <c r="B10" s="9" t="s">
        <v>269</v>
      </c>
      <c r="C10" s="19">
        <v>0.8</v>
      </c>
      <c r="D10" s="19">
        <v>0.77</v>
      </c>
      <c r="E10" s="19">
        <v>0.8</v>
      </c>
      <c r="F10" s="10">
        <v>0.83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0.8</v>
      </c>
      <c r="L10" s="10">
        <v>0.83</v>
      </c>
    </row>
    <row r="11" spans="1:12" outlineLevel="1" x14ac:dyDescent="0.25">
      <c r="B11" s="11" t="s">
        <v>270</v>
      </c>
      <c r="C11" s="22">
        <v>0.57999999999999996</v>
      </c>
      <c r="D11" s="22">
        <v>0.6</v>
      </c>
      <c r="E11" s="22">
        <v>0.59</v>
      </c>
      <c r="F11" s="12">
        <v>0.62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0.57999999999999996</v>
      </c>
      <c r="L11" s="12">
        <v>0.62</v>
      </c>
    </row>
    <row r="12" spans="1:12" outlineLevel="1" x14ac:dyDescent="0.25">
      <c r="B12" s="9" t="s">
        <v>271</v>
      </c>
      <c r="C12" s="19">
        <v>0.28999999999999998</v>
      </c>
      <c r="D12" s="19">
        <v>0.3</v>
      </c>
      <c r="E12" s="19">
        <v>0.31</v>
      </c>
      <c r="F12" s="10">
        <v>0.35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0.28999999999999998</v>
      </c>
      <c r="L12" s="10">
        <v>0.35</v>
      </c>
    </row>
    <row r="13" spans="1:12" outlineLevel="1" x14ac:dyDescent="0.25">
      <c r="B13" s="11" t="s">
        <v>272</v>
      </c>
      <c r="C13" s="22">
        <v>0.17</v>
      </c>
      <c r="D13" s="22">
        <v>0.19</v>
      </c>
      <c r="E13" s="22">
        <v>0.2</v>
      </c>
      <c r="F13" s="12">
        <v>0.22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0.17</v>
      </c>
      <c r="L13" s="12">
        <v>0.22</v>
      </c>
    </row>
    <row r="14" spans="1:12" outlineLevel="1" x14ac:dyDescent="0.25">
      <c r="B14" s="9" t="s">
        <v>273</v>
      </c>
      <c r="C14" s="19">
        <v>0.12</v>
      </c>
      <c r="D14" s="19">
        <v>0.15</v>
      </c>
      <c r="E14" s="19">
        <v>0.13</v>
      </c>
      <c r="F14" s="10">
        <v>0.15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0.12</v>
      </c>
      <c r="L14" s="10">
        <v>0.15</v>
      </c>
    </row>
    <row r="15" spans="1:12" outlineLevel="1" x14ac:dyDescent="0.25">
      <c r="B15" s="11" t="s">
        <v>274</v>
      </c>
      <c r="C15" s="22">
        <v>0.1</v>
      </c>
      <c r="D15" s="22">
        <v>0.09</v>
      </c>
      <c r="E15" s="22">
        <v>0.09</v>
      </c>
      <c r="F15" s="12">
        <v>0.11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</v>
      </c>
      <c r="L15" s="12">
        <v>0.11</v>
      </c>
    </row>
    <row r="16" spans="1:12" outlineLevel="1" x14ac:dyDescent="0.25">
      <c r="B16" s="9" t="s">
        <v>275</v>
      </c>
      <c r="C16" s="19">
        <v>0.14000000000000001</v>
      </c>
      <c r="D16" s="19">
        <v>0.15</v>
      </c>
      <c r="E16" s="19">
        <v>0.16</v>
      </c>
      <c r="F16" s="10">
        <v>0.18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0.14000000000000001</v>
      </c>
      <c r="L16" s="10">
        <v>0.18</v>
      </c>
    </row>
    <row r="17" spans="2:12" outlineLevel="1" x14ac:dyDescent="0.25">
      <c r="B17" s="11" t="s">
        <v>276</v>
      </c>
      <c r="C17" s="22">
        <v>0.14000000000000001</v>
      </c>
      <c r="D17" s="22">
        <v>0.13</v>
      </c>
      <c r="E17" s="22">
        <v>0.14000000000000001</v>
      </c>
      <c r="F17" s="12">
        <v>0.18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0.14000000000000001</v>
      </c>
      <c r="L17" s="12">
        <v>0.18</v>
      </c>
    </row>
    <row r="18" spans="2:12" outlineLevel="1" x14ac:dyDescent="0.25">
      <c r="B18" s="9" t="s">
        <v>277</v>
      </c>
      <c r="C18" s="19">
        <v>0.04</v>
      </c>
      <c r="D18" s="19">
        <v>0.04</v>
      </c>
      <c r="E18" s="19">
        <v>0.04</v>
      </c>
      <c r="F18" s="10">
        <v>0.04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0.04</v>
      </c>
      <c r="L18" s="10">
        <v>0.04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299</v>
      </c>
      <c r="D20" s="25">
        <v>299</v>
      </c>
      <c r="E20" s="25">
        <v>299</v>
      </c>
      <c r="F20" s="15">
        <v>322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299</v>
      </c>
      <c r="L20" s="15">
        <v>322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0.80300000000000005</v>
      </c>
      <c r="D24" s="19">
        <v>0.77300000000000002</v>
      </c>
      <c r="E24" s="19">
        <v>0.80300000000000005</v>
      </c>
      <c r="F24" s="10">
        <v>0.83199999999999996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0.80300000000000005</v>
      </c>
      <c r="L24" s="10">
        <v>0.83199999999999996</v>
      </c>
    </row>
    <row r="25" spans="2:12" outlineLevel="1" x14ac:dyDescent="0.25">
      <c r="B25" s="11" t="s">
        <v>280</v>
      </c>
      <c r="C25" s="22">
        <v>0.22700000000000001</v>
      </c>
      <c r="D25" s="22">
        <v>0.17100000000000001</v>
      </c>
      <c r="E25" s="22">
        <v>0.214</v>
      </c>
      <c r="F25" s="12">
        <v>0.214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0.22700000000000001</v>
      </c>
      <c r="L25" s="12">
        <v>0.214</v>
      </c>
    </row>
    <row r="26" spans="2:12" outlineLevel="1" x14ac:dyDescent="0.25">
      <c r="B26" s="9" t="s">
        <v>281</v>
      </c>
      <c r="C26" s="19">
        <v>0.214</v>
      </c>
      <c r="D26" s="52">
        <v>0.157</v>
      </c>
      <c r="E26" s="19">
        <v>0.20399999999999999</v>
      </c>
      <c r="F26" s="10">
        <v>0.20200000000000001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0.214</v>
      </c>
      <c r="L26" s="10">
        <v>0.20200000000000001</v>
      </c>
    </row>
    <row r="27" spans="2:12" outlineLevel="1" x14ac:dyDescent="0.25">
      <c r="B27" s="11" t="s">
        <v>282</v>
      </c>
      <c r="C27" s="22">
        <v>1.2999999999999999E-2</v>
      </c>
      <c r="D27" s="22">
        <v>1.2999999999999999E-2</v>
      </c>
      <c r="E27" s="22">
        <v>0.01</v>
      </c>
      <c r="F27" s="12">
        <v>1.2E-2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1.2999999999999999E-2</v>
      </c>
      <c r="L27" s="12">
        <v>1.2E-2</v>
      </c>
    </row>
    <row r="28" spans="2:12" outlineLevel="1" x14ac:dyDescent="0.25">
      <c r="B28" s="9" t="s">
        <v>283</v>
      </c>
      <c r="C28" s="19">
        <v>0.57499999999999996</v>
      </c>
      <c r="D28" s="19">
        <v>0.60199999999999998</v>
      </c>
      <c r="E28" s="19">
        <v>0.58899999999999997</v>
      </c>
      <c r="F28" s="10">
        <v>0.61799999999999999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0.57499999999999996</v>
      </c>
      <c r="L28" s="10">
        <v>0.61799999999999999</v>
      </c>
    </row>
    <row r="29" spans="2:12" ht="28.5" outlineLevel="1" x14ac:dyDescent="0.25">
      <c r="B29" s="11" t="s">
        <v>284</v>
      </c>
      <c r="C29" s="22">
        <v>0.40500000000000003</v>
      </c>
      <c r="D29" s="22">
        <v>0.41499999999999998</v>
      </c>
      <c r="E29" s="22">
        <v>0.39100000000000001</v>
      </c>
      <c r="F29" s="12">
        <v>0.39400000000000002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0.40500000000000003</v>
      </c>
      <c r="L29" s="12">
        <v>0.39400000000000002</v>
      </c>
    </row>
    <row r="30" spans="2:12" ht="28.5" outlineLevel="1" x14ac:dyDescent="0.25">
      <c r="B30" s="9" t="s">
        <v>285</v>
      </c>
      <c r="C30" s="19">
        <v>0.39100000000000001</v>
      </c>
      <c r="D30" s="19">
        <v>0.39500000000000002</v>
      </c>
      <c r="E30" s="19">
        <v>0.38500000000000001</v>
      </c>
      <c r="F30" s="10">
        <v>0.38200000000000001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0.39100000000000001</v>
      </c>
      <c r="L30" s="10">
        <v>0.38200000000000001</v>
      </c>
    </row>
    <row r="31" spans="2:12" ht="28.5" outlineLevel="1" x14ac:dyDescent="0.25">
      <c r="B31" s="11" t="s">
        <v>286</v>
      </c>
      <c r="C31" s="22">
        <v>1.2999999999999999E-2</v>
      </c>
      <c r="D31" s="22">
        <v>0.02</v>
      </c>
      <c r="E31" s="22">
        <v>7.0000000000000001E-3</v>
      </c>
      <c r="F31" s="12">
        <v>1.2E-2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1.2999999999999999E-2</v>
      </c>
      <c r="L31" s="12">
        <v>1.2E-2</v>
      </c>
    </row>
    <row r="32" spans="2:12" ht="28.5" outlineLevel="1" x14ac:dyDescent="0.25">
      <c r="B32" s="9" t="s">
        <v>287</v>
      </c>
      <c r="C32" s="19">
        <v>0.17100000000000001</v>
      </c>
      <c r="D32" s="19">
        <v>0.187</v>
      </c>
      <c r="E32" s="19">
        <v>0.19700000000000001</v>
      </c>
      <c r="F32" s="10">
        <v>0.224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0.17100000000000001</v>
      </c>
      <c r="L32" s="10">
        <v>0.224</v>
      </c>
    </row>
    <row r="33" spans="2:12" ht="28.5" outlineLevel="1" x14ac:dyDescent="0.25">
      <c r="B33" s="11" t="s">
        <v>288</v>
      </c>
      <c r="C33" s="22">
        <v>0.154</v>
      </c>
      <c r="D33" s="22">
        <v>0.17699999999999999</v>
      </c>
      <c r="E33" s="22">
        <v>0.17699999999999999</v>
      </c>
      <c r="F33" s="12">
        <v>0.20799999999999999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0.154</v>
      </c>
      <c r="L33" s="12">
        <v>0.20799999999999999</v>
      </c>
    </row>
    <row r="34" spans="2:12" ht="28.5" outlineLevel="1" x14ac:dyDescent="0.25">
      <c r="B34" s="9" t="s">
        <v>289</v>
      </c>
      <c r="C34" s="19">
        <v>1.7000000000000001E-2</v>
      </c>
      <c r="D34" s="19">
        <v>0.01</v>
      </c>
      <c r="E34" s="19">
        <v>0.02</v>
      </c>
      <c r="F34" s="10">
        <v>1.6E-2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1.7000000000000001E-2</v>
      </c>
      <c r="L34" s="10">
        <v>1.6E-2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299</v>
      </c>
      <c r="D36" s="25">
        <v>299</v>
      </c>
      <c r="E36" s="25">
        <v>299</v>
      </c>
      <c r="F36" s="15">
        <v>322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299</v>
      </c>
      <c r="L36" s="15">
        <v>322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0.72499999999999987</v>
      </c>
      <c r="D50" s="54">
        <v>0.77922077922077915</v>
      </c>
      <c r="E50" s="54">
        <v>0.73749999999999993</v>
      </c>
      <c r="F50" s="54">
        <v>0.74698795180722899</v>
      </c>
      <c r="G50" s="54"/>
      <c r="H50" s="54"/>
      <c r="I50" s="54"/>
      <c r="J50" s="54"/>
      <c r="K50" s="54">
        <v>0.72499999999999987</v>
      </c>
      <c r="L50" s="54">
        <v>0.74698795180722899</v>
      </c>
    </row>
    <row r="51" spans="2:12" x14ac:dyDescent="0.25">
      <c r="B51" t="s">
        <v>1372</v>
      </c>
      <c r="C51" s="54">
        <v>0.5</v>
      </c>
      <c r="D51" s="54">
        <v>0.5</v>
      </c>
      <c r="E51" s="54">
        <v>0.52542372881355937</v>
      </c>
      <c r="F51" s="54">
        <v>0.56451612903225801</v>
      </c>
      <c r="G51" s="54"/>
      <c r="H51" s="54"/>
      <c r="I51" s="54"/>
      <c r="J51" s="54"/>
      <c r="K51" s="54">
        <v>0.5</v>
      </c>
      <c r="L51" s="54">
        <v>0.56451612903225801</v>
      </c>
    </row>
    <row r="52" spans="2:12" x14ac:dyDescent="0.25">
      <c r="B52" t="s">
        <v>1373</v>
      </c>
      <c r="C52" s="54">
        <v>0.5862068965517242</v>
      </c>
      <c r="D52" s="54">
        <v>0.63333333333333341</v>
      </c>
      <c r="E52" s="54">
        <v>0.64516129032258074</v>
      </c>
      <c r="F52" s="54">
        <v>0.62857142857142867</v>
      </c>
      <c r="G52" s="54"/>
      <c r="H52" s="54"/>
      <c r="I52" s="54"/>
      <c r="J52" s="54"/>
      <c r="K52" s="54">
        <v>0.5862068965517242</v>
      </c>
      <c r="L52" s="54">
        <v>0.62857142857142867</v>
      </c>
    </row>
    <row r="53" spans="2:12" x14ac:dyDescent="0.25">
      <c r="B53" t="s">
        <v>1374</v>
      </c>
      <c r="C53" s="54">
        <v>0.70588235294117641</v>
      </c>
      <c r="D53" s="54">
        <v>0.78947368421052633</v>
      </c>
      <c r="E53" s="54">
        <v>0.65</v>
      </c>
      <c r="F53" s="54">
        <v>0.68181818181818177</v>
      </c>
      <c r="G53" s="54"/>
      <c r="H53" s="54"/>
      <c r="I53" s="54"/>
      <c r="J53" s="54"/>
      <c r="K53" s="54">
        <v>0.70588235294117641</v>
      </c>
      <c r="L53" s="54">
        <v>0.68181818181818177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01B5738C-1C80-4CE0-9CA4-EFC4FBF85032}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2A44F-A0D9-49B6-8916-5362978ADE38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348</v>
      </c>
    </row>
    <row r="4" spans="1:12" ht="25.5" outlineLevel="1" x14ac:dyDescent="0.25">
      <c r="B4" s="49" t="s">
        <v>349</v>
      </c>
      <c r="C4" s="49" t="s">
        <v>362</v>
      </c>
      <c r="D4" s="49" t="s">
        <v>1370</v>
      </c>
      <c r="E4" s="49" t="s">
        <v>387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349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0.14000000000000001</v>
      </c>
      <c r="D8" s="19">
        <v>0.16</v>
      </c>
      <c r="E8" s="19">
        <v>0.14000000000000001</v>
      </c>
      <c r="F8" s="10">
        <v>0.16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0.14000000000000001</v>
      </c>
      <c r="L8" s="10">
        <v>0.16</v>
      </c>
    </row>
    <row r="9" spans="1:12" outlineLevel="1" x14ac:dyDescent="0.25">
      <c r="B9" s="11" t="s">
        <v>268</v>
      </c>
      <c r="C9" s="22">
        <v>0.33</v>
      </c>
      <c r="D9" s="22">
        <v>0.34</v>
      </c>
      <c r="E9" s="22">
        <v>0.4</v>
      </c>
      <c r="F9" s="12">
        <v>0.41</v>
      </c>
      <c r="G9" s="22" t="s">
        <v>100</v>
      </c>
      <c r="H9" s="12" t="s">
        <v>100</v>
      </c>
      <c r="I9" s="22" t="s">
        <v>100</v>
      </c>
      <c r="J9" s="12" t="s">
        <v>100</v>
      </c>
      <c r="K9" s="52">
        <v>0.33</v>
      </c>
      <c r="L9" s="51">
        <v>0.41</v>
      </c>
    </row>
    <row r="10" spans="1:12" outlineLevel="1" x14ac:dyDescent="0.25">
      <c r="B10" s="9" t="s">
        <v>269</v>
      </c>
      <c r="C10" s="19">
        <v>0.8</v>
      </c>
      <c r="D10" s="19">
        <v>0.8</v>
      </c>
      <c r="E10" s="19">
        <v>0.79</v>
      </c>
      <c r="F10" s="51">
        <v>0.85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0.8</v>
      </c>
      <c r="L10" s="10">
        <v>0.85</v>
      </c>
    </row>
    <row r="11" spans="1:12" outlineLevel="1" x14ac:dyDescent="0.25">
      <c r="B11" s="11" t="s">
        <v>270</v>
      </c>
      <c r="C11" s="22">
        <v>0.57999999999999996</v>
      </c>
      <c r="D11" s="22">
        <v>0.59</v>
      </c>
      <c r="E11" s="22">
        <v>0.59</v>
      </c>
      <c r="F11" s="12">
        <v>0.64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0.57999999999999996</v>
      </c>
      <c r="L11" s="12">
        <v>0.64</v>
      </c>
    </row>
    <row r="12" spans="1:12" outlineLevel="1" x14ac:dyDescent="0.25">
      <c r="B12" s="9" t="s">
        <v>271</v>
      </c>
      <c r="C12" s="52">
        <v>0.25</v>
      </c>
      <c r="D12" s="19">
        <v>0.3</v>
      </c>
      <c r="E12" s="19">
        <v>0.31</v>
      </c>
      <c r="F12" s="10">
        <v>0.33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0.25</v>
      </c>
      <c r="L12" s="51">
        <v>0.33</v>
      </c>
    </row>
    <row r="13" spans="1:12" outlineLevel="1" x14ac:dyDescent="0.25">
      <c r="B13" s="11" t="s">
        <v>272</v>
      </c>
      <c r="C13" s="52">
        <v>0.15</v>
      </c>
      <c r="D13" s="22">
        <v>0.18</v>
      </c>
      <c r="E13" s="22">
        <v>0.21</v>
      </c>
      <c r="F13" s="12">
        <v>0.21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0.15</v>
      </c>
      <c r="L13" s="12">
        <v>0.21</v>
      </c>
    </row>
    <row r="14" spans="1:12" outlineLevel="1" x14ac:dyDescent="0.25">
      <c r="B14" s="9" t="s">
        <v>273</v>
      </c>
      <c r="C14" s="19">
        <v>0.11</v>
      </c>
      <c r="D14" s="52">
        <v>0.08</v>
      </c>
      <c r="E14" s="19">
        <v>0.13</v>
      </c>
      <c r="F14" s="10">
        <v>0.13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0.11</v>
      </c>
      <c r="L14" s="10">
        <v>0.13</v>
      </c>
    </row>
    <row r="15" spans="1:12" outlineLevel="1" x14ac:dyDescent="0.25">
      <c r="B15" s="11" t="s">
        <v>274</v>
      </c>
      <c r="C15" s="22">
        <v>7.0000000000000007E-2</v>
      </c>
      <c r="D15" s="22">
        <v>0.11</v>
      </c>
      <c r="E15" s="22">
        <v>0.09</v>
      </c>
      <c r="F15" s="12">
        <v>0.08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7.0000000000000007E-2</v>
      </c>
      <c r="L15" s="12">
        <v>0.08</v>
      </c>
    </row>
    <row r="16" spans="1:12" outlineLevel="1" x14ac:dyDescent="0.25">
      <c r="B16" s="9" t="s">
        <v>275</v>
      </c>
      <c r="C16" s="19">
        <v>0.14000000000000001</v>
      </c>
      <c r="D16" s="19">
        <v>0.15</v>
      </c>
      <c r="E16" s="19">
        <v>0.15</v>
      </c>
      <c r="F16" s="10">
        <v>0.16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0.14000000000000001</v>
      </c>
      <c r="L16" s="10">
        <v>0.16</v>
      </c>
    </row>
    <row r="17" spans="2:12" outlineLevel="1" x14ac:dyDescent="0.25">
      <c r="B17" s="11" t="s">
        <v>276</v>
      </c>
      <c r="C17" s="52">
        <v>0.1</v>
      </c>
      <c r="D17" s="22">
        <v>0.16</v>
      </c>
      <c r="E17" s="22">
        <v>0.11</v>
      </c>
      <c r="F17" s="12">
        <v>0.16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52">
        <v>0.1</v>
      </c>
      <c r="L17" s="51">
        <v>0.16</v>
      </c>
    </row>
    <row r="18" spans="2:12" outlineLevel="1" x14ac:dyDescent="0.25">
      <c r="B18" s="9" t="s">
        <v>277</v>
      </c>
      <c r="C18" s="19">
        <v>0.06</v>
      </c>
      <c r="D18" s="19">
        <v>0.05</v>
      </c>
      <c r="E18" s="19">
        <v>0.04</v>
      </c>
      <c r="F18" s="10">
        <v>0.05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0.06</v>
      </c>
      <c r="L18" s="10">
        <v>0.05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299</v>
      </c>
      <c r="D20" s="25">
        <v>299</v>
      </c>
      <c r="E20" s="25">
        <v>299</v>
      </c>
      <c r="F20" s="15">
        <v>322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299</v>
      </c>
      <c r="L20" s="15">
        <v>322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0.79900000000000004</v>
      </c>
      <c r="D24" s="19">
        <v>0.79600000000000004</v>
      </c>
      <c r="E24" s="19">
        <v>0.79300000000000004</v>
      </c>
      <c r="F24" s="51">
        <v>0.84799999999999998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0.79900000000000004</v>
      </c>
      <c r="L24" s="10">
        <v>0.84799999999999998</v>
      </c>
    </row>
    <row r="25" spans="2:12" outlineLevel="1" x14ac:dyDescent="0.25">
      <c r="B25" s="11" t="s">
        <v>280</v>
      </c>
      <c r="C25" s="22">
        <v>0.221</v>
      </c>
      <c r="D25" s="22">
        <v>0.20399999999999999</v>
      </c>
      <c r="E25" s="22">
        <v>0.20699999999999999</v>
      </c>
      <c r="F25" s="12">
        <v>0.20499999999999999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0.221</v>
      </c>
      <c r="L25" s="12">
        <v>0.20499999999999999</v>
      </c>
    </row>
    <row r="26" spans="2:12" outlineLevel="1" x14ac:dyDescent="0.25">
      <c r="B26" s="9" t="s">
        <v>281</v>
      </c>
      <c r="C26" s="19">
        <v>0.191</v>
      </c>
      <c r="D26" s="19">
        <v>0.17699999999999999</v>
      </c>
      <c r="E26" s="19">
        <v>0.187</v>
      </c>
      <c r="F26" s="10">
        <v>0.17399999999999999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0.191</v>
      </c>
      <c r="L26" s="10">
        <v>0.17399999999999999</v>
      </c>
    </row>
    <row r="27" spans="2:12" outlineLevel="1" x14ac:dyDescent="0.25">
      <c r="B27" s="11" t="s">
        <v>282</v>
      </c>
      <c r="C27" s="22">
        <v>0.03</v>
      </c>
      <c r="D27" s="22">
        <v>2.7E-2</v>
      </c>
      <c r="E27" s="22">
        <v>0.02</v>
      </c>
      <c r="F27" s="12">
        <v>3.1E-2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0.03</v>
      </c>
      <c r="L27" s="12">
        <v>3.1E-2</v>
      </c>
    </row>
    <row r="28" spans="2:12" outlineLevel="1" x14ac:dyDescent="0.25">
      <c r="B28" s="9" t="s">
        <v>283</v>
      </c>
      <c r="C28" s="19">
        <v>0.57899999999999996</v>
      </c>
      <c r="D28" s="19">
        <v>0.59199999999999997</v>
      </c>
      <c r="E28" s="19">
        <v>0.58499999999999996</v>
      </c>
      <c r="F28" s="10">
        <v>0.64300000000000002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0.57899999999999996</v>
      </c>
      <c r="L28" s="10">
        <v>0.64300000000000002</v>
      </c>
    </row>
    <row r="29" spans="2:12" ht="28.5" outlineLevel="1" x14ac:dyDescent="0.25">
      <c r="B29" s="11" t="s">
        <v>284</v>
      </c>
      <c r="C29" s="22">
        <v>0.42499999999999999</v>
      </c>
      <c r="D29" s="22">
        <v>0.40799999999999997</v>
      </c>
      <c r="E29" s="22">
        <v>0.375</v>
      </c>
      <c r="F29" s="12">
        <v>0.42899999999999999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0.42499999999999999</v>
      </c>
      <c r="L29" s="12">
        <v>0.42899999999999999</v>
      </c>
    </row>
    <row r="30" spans="2:12" ht="28.5" outlineLevel="1" x14ac:dyDescent="0.25">
      <c r="B30" s="9" t="s">
        <v>285</v>
      </c>
      <c r="C30" s="19">
        <v>0.41099999999999998</v>
      </c>
      <c r="D30" s="19">
        <v>0.40100000000000002</v>
      </c>
      <c r="E30" s="19">
        <v>0.371</v>
      </c>
      <c r="F30" s="10">
        <v>0.42899999999999999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0.41099999999999998</v>
      </c>
      <c r="L30" s="10">
        <v>0.42899999999999999</v>
      </c>
    </row>
    <row r="31" spans="2:12" ht="28.5" outlineLevel="1" x14ac:dyDescent="0.25">
      <c r="B31" s="11" t="s">
        <v>286</v>
      </c>
      <c r="C31" s="22">
        <v>1.2999999999999999E-2</v>
      </c>
      <c r="D31" s="22">
        <v>7.0000000000000001E-3</v>
      </c>
      <c r="E31" s="22">
        <v>3.0000000000000001E-3</v>
      </c>
      <c r="F31" s="53" t="s">
        <v>100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50">
        <v>1.2999999999999999E-2</v>
      </c>
      <c r="L31" s="53" t="s">
        <v>100</v>
      </c>
    </row>
    <row r="32" spans="2:12" ht="28.5" outlineLevel="1" x14ac:dyDescent="0.25">
      <c r="B32" s="9" t="s">
        <v>287</v>
      </c>
      <c r="C32" s="52">
        <v>0.154</v>
      </c>
      <c r="D32" s="19">
        <v>0.184</v>
      </c>
      <c r="E32" s="19">
        <v>0.21099999999999999</v>
      </c>
      <c r="F32" s="10">
        <v>0.214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0.154</v>
      </c>
      <c r="L32" s="10">
        <v>0.214</v>
      </c>
    </row>
    <row r="33" spans="2:12" ht="28.5" outlineLevel="1" x14ac:dyDescent="0.25">
      <c r="B33" s="11" t="s">
        <v>288</v>
      </c>
      <c r="C33" s="52">
        <v>0.13700000000000001</v>
      </c>
      <c r="D33" s="22">
        <v>0.17100000000000001</v>
      </c>
      <c r="E33" s="22">
        <v>0.19700000000000001</v>
      </c>
      <c r="F33" s="12">
        <v>0.193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0.13700000000000001</v>
      </c>
      <c r="L33" s="12">
        <v>0.193</v>
      </c>
    </row>
    <row r="34" spans="2:12" ht="28.5" outlineLevel="1" x14ac:dyDescent="0.25">
      <c r="B34" s="9" t="s">
        <v>289</v>
      </c>
      <c r="C34" s="19">
        <v>1.7000000000000001E-2</v>
      </c>
      <c r="D34" s="19">
        <v>1.2999999999999999E-2</v>
      </c>
      <c r="E34" s="19">
        <v>1.2999999999999999E-2</v>
      </c>
      <c r="F34" s="10">
        <v>2.1999999999999999E-2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1.7000000000000001E-2</v>
      </c>
      <c r="L34" s="10">
        <v>2.1999999999999999E-2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299</v>
      </c>
      <c r="D36" s="25">
        <v>299</v>
      </c>
      <c r="E36" s="25">
        <v>299</v>
      </c>
      <c r="F36" s="15">
        <v>322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299</v>
      </c>
      <c r="L36" s="15">
        <v>322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0.72499999999999987</v>
      </c>
      <c r="D50" s="54">
        <v>0.73749999999999993</v>
      </c>
      <c r="E50" s="54">
        <v>0.74683544303797456</v>
      </c>
      <c r="F50" s="54">
        <v>0.75294117647058822</v>
      </c>
      <c r="G50" s="54"/>
      <c r="H50" s="54"/>
      <c r="I50" s="54"/>
      <c r="J50" s="54"/>
      <c r="K50" s="54">
        <v>0.72499999999999987</v>
      </c>
      <c r="L50" s="54">
        <v>0.75294117647058822</v>
      </c>
    </row>
    <row r="51" spans="2:12" x14ac:dyDescent="0.25">
      <c r="B51" t="s">
        <v>1372</v>
      </c>
      <c r="C51" s="54">
        <v>0.43103448275862072</v>
      </c>
      <c r="D51" s="54">
        <v>0.50847457627118642</v>
      </c>
      <c r="E51" s="54">
        <v>0.52542372881355937</v>
      </c>
      <c r="F51" s="54">
        <v>0.515625</v>
      </c>
      <c r="G51" s="54"/>
      <c r="H51" s="54"/>
      <c r="I51" s="54"/>
      <c r="J51" s="54"/>
      <c r="K51" s="54">
        <v>0.43103448275862072</v>
      </c>
      <c r="L51" s="54">
        <v>0.515625</v>
      </c>
    </row>
    <row r="52" spans="2:12" x14ac:dyDescent="0.25">
      <c r="B52" t="s">
        <v>1373</v>
      </c>
      <c r="C52" s="54">
        <v>0.6</v>
      </c>
      <c r="D52" s="54">
        <v>0.6</v>
      </c>
      <c r="E52" s="54">
        <v>0.67741935483870963</v>
      </c>
      <c r="F52" s="54">
        <v>0.63636363636363635</v>
      </c>
      <c r="G52" s="54"/>
      <c r="H52" s="54"/>
      <c r="I52" s="54"/>
      <c r="J52" s="54"/>
      <c r="K52" s="54">
        <v>0.6</v>
      </c>
      <c r="L52" s="54">
        <v>0.63636363636363635</v>
      </c>
    </row>
    <row r="53" spans="2:12" x14ac:dyDescent="0.25">
      <c r="B53" t="s">
        <v>1374</v>
      </c>
      <c r="C53" s="54">
        <v>0.73333333333333339</v>
      </c>
      <c r="D53" s="54">
        <v>0.44444444444444448</v>
      </c>
      <c r="E53" s="54">
        <v>0.61904761904761907</v>
      </c>
      <c r="F53" s="54">
        <v>0.61904761904761907</v>
      </c>
      <c r="G53" s="54"/>
      <c r="H53" s="54"/>
      <c r="I53" s="54"/>
      <c r="J53" s="54"/>
      <c r="K53" s="54">
        <v>0.73333333333333339</v>
      </c>
      <c r="L53" s="54">
        <v>0.61904761904761907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6EC84299-1DC9-46AE-B157-E67799DDCA21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EB441-4697-401E-9863-53AEF03A9940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350</v>
      </c>
    </row>
    <row r="4" spans="1:12" ht="25.5" outlineLevel="1" x14ac:dyDescent="0.25">
      <c r="B4" s="49" t="s">
        <v>351</v>
      </c>
      <c r="C4" s="49" t="s">
        <v>362</v>
      </c>
      <c r="D4" s="49" t="s">
        <v>1370</v>
      </c>
      <c r="E4" s="49" t="s">
        <v>393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351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0.14000000000000001</v>
      </c>
      <c r="D8" s="19">
        <v>0.17</v>
      </c>
      <c r="E8" s="19">
        <v>0.19</v>
      </c>
      <c r="F8" s="10">
        <v>0.18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0.14000000000000001</v>
      </c>
      <c r="L8" s="10">
        <v>0.18</v>
      </c>
    </row>
    <row r="9" spans="1:12" outlineLevel="1" x14ac:dyDescent="0.25">
      <c r="B9" s="11" t="s">
        <v>268</v>
      </c>
      <c r="C9" s="22">
        <v>0.32</v>
      </c>
      <c r="D9" s="22">
        <v>0.35</v>
      </c>
      <c r="E9" s="22">
        <v>0.38</v>
      </c>
      <c r="F9" s="12">
        <v>0.34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0.32</v>
      </c>
      <c r="L9" s="12">
        <v>0.34</v>
      </c>
    </row>
    <row r="10" spans="1:12" outlineLevel="1" x14ac:dyDescent="0.25">
      <c r="B10" s="9" t="s">
        <v>269</v>
      </c>
      <c r="C10" s="19">
        <v>0.83</v>
      </c>
      <c r="D10" s="19">
        <v>0.8</v>
      </c>
      <c r="E10" s="19">
        <v>0.79</v>
      </c>
      <c r="F10" s="10">
        <v>0.84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0.83</v>
      </c>
      <c r="L10" s="10">
        <v>0.84</v>
      </c>
    </row>
    <row r="11" spans="1:12" outlineLevel="1" x14ac:dyDescent="0.25">
      <c r="B11" s="11" t="s">
        <v>270</v>
      </c>
      <c r="C11" s="22">
        <v>0.68</v>
      </c>
      <c r="D11" s="22">
        <v>0.63</v>
      </c>
      <c r="E11" s="22">
        <v>0.65</v>
      </c>
      <c r="F11" s="12">
        <v>0.67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0.68</v>
      </c>
      <c r="L11" s="12">
        <v>0.67</v>
      </c>
    </row>
    <row r="12" spans="1:12" outlineLevel="1" x14ac:dyDescent="0.25">
      <c r="B12" s="9" t="s">
        <v>271</v>
      </c>
      <c r="C12" s="19">
        <v>0.44</v>
      </c>
      <c r="D12" s="19">
        <v>0.39</v>
      </c>
      <c r="E12" s="19">
        <v>0.44</v>
      </c>
      <c r="F12" s="10">
        <v>0.46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0.44</v>
      </c>
      <c r="L12" s="10">
        <v>0.46</v>
      </c>
    </row>
    <row r="13" spans="1:12" outlineLevel="1" x14ac:dyDescent="0.25">
      <c r="B13" s="11" t="s">
        <v>272</v>
      </c>
      <c r="C13" s="22">
        <v>0.31</v>
      </c>
      <c r="D13" s="22">
        <v>0.28999999999999998</v>
      </c>
      <c r="E13" s="22">
        <v>0.34</v>
      </c>
      <c r="F13" s="12">
        <v>0.33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0.31</v>
      </c>
      <c r="L13" s="12">
        <v>0.33</v>
      </c>
    </row>
    <row r="14" spans="1:12" outlineLevel="1" x14ac:dyDescent="0.25">
      <c r="B14" s="9" t="s">
        <v>273</v>
      </c>
      <c r="C14" s="19">
        <v>0.2</v>
      </c>
      <c r="D14" s="19">
        <v>0.19</v>
      </c>
      <c r="E14" s="19">
        <v>0.23</v>
      </c>
      <c r="F14" s="10">
        <v>0.2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0.2</v>
      </c>
      <c r="L14" s="10">
        <v>0.2</v>
      </c>
    </row>
    <row r="15" spans="1:12" outlineLevel="1" x14ac:dyDescent="0.25">
      <c r="B15" s="11" t="s">
        <v>274</v>
      </c>
      <c r="C15" s="22">
        <v>0.11</v>
      </c>
      <c r="D15" s="22">
        <v>0.1</v>
      </c>
      <c r="E15" s="22">
        <v>0.09</v>
      </c>
      <c r="F15" s="12">
        <v>0.11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0.11</v>
      </c>
      <c r="L15" s="12">
        <v>0.11</v>
      </c>
    </row>
    <row r="16" spans="1:12" outlineLevel="1" x14ac:dyDescent="0.25">
      <c r="B16" s="9" t="s">
        <v>275</v>
      </c>
      <c r="C16" s="19">
        <v>0.25</v>
      </c>
      <c r="D16" s="19">
        <v>0.25</v>
      </c>
      <c r="E16" s="19">
        <v>0.32</v>
      </c>
      <c r="F16" s="10">
        <v>0.28999999999999998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0.25</v>
      </c>
      <c r="L16" s="10">
        <v>0.28999999999999998</v>
      </c>
    </row>
    <row r="17" spans="2:12" outlineLevel="1" x14ac:dyDescent="0.25">
      <c r="B17" s="11" t="s">
        <v>276</v>
      </c>
      <c r="C17" s="22">
        <v>0.18</v>
      </c>
      <c r="D17" s="22">
        <v>0.16</v>
      </c>
      <c r="E17" s="22">
        <v>0.17</v>
      </c>
      <c r="F17" s="12">
        <v>0.21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0.18</v>
      </c>
      <c r="L17" s="12">
        <v>0.21</v>
      </c>
    </row>
    <row r="18" spans="2:12" outlineLevel="1" x14ac:dyDescent="0.25">
      <c r="B18" s="9" t="s">
        <v>277</v>
      </c>
      <c r="C18" s="19">
        <v>0.05</v>
      </c>
      <c r="D18" s="19">
        <v>0.05</v>
      </c>
      <c r="E18" s="19">
        <v>0.05</v>
      </c>
      <c r="F18" s="10">
        <v>0.03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0.05</v>
      </c>
      <c r="L18" s="10">
        <v>0.03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299</v>
      </c>
      <c r="D20" s="25">
        <v>299</v>
      </c>
      <c r="E20" s="25">
        <v>299</v>
      </c>
      <c r="F20" s="15">
        <v>322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299</v>
      </c>
      <c r="L20" s="15">
        <v>322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0.83299999999999996</v>
      </c>
      <c r="D24" s="19">
        <v>0.79600000000000004</v>
      </c>
      <c r="E24" s="19">
        <v>0.79300000000000004</v>
      </c>
      <c r="F24" s="10">
        <v>0.83499999999999996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0.83299999999999996</v>
      </c>
      <c r="L24" s="10">
        <v>0.83499999999999996</v>
      </c>
    </row>
    <row r="25" spans="2:12" outlineLevel="1" x14ac:dyDescent="0.25">
      <c r="B25" s="11" t="s">
        <v>280</v>
      </c>
      <c r="C25" s="22">
        <v>0.151</v>
      </c>
      <c r="D25" s="22">
        <v>0.17100000000000001</v>
      </c>
      <c r="E25" s="22">
        <v>0.14000000000000001</v>
      </c>
      <c r="F25" s="12">
        <v>0.161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0.151</v>
      </c>
      <c r="L25" s="12">
        <v>0.161</v>
      </c>
    </row>
    <row r="26" spans="2:12" outlineLevel="1" x14ac:dyDescent="0.25">
      <c r="B26" s="9" t="s">
        <v>281</v>
      </c>
      <c r="C26" s="19">
        <v>0.13400000000000001</v>
      </c>
      <c r="D26" s="19">
        <v>0.16400000000000001</v>
      </c>
      <c r="E26" s="19">
        <v>0.124</v>
      </c>
      <c r="F26" s="10">
        <v>0.14899999999999999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0.13400000000000001</v>
      </c>
      <c r="L26" s="10">
        <v>0.14899999999999999</v>
      </c>
    </row>
    <row r="27" spans="2:12" outlineLevel="1" x14ac:dyDescent="0.25">
      <c r="B27" s="11" t="s">
        <v>282</v>
      </c>
      <c r="C27" s="22">
        <v>1.7000000000000001E-2</v>
      </c>
      <c r="D27" s="22">
        <v>7.0000000000000001E-3</v>
      </c>
      <c r="E27" s="22">
        <v>1.7000000000000001E-2</v>
      </c>
      <c r="F27" s="12">
        <v>1.2E-2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>
        <v>1.7000000000000001E-2</v>
      </c>
      <c r="L27" s="12">
        <v>1.2E-2</v>
      </c>
    </row>
    <row r="28" spans="2:12" outlineLevel="1" x14ac:dyDescent="0.25">
      <c r="B28" s="9" t="s">
        <v>283</v>
      </c>
      <c r="C28" s="19">
        <v>0.68200000000000005</v>
      </c>
      <c r="D28" s="19">
        <v>0.625</v>
      </c>
      <c r="E28" s="19">
        <v>0.65200000000000002</v>
      </c>
      <c r="F28" s="10">
        <v>0.67400000000000004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0.68200000000000005</v>
      </c>
      <c r="L28" s="10">
        <v>0.67400000000000004</v>
      </c>
    </row>
    <row r="29" spans="2:12" ht="28.5" outlineLevel="1" x14ac:dyDescent="0.25">
      <c r="B29" s="11" t="s">
        <v>284</v>
      </c>
      <c r="C29" s="22">
        <v>0.371</v>
      </c>
      <c r="D29" s="22">
        <v>0.33400000000000002</v>
      </c>
      <c r="E29" s="22">
        <v>0.308</v>
      </c>
      <c r="F29" s="12">
        <v>0.34200000000000003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0.371</v>
      </c>
      <c r="L29" s="12">
        <v>0.34200000000000003</v>
      </c>
    </row>
    <row r="30" spans="2:12" ht="28.5" outlineLevel="1" x14ac:dyDescent="0.25">
      <c r="B30" s="9" t="s">
        <v>285</v>
      </c>
      <c r="C30" s="19">
        <v>0.36099999999999999</v>
      </c>
      <c r="D30" s="19">
        <v>0.32800000000000001</v>
      </c>
      <c r="E30" s="19">
        <v>0.30099999999999999</v>
      </c>
      <c r="F30" s="10">
        <v>0.33500000000000002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0.36099999999999999</v>
      </c>
      <c r="L30" s="10">
        <v>0.33500000000000002</v>
      </c>
    </row>
    <row r="31" spans="2:12" ht="28.5" outlineLevel="1" x14ac:dyDescent="0.25">
      <c r="B31" s="11" t="s">
        <v>286</v>
      </c>
      <c r="C31" s="22">
        <v>0.01</v>
      </c>
      <c r="D31" s="22">
        <v>7.0000000000000001E-3</v>
      </c>
      <c r="E31" s="22">
        <v>7.0000000000000001E-3</v>
      </c>
      <c r="F31" s="12">
        <v>6.0000000000000001E-3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0.01</v>
      </c>
      <c r="L31" s="12">
        <v>6.0000000000000001E-3</v>
      </c>
    </row>
    <row r="32" spans="2:12" ht="28.5" outlineLevel="1" x14ac:dyDescent="0.25">
      <c r="B32" s="9" t="s">
        <v>287</v>
      </c>
      <c r="C32" s="19">
        <v>0.311</v>
      </c>
      <c r="D32" s="19">
        <v>0.29099999999999998</v>
      </c>
      <c r="E32" s="19">
        <v>0.34399999999999997</v>
      </c>
      <c r="F32" s="10">
        <v>0.33200000000000002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0.311</v>
      </c>
      <c r="L32" s="10">
        <v>0.33200000000000002</v>
      </c>
    </row>
    <row r="33" spans="2:12" ht="28.5" outlineLevel="1" x14ac:dyDescent="0.25">
      <c r="B33" s="11" t="s">
        <v>288</v>
      </c>
      <c r="C33" s="22">
        <v>0.28799999999999998</v>
      </c>
      <c r="D33" s="22">
        <v>0.254</v>
      </c>
      <c r="E33" s="22">
        <v>0.32100000000000001</v>
      </c>
      <c r="F33" s="12">
        <v>0.32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0.28799999999999998</v>
      </c>
      <c r="L33" s="12">
        <v>0.32</v>
      </c>
    </row>
    <row r="34" spans="2:12" ht="28.5" outlineLevel="1" x14ac:dyDescent="0.25">
      <c r="B34" s="9" t="s">
        <v>289</v>
      </c>
      <c r="C34" s="19">
        <v>2.3E-2</v>
      </c>
      <c r="D34" s="19">
        <v>3.6999999999999998E-2</v>
      </c>
      <c r="E34" s="19">
        <v>2.3E-2</v>
      </c>
      <c r="F34" s="10">
        <v>1.2E-2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2.3E-2</v>
      </c>
      <c r="L34" s="10">
        <v>1.2E-2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299</v>
      </c>
      <c r="D36" s="25">
        <v>299</v>
      </c>
      <c r="E36" s="25">
        <v>299</v>
      </c>
      <c r="F36" s="15">
        <v>322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299</v>
      </c>
      <c r="L36" s="15">
        <v>322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0.81927710843373502</v>
      </c>
      <c r="D50" s="54">
        <v>0.78749999999999998</v>
      </c>
      <c r="E50" s="54">
        <v>0.82278481012658222</v>
      </c>
      <c r="F50" s="54">
        <v>0.79761904761904767</v>
      </c>
      <c r="G50" s="54"/>
      <c r="H50" s="54"/>
      <c r="I50" s="54"/>
      <c r="J50" s="54"/>
      <c r="K50" s="54">
        <v>0.81927710843373502</v>
      </c>
      <c r="L50" s="54">
        <v>0.79761904761904767</v>
      </c>
    </row>
    <row r="51" spans="2:12" x14ac:dyDescent="0.25">
      <c r="B51" t="s">
        <v>1372</v>
      </c>
      <c r="C51" s="54">
        <v>0.64705882352941169</v>
      </c>
      <c r="D51" s="54">
        <v>0.61904761904761907</v>
      </c>
      <c r="E51" s="54">
        <v>0.67692307692307685</v>
      </c>
      <c r="F51" s="54">
        <v>0.68656716417910446</v>
      </c>
      <c r="G51" s="54"/>
      <c r="H51" s="54"/>
      <c r="I51" s="54"/>
      <c r="J51" s="54"/>
      <c r="K51" s="54">
        <v>0.64705882352941169</v>
      </c>
      <c r="L51" s="54">
        <v>0.68656716417910446</v>
      </c>
    </row>
    <row r="52" spans="2:12" x14ac:dyDescent="0.25">
      <c r="B52" t="s">
        <v>1373</v>
      </c>
      <c r="C52" s="54">
        <v>0.70454545454545459</v>
      </c>
      <c r="D52" s="54">
        <v>0.7435897435897435</v>
      </c>
      <c r="E52" s="54">
        <v>0.77272727272727282</v>
      </c>
      <c r="F52" s="54">
        <v>0.71739130434782605</v>
      </c>
      <c r="G52" s="54"/>
      <c r="H52" s="54"/>
      <c r="I52" s="54"/>
      <c r="J52" s="54"/>
      <c r="K52" s="54">
        <v>0.70454545454545459</v>
      </c>
      <c r="L52" s="54">
        <v>0.71739130434782605</v>
      </c>
    </row>
    <row r="53" spans="2:12" x14ac:dyDescent="0.25">
      <c r="B53" t="s">
        <v>1374</v>
      </c>
      <c r="C53" s="54">
        <v>0.64516129032258074</v>
      </c>
      <c r="D53" s="54">
        <v>0.65517241379310354</v>
      </c>
      <c r="E53" s="54">
        <v>0.67647058823529405</v>
      </c>
      <c r="F53" s="54">
        <v>0.60606060606060608</v>
      </c>
      <c r="G53" s="54"/>
      <c r="H53" s="54"/>
      <c r="I53" s="54"/>
      <c r="J53" s="54"/>
      <c r="K53" s="54">
        <v>0.64516129032258074</v>
      </c>
      <c r="L53" s="54">
        <v>0.60606060606060608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1980CD54-8232-46E2-968B-34ABDCF74EED}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7A49-6A87-484B-9E4E-737A9D5B38A5}">
  <sheetPr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3100</v>
      </c>
    </row>
    <row r="3" spans="1:12" ht="15.75" x14ac:dyDescent="0.25">
      <c r="B3" s="1" t="s">
        <v>352</v>
      </c>
    </row>
    <row r="4" spans="1:12" ht="25.5" outlineLevel="1" x14ac:dyDescent="0.25">
      <c r="B4" s="49" t="s">
        <v>353</v>
      </c>
      <c r="C4" s="49" t="s">
        <v>362</v>
      </c>
      <c r="D4" s="49" t="s">
        <v>1370</v>
      </c>
      <c r="E4" s="49" t="s">
        <v>396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24" outlineLevel="1" x14ac:dyDescent="0.25">
      <c r="B7" s="7" t="s">
        <v>353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267</v>
      </c>
      <c r="C8" s="19">
        <v>0.05</v>
      </c>
      <c r="D8" s="52">
        <v>0.02</v>
      </c>
      <c r="E8" s="19">
        <v>0.05</v>
      </c>
      <c r="F8" s="10">
        <v>0.06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0.05</v>
      </c>
      <c r="L8" s="10">
        <v>0.06</v>
      </c>
    </row>
    <row r="9" spans="1:12" outlineLevel="1" x14ac:dyDescent="0.25">
      <c r="B9" s="11" t="s">
        <v>268</v>
      </c>
      <c r="C9" s="22">
        <v>0.11</v>
      </c>
      <c r="D9" s="52">
        <v>0.08</v>
      </c>
      <c r="E9" s="22">
        <v>0.12</v>
      </c>
      <c r="F9" s="51">
        <v>0.17</v>
      </c>
      <c r="G9" s="22" t="s">
        <v>100</v>
      </c>
      <c r="H9" s="12" t="s">
        <v>100</v>
      </c>
      <c r="I9" s="22" t="s">
        <v>100</v>
      </c>
      <c r="J9" s="12" t="s">
        <v>100</v>
      </c>
      <c r="K9" s="52">
        <v>0.11</v>
      </c>
      <c r="L9" s="51">
        <v>0.17</v>
      </c>
    </row>
    <row r="10" spans="1:12" outlineLevel="1" x14ac:dyDescent="0.25">
      <c r="B10" s="9" t="s">
        <v>269</v>
      </c>
      <c r="C10" s="19">
        <v>0.74</v>
      </c>
      <c r="D10" s="19">
        <v>0.77</v>
      </c>
      <c r="E10" s="19">
        <v>0.73</v>
      </c>
      <c r="F10" s="51">
        <v>0.83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2">
        <v>0.74</v>
      </c>
      <c r="L10" s="51">
        <v>0.83</v>
      </c>
    </row>
    <row r="11" spans="1:12" outlineLevel="1" x14ac:dyDescent="0.25">
      <c r="B11" s="11" t="s">
        <v>270</v>
      </c>
      <c r="C11" s="22">
        <v>0.56000000000000005</v>
      </c>
      <c r="D11" s="22">
        <v>0.55000000000000004</v>
      </c>
      <c r="E11" s="22">
        <v>0.56000000000000005</v>
      </c>
      <c r="F11" s="12">
        <v>0.61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0.56000000000000005</v>
      </c>
      <c r="L11" s="12">
        <v>0.61</v>
      </c>
    </row>
    <row r="12" spans="1:12" outlineLevel="1" x14ac:dyDescent="0.25">
      <c r="B12" s="9" t="s">
        <v>271</v>
      </c>
      <c r="C12" s="19">
        <v>0.28000000000000003</v>
      </c>
      <c r="D12" s="19">
        <v>0.28000000000000003</v>
      </c>
      <c r="E12" s="19">
        <v>0.32</v>
      </c>
      <c r="F12" s="10">
        <v>0.34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0.28000000000000003</v>
      </c>
      <c r="L12" s="10">
        <v>0.34</v>
      </c>
    </row>
    <row r="13" spans="1:12" outlineLevel="1" x14ac:dyDescent="0.25">
      <c r="B13" s="11" t="s">
        <v>272</v>
      </c>
      <c r="C13" s="22">
        <v>0.21</v>
      </c>
      <c r="D13" s="22">
        <v>0.22</v>
      </c>
      <c r="E13" s="22">
        <v>0.23</v>
      </c>
      <c r="F13" s="12">
        <v>0.27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0.21</v>
      </c>
      <c r="L13" s="12">
        <v>0.27</v>
      </c>
    </row>
    <row r="14" spans="1:12" outlineLevel="1" x14ac:dyDescent="0.25">
      <c r="B14" s="9" t="s">
        <v>273</v>
      </c>
      <c r="C14" s="19">
        <v>0.16</v>
      </c>
      <c r="D14" s="19">
        <v>0.13</v>
      </c>
      <c r="E14" s="19">
        <v>0.17</v>
      </c>
      <c r="F14" s="10">
        <v>0.15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0.16</v>
      </c>
      <c r="L14" s="10">
        <v>0.15</v>
      </c>
    </row>
    <row r="15" spans="1:12" outlineLevel="1" x14ac:dyDescent="0.25">
      <c r="B15" s="11" t="s">
        <v>274</v>
      </c>
      <c r="C15" s="22">
        <v>0.05</v>
      </c>
      <c r="D15" s="22">
        <v>0.06</v>
      </c>
      <c r="E15" s="22">
        <v>0.06</v>
      </c>
      <c r="F15" s="12">
        <v>7.0000000000000007E-2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0.05</v>
      </c>
      <c r="L15" s="12">
        <v>7.0000000000000007E-2</v>
      </c>
    </row>
    <row r="16" spans="1:12" outlineLevel="1" x14ac:dyDescent="0.25">
      <c r="B16" s="9" t="s">
        <v>275</v>
      </c>
      <c r="C16" s="19">
        <v>0.16</v>
      </c>
      <c r="D16" s="19">
        <v>0.18</v>
      </c>
      <c r="E16" s="19">
        <v>0.19</v>
      </c>
      <c r="F16" s="10">
        <v>0.2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0.16</v>
      </c>
      <c r="L16" s="10">
        <v>0.2</v>
      </c>
    </row>
    <row r="17" spans="2:12" outlineLevel="1" x14ac:dyDescent="0.25">
      <c r="B17" s="11" t="s">
        <v>276</v>
      </c>
      <c r="C17" s="22">
        <v>0.09</v>
      </c>
      <c r="D17" s="22">
        <v>0.09</v>
      </c>
      <c r="E17" s="22">
        <v>0.13</v>
      </c>
      <c r="F17" s="12">
        <v>0.13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0.09</v>
      </c>
      <c r="L17" s="12">
        <v>0.13</v>
      </c>
    </row>
    <row r="18" spans="2:12" outlineLevel="1" x14ac:dyDescent="0.25">
      <c r="B18" s="9" t="s">
        <v>277</v>
      </c>
      <c r="C18" s="19">
        <v>7.0000000000000007E-2</v>
      </c>
      <c r="D18" s="19">
        <v>0.08</v>
      </c>
      <c r="E18" s="52">
        <v>0.04</v>
      </c>
      <c r="F18" s="10">
        <v>0.06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7.0000000000000007E-2</v>
      </c>
      <c r="L18" s="10">
        <v>0.06</v>
      </c>
    </row>
    <row r="19" spans="2:12" outlineLevel="1" x14ac:dyDescent="0.25">
      <c r="B19" s="13" t="s">
        <v>10</v>
      </c>
      <c r="C19" s="24">
        <v>1</v>
      </c>
      <c r="D19" s="24">
        <v>1</v>
      </c>
      <c r="E19" s="24">
        <v>1</v>
      </c>
      <c r="F19" s="14">
        <v>1</v>
      </c>
      <c r="G19" s="24" t="s">
        <v>100</v>
      </c>
      <c r="H19" s="14" t="s">
        <v>100</v>
      </c>
      <c r="I19" s="24" t="s">
        <v>100</v>
      </c>
      <c r="J19" s="14" t="s">
        <v>100</v>
      </c>
      <c r="K19" s="24">
        <v>1</v>
      </c>
      <c r="L19" s="14">
        <v>1</v>
      </c>
    </row>
    <row r="20" spans="2:12" outlineLevel="1" x14ac:dyDescent="0.25">
      <c r="B20" s="13" t="s">
        <v>11</v>
      </c>
      <c r="C20" s="25">
        <v>299</v>
      </c>
      <c r="D20" s="25">
        <v>299</v>
      </c>
      <c r="E20" s="25">
        <v>299</v>
      </c>
      <c r="F20" s="15">
        <v>322</v>
      </c>
      <c r="G20" s="25" t="s">
        <v>100</v>
      </c>
      <c r="H20" s="15" t="s">
        <v>100</v>
      </c>
      <c r="I20" s="25" t="s">
        <v>100</v>
      </c>
      <c r="J20" s="15" t="s">
        <v>100</v>
      </c>
      <c r="K20" s="25">
        <v>299</v>
      </c>
      <c r="L20" s="15">
        <v>322</v>
      </c>
    </row>
    <row r="21" spans="2:12" outlineLevel="1" x14ac:dyDescent="0.2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outlineLevel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2:12" outlineLevel="1" x14ac:dyDescent="0.25">
      <c r="B23" s="7" t="s">
        <v>278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279</v>
      </c>
      <c r="C24" s="19">
        <v>0.74199999999999999</v>
      </c>
      <c r="D24" s="19">
        <v>0.76600000000000001</v>
      </c>
      <c r="E24" s="19">
        <v>0.73199999999999998</v>
      </c>
      <c r="F24" s="51">
        <v>0.82599999999999996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52">
        <v>0.74199999999999999</v>
      </c>
      <c r="L24" s="51">
        <v>0.82599999999999996</v>
      </c>
    </row>
    <row r="25" spans="2:12" outlineLevel="1" x14ac:dyDescent="0.25">
      <c r="B25" s="11" t="s">
        <v>280</v>
      </c>
      <c r="C25" s="22">
        <v>0.184</v>
      </c>
      <c r="D25" s="22">
        <v>0.214</v>
      </c>
      <c r="E25" s="22">
        <v>0.17100000000000001</v>
      </c>
      <c r="F25" s="12">
        <v>0.214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0.184</v>
      </c>
      <c r="L25" s="12">
        <v>0.214</v>
      </c>
    </row>
    <row r="26" spans="2:12" outlineLevel="1" x14ac:dyDescent="0.25">
      <c r="B26" s="9" t="s">
        <v>281</v>
      </c>
      <c r="C26" s="19">
        <v>0.14399999999999999</v>
      </c>
      <c r="D26" s="19">
        <v>0.19700000000000001</v>
      </c>
      <c r="E26" s="19">
        <v>0.157</v>
      </c>
      <c r="F26" s="10">
        <v>0.20200000000000001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0.14399999999999999</v>
      </c>
      <c r="L26" s="10">
        <v>0.20200000000000001</v>
      </c>
    </row>
    <row r="27" spans="2:12" outlineLevel="1" x14ac:dyDescent="0.25">
      <c r="B27" s="11" t="s">
        <v>282</v>
      </c>
      <c r="C27" s="50">
        <v>0.04</v>
      </c>
      <c r="D27" s="22">
        <v>1.7000000000000001E-2</v>
      </c>
      <c r="E27" s="22">
        <v>1.2999999999999999E-2</v>
      </c>
      <c r="F27" s="12">
        <v>1.2E-2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50">
        <v>0.04</v>
      </c>
      <c r="L27" s="53">
        <v>1.2E-2</v>
      </c>
    </row>
    <row r="28" spans="2:12" outlineLevel="1" x14ac:dyDescent="0.25">
      <c r="B28" s="9" t="s">
        <v>283</v>
      </c>
      <c r="C28" s="19">
        <v>0.55900000000000005</v>
      </c>
      <c r="D28" s="19">
        <v>0.55200000000000005</v>
      </c>
      <c r="E28" s="19">
        <v>0.56200000000000006</v>
      </c>
      <c r="F28" s="10">
        <v>0.61199999999999999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>
        <v>0.55900000000000005</v>
      </c>
      <c r="L28" s="10">
        <v>0.61199999999999999</v>
      </c>
    </row>
    <row r="29" spans="2:12" ht="28.5" outlineLevel="1" x14ac:dyDescent="0.25">
      <c r="B29" s="11" t="s">
        <v>284</v>
      </c>
      <c r="C29" s="22">
        <v>0.35099999999999998</v>
      </c>
      <c r="D29" s="22">
        <v>0.32800000000000001</v>
      </c>
      <c r="E29" s="22">
        <v>0.33400000000000002</v>
      </c>
      <c r="F29" s="12">
        <v>0.34200000000000003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0.35099999999999998</v>
      </c>
      <c r="L29" s="12">
        <v>0.34200000000000003</v>
      </c>
    </row>
    <row r="30" spans="2:12" ht="28.5" outlineLevel="1" x14ac:dyDescent="0.25">
      <c r="B30" s="9" t="s">
        <v>285</v>
      </c>
      <c r="C30" s="19">
        <v>0.33400000000000002</v>
      </c>
      <c r="D30" s="19">
        <v>0.308</v>
      </c>
      <c r="E30" s="19">
        <v>0.318</v>
      </c>
      <c r="F30" s="10">
        <v>0.32</v>
      </c>
      <c r="G30" s="19" t="s">
        <v>100</v>
      </c>
      <c r="H30" s="10" t="s">
        <v>100</v>
      </c>
      <c r="I30" s="19" t="s">
        <v>100</v>
      </c>
      <c r="J30" s="10" t="s">
        <v>100</v>
      </c>
      <c r="K30" s="19">
        <v>0.33400000000000002</v>
      </c>
      <c r="L30" s="10">
        <v>0.32</v>
      </c>
    </row>
    <row r="31" spans="2:12" ht="28.5" outlineLevel="1" x14ac:dyDescent="0.25">
      <c r="B31" s="11" t="s">
        <v>286</v>
      </c>
      <c r="C31" s="22">
        <v>1.7000000000000001E-2</v>
      </c>
      <c r="D31" s="22">
        <v>0.02</v>
      </c>
      <c r="E31" s="22">
        <v>1.7000000000000001E-2</v>
      </c>
      <c r="F31" s="12">
        <v>2.1999999999999999E-2</v>
      </c>
      <c r="G31" s="22" t="s">
        <v>100</v>
      </c>
      <c r="H31" s="12" t="s">
        <v>100</v>
      </c>
      <c r="I31" s="22" t="s">
        <v>100</v>
      </c>
      <c r="J31" s="12" t="s">
        <v>100</v>
      </c>
      <c r="K31" s="22">
        <v>1.7000000000000001E-2</v>
      </c>
      <c r="L31" s="12">
        <v>2.1999999999999999E-2</v>
      </c>
    </row>
    <row r="32" spans="2:12" ht="28.5" outlineLevel="1" x14ac:dyDescent="0.25">
      <c r="B32" s="9" t="s">
        <v>287</v>
      </c>
      <c r="C32" s="19">
        <v>0.20699999999999999</v>
      </c>
      <c r="D32" s="19">
        <v>0.224</v>
      </c>
      <c r="E32" s="19">
        <v>0.22700000000000001</v>
      </c>
      <c r="F32" s="10">
        <v>0.27</v>
      </c>
      <c r="G32" s="19" t="s">
        <v>100</v>
      </c>
      <c r="H32" s="10" t="s">
        <v>100</v>
      </c>
      <c r="I32" s="19" t="s">
        <v>100</v>
      </c>
      <c r="J32" s="10" t="s">
        <v>100</v>
      </c>
      <c r="K32" s="19">
        <v>0.20699999999999999</v>
      </c>
      <c r="L32" s="10">
        <v>0.27</v>
      </c>
    </row>
    <row r="33" spans="2:12" ht="28.5" outlineLevel="1" x14ac:dyDescent="0.25">
      <c r="B33" s="11" t="s">
        <v>288</v>
      </c>
      <c r="C33" s="22">
        <v>0.19400000000000001</v>
      </c>
      <c r="D33" s="22">
        <v>0.184</v>
      </c>
      <c r="E33" s="22">
        <v>0.221</v>
      </c>
      <c r="F33" s="12">
        <v>0.245</v>
      </c>
      <c r="G33" s="22" t="s">
        <v>100</v>
      </c>
      <c r="H33" s="12" t="s">
        <v>100</v>
      </c>
      <c r="I33" s="22" t="s">
        <v>100</v>
      </c>
      <c r="J33" s="12" t="s">
        <v>100</v>
      </c>
      <c r="K33" s="22">
        <v>0.19400000000000001</v>
      </c>
      <c r="L33" s="12">
        <v>0.245</v>
      </c>
    </row>
    <row r="34" spans="2:12" ht="28.5" outlineLevel="1" x14ac:dyDescent="0.25">
      <c r="B34" s="9" t="s">
        <v>289</v>
      </c>
      <c r="C34" s="19">
        <v>1.2999999999999999E-2</v>
      </c>
      <c r="D34" s="50">
        <v>0.04</v>
      </c>
      <c r="E34" s="52">
        <v>7.0000000000000001E-3</v>
      </c>
      <c r="F34" s="10">
        <v>2.5000000000000001E-2</v>
      </c>
      <c r="G34" s="19" t="s">
        <v>100</v>
      </c>
      <c r="H34" s="10" t="s">
        <v>100</v>
      </c>
      <c r="I34" s="19" t="s">
        <v>100</v>
      </c>
      <c r="J34" s="10" t="s">
        <v>100</v>
      </c>
      <c r="K34" s="19">
        <v>1.2999999999999999E-2</v>
      </c>
      <c r="L34" s="10">
        <v>2.5000000000000001E-2</v>
      </c>
    </row>
    <row r="35" spans="2:12" outlineLevel="1" x14ac:dyDescent="0.25">
      <c r="B35" s="13" t="s">
        <v>10</v>
      </c>
      <c r="C35" s="24">
        <v>1</v>
      </c>
      <c r="D35" s="24">
        <v>1</v>
      </c>
      <c r="E35" s="24">
        <v>1</v>
      </c>
      <c r="F35" s="14">
        <v>1</v>
      </c>
      <c r="G35" s="24" t="s">
        <v>100</v>
      </c>
      <c r="H35" s="14" t="s">
        <v>100</v>
      </c>
      <c r="I35" s="24" t="s">
        <v>100</v>
      </c>
      <c r="J35" s="14" t="s">
        <v>100</v>
      </c>
      <c r="K35" s="24">
        <v>1</v>
      </c>
      <c r="L35" s="14">
        <v>1</v>
      </c>
    </row>
    <row r="36" spans="2:12" outlineLevel="1" x14ac:dyDescent="0.25">
      <c r="B36" s="13" t="s">
        <v>11</v>
      </c>
      <c r="C36" s="25">
        <v>299</v>
      </c>
      <c r="D36" s="25">
        <v>299</v>
      </c>
      <c r="E36" s="25">
        <v>299</v>
      </c>
      <c r="F36" s="15">
        <v>322</v>
      </c>
      <c r="G36" s="25" t="s">
        <v>100</v>
      </c>
      <c r="H36" s="15" t="s">
        <v>100</v>
      </c>
      <c r="I36" s="25" t="s">
        <v>100</v>
      </c>
      <c r="J36" s="15" t="s">
        <v>100</v>
      </c>
      <c r="K36" s="25">
        <v>299</v>
      </c>
      <c r="L36" s="15">
        <v>322</v>
      </c>
    </row>
    <row r="37" spans="2:12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outlineLevel="1" x14ac:dyDescent="0.25"/>
    <row r="43" spans="2:12" outlineLevel="1" x14ac:dyDescent="0.25"/>
    <row r="50" spans="2:12" x14ac:dyDescent="0.25">
      <c r="B50" t="s">
        <v>1371</v>
      </c>
      <c r="C50" s="54">
        <v>0.7567567567567568</v>
      </c>
      <c r="D50" s="54">
        <v>0.7142857142857143</v>
      </c>
      <c r="E50" s="54">
        <v>0.76712328767123295</v>
      </c>
      <c r="F50" s="54">
        <v>0.73493975903614461</v>
      </c>
      <c r="G50" s="54"/>
      <c r="H50" s="54"/>
      <c r="I50" s="54"/>
      <c r="J50" s="54"/>
      <c r="K50" s="54">
        <v>0.7567567567567568</v>
      </c>
      <c r="L50" s="54">
        <v>0.73493975903614461</v>
      </c>
    </row>
    <row r="51" spans="2:12" x14ac:dyDescent="0.25">
      <c r="B51" t="s">
        <v>1372</v>
      </c>
      <c r="C51" s="54">
        <v>0.5</v>
      </c>
      <c r="D51" s="54">
        <v>0.50909090909090915</v>
      </c>
      <c r="E51" s="54">
        <v>0.5714285714285714</v>
      </c>
      <c r="F51" s="54">
        <v>0.55737704918032793</v>
      </c>
      <c r="G51" s="54"/>
      <c r="H51" s="54"/>
      <c r="I51" s="54"/>
      <c r="J51" s="54"/>
      <c r="K51" s="54">
        <v>0.5</v>
      </c>
      <c r="L51" s="54">
        <v>0.55737704918032793</v>
      </c>
    </row>
    <row r="52" spans="2:12" x14ac:dyDescent="0.25">
      <c r="B52" t="s">
        <v>1373</v>
      </c>
      <c r="C52" s="54">
        <v>0.74999999999999989</v>
      </c>
      <c r="D52" s="54">
        <v>0.7857142857142857</v>
      </c>
      <c r="E52" s="54">
        <v>0.71875</v>
      </c>
      <c r="F52" s="54">
        <v>0.79411764705882348</v>
      </c>
      <c r="G52" s="54"/>
      <c r="H52" s="54"/>
      <c r="I52" s="54"/>
      <c r="J52" s="54"/>
      <c r="K52" s="54">
        <v>0.74999999999999989</v>
      </c>
      <c r="L52" s="54">
        <v>0.79411764705882348</v>
      </c>
    </row>
    <row r="53" spans="2:12" x14ac:dyDescent="0.25">
      <c r="B53" t="s">
        <v>1374</v>
      </c>
      <c r="C53" s="54">
        <v>0.76190476190476197</v>
      </c>
      <c r="D53" s="54">
        <v>0.59090909090909094</v>
      </c>
      <c r="E53" s="54">
        <v>0.73913043478260876</v>
      </c>
      <c r="F53" s="54">
        <v>0.55555555555555547</v>
      </c>
      <c r="G53" s="54"/>
      <c r="H53" s="54"/>
      <c r="I53" s="54"/>
      <c r="J53" s="54"/>
      <c r="K53" s="54">
        <v>0.76190476190476197</v>
      </c>
      <c r="L53" s="54">
        <v>0.55555555555555547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F4ADBB99-CD51-4B20-9268-C5A31DF01E51}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A69E-86C7-4422-A732-33CF9CED37B9}">
  <sheetPr>
    <outlinePr summaryBelow="0"/>
  </sheetPr>
  <dimension ref="A1:J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1200</v>
      </c>
    </row>
    <row r="2" spans="1:10" x14ac:dyDescent="0.25">
      <c r="C2" t="s">
        <v>91</v>
      </c>
      <c r="D2" t="s">
        <v>1375</v>
      </c>
    </row>
    <row r="3" spans="1:10" ht="15.75" x14ac:dyDescent="0.25">
      <c r="B3" s="1" t="s">
        <v>354</v>
      </c>
    </row>
    <row r="4" spans="1:10" outlineLevel="1" x14ac:dyDescent="0.25">
      <c r="B4" s="49" t="s">
        <v>363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</row>
    <row r="5" spans="1:10" outlineLevel="1" x14ac:dyDescent="0.25">
      <c r="B5" s="4"/>
      <c r="C5" s="5" t="s">
        <v>355</v>
      </c>
      <c r="D5" s="5" t="s">
        <v>355</v>
      </c>
      <c r="E5" s="5" t="s">
        <v>355</v>
      </c>
      <c r="F5" s="5" t="s">
        <v>355</v>
      </c>
      <c r="G5" s="5" t="s">
        <v>355</v>
      </c>
      <c r="H5" s="5" t="s">
        <v>355</v>
      </c>
      <c r="I5" s="5" t="s">
        <v>355</v>
      </c>
      <c r="J5" s="5" t="s">
        <v>355</v>
      </c>
    </row>
    <row r="6" spans="1:10" ht="36" outlineLevel="1" x14ac:dyDescent="0.25">
      <c r="B6" s="4"/>
      <c r="C6" s="6" t="s">
        <v>356</v>
      </c>
      <c r="D6" s="6" t="s">
        <v>356</v>
      </c>
      <c r="E6" s="6" t="s">
        <v>357</v>
      </c>
      <c r="F6" s="6" t="s">
        <v>358</v>
      </c>
      <c r="G6" s="6" t="s">
        <v>359</v>
      </c>
      <c r="H6" s="6" t="s">
        <v>360</v>
      </c>
      <c r="I6" s="6" t="s">
        <v>361</v>
      </c>
      <c r="J6" s="6" t="s">
        <v>362</v>
      </c>
    </row>
    <row r="7" spans="1:10" outlineLevel="1" x14ac:dyDescent="0.25">
      <c r="B7" s="7" t="s">
        <v>363</v>
      </c>
      <c r="C7" s="8" t="s">
        <v>7</v>
      </c>
      <c r="D7" s="26" t="s">
        <v>7</v>
      </c>
      <c r="E7" s="26" t="s">
        <v>7</v>
      </c>
      <c r="F7" s="26" t="s">
        <v>7</v>
      </c>
      <c r="G7" s="26" t="s">
        <v>7</v>
      </c>
      <c r="H7" s="26" t="s">
        <v>7</v>
      </c>
      <c r="I7" s="26" t="s">
        <v>7</v>
      </c>
      <c r="J7" s="26" t="s">
        <v>7</v>
      </c>
    </row>
    <row r="8" spans="1:10" outlineLevel="1" x14ac:dyDescent="0.25">
      <c r="B8" s="9" t="s">
        <v>364</v>
      </c>
      <c r="C8" s="55">
        <v>1</v>
      </c>
      <c r="D8" s="55" t="s">
        <v>100</v>
      </c>
      <c r="E8" s="55">
        <v>0.48</v>
      </c>
      <c r="F8" s="55" t="s">
        <v>100</v>
      </c>
      <c r="G8" s="55" t="s">
        <v>100</v>
      </c>
      <c r="H8" s="55" t="s">
        <v>100</v>
      </c>
      <c r="I8" s="55" t="s">
        <v>100</v>
      </c>
      <c r="J8" s="55" t="s">
        <v>100</v>
      </c>
    </row>
    <row r="9" spans="1:10" ht="28.5" outlineLevel="1" x14ac:dyDescent="0.25">
      <c r="B9" s="11" t="s">
        <v>365</v>
      </c>
      <c r="C9" s="56">
        <v>1</v>
      </c>
      <c r="D9" s="56" t="s">
        <v>100</v>
      </c>
      <c r="E9" s="56" t="s">
        <v>100</v>
      </c>
      <c r="F9" s="56" t="s">
        <v>100</v>
      </c>
      <c r="G9" s="56" t="s">
        <v>100</v>
      </c>
      <c r="H9" s="56">
        <v>0.66</v>
      </c>
      <c r="I9" s="56" t="s">
        <v>100</v>
      </c>
      <c r="J9" s="56" t="s">
        <v>100</v>
      </c>
    </row>
    <row r="10" spans="1:10" ht="28.5" outlineLevel="1" x14ac:dyDescent="0.25">
      <c r="B10" s="9" t="s">
        <v>366</v>
      </c>
      <c r="C10" s="55">
        <v>1</v>
      </c>
      <c r="D10" s="55">
        <v>0.51</v>
      </c>
      <c r="E10" s="55">
        <v>0.44</v>
      </c>
      <c r="F10" s="55">
        <v>0.33</v>
      </c>
      <c r="G10" s="55">
        <v>0.49</v>
      </c>
      <c r="H10" s="55">
        <v>0.42</v>
      </c>
      <c r="I10" s="55">
        <v>0.69</v>
      </c>
      <c r="J10" s="55">
        <v>0.4</v>
      </c>
    </row>
    <row r="11" spans="1:10" outlineLevel="1" x14ac:dyDescent="0.25">
      <c r="B11" s="11" t="s">
        <v>367</v>
      </c>
      <c r="C11" s="56">
        <v>1</v>
      </c>
      <c r="D11" s="56">
        <v>0.68</v>
      </c>
      <c r="E11" s="56">
        <v>0.61</v>
      </c>
      <c r="F11" s="56">
        <v>0.59</v>
      </c>
      <c r="G11" s="56">
        <v>0.77</v>
      </c>
      <c r="H11" s="56">
        <v>0.63</v>
      </c>
      <c r="I11" s="56">
        <v>0.87</v>
      </c>
      <c r="J11" s="56">
        <v>0.56999999999999995</v>
      </c>
    </row>
    <row r="12" spans="1:10" outlineLevel="1" x14ac:dyDescent="0.25">
      <c r="B12" s="9" t="s">
        <v>368</v>
      </c>
      <c r="C12" s="55">
        <v>1</v>
      </c>
      <c r="D12" s="55">
        <v>0.48</v>
      </c>
      <c r="E12" s="55">
        <v>0.47</v>
      </c>
      <c r="F12" s="55">
        <v>0.49</v>
      </c>
      <c r="G12" s="55">
        <v>0.64</v>
      </c>
      <c r="H12" s="55">
        <v>0.54</v>
      </c>
      <c r="I12" s="55">
        <v>0.67</v>
      </c>
      <c r="J12" s="55">
        <v>0.41</v>
      </c>
    </row>
    <row r="13" spans="1:10" ht="28.5" outlineLevel="1" x14ac:dyDescent="0.25">
      <c r="B13" s="11" t="s">
        <v>369</v>
      </c>
      <c r="C13" s="56">
        <v>1</v>
      </c>
      <c r="D13" s="56" t="s">
        <v>100</v>
      </c>
      <c r="E13" s="56" t="s">
        <v>100</v>
      </c>
      <c r="F13" s="56">
        <v>0.14000000000000001</v>
      </c>
      <c r="G13" s="56" t="s">
        <v>100</v>
      </c>
      <c r="H13" s="56" t="s">
        <v>100</v>
      </c>
      <c r="I13" s="56" t="s">
        <v>100</v>
      </c>
      <c r="J13" s="56" t="s">
        <v>100</v>
      </c>
    </row>
    <row r="14" spans="1:10" ht="28.5" outlineLevel="1" x14ac:dyDescent="0.25">
      <c r="B14" s="9" t="s">
        <v>370</v>
      </c>
      <c r="C14" s="55">
        <v>1</v>
      </c>
      <c r="D14" s="55" t="s">
        <v>100</v>
      </c>
      <c r="E14" s="55" t="s">
        <v>100</v>
      </c>
      <c r="F14" s="55" t="s">
        <v>100</v>
      </c>
      <c r="G14" s="55" t="s">
        <v>100</v>
      </c>
      <c r="H14" s="55">
        <v>0.28999999999999998</v>
      </c>
      <c r="I14" s="55">
        <v>0.28999999999999998</v>
      </c>
      <c r="J14" s="55" t="s">
        <v>100</v>
      </c>
    </row>
    <row r="15" spans="1:10" ht="28.5" outlineLevel="1" x14ac:dyDescent="0.25">
      <c r="B15" s="11" t="s">
        <v>371</v>
      </c>
      <c r="C15" s="56">
        <v>1</v>
      </c>
      <c r="D15" s="56">
        <v>0.59</v>
      </c>
      <c r="E15" s="56">
        <v>0.6</v>
      </c>
      <c r="F15" s="56" t="s">
        <v>100</v>
      </c>
      <c r="G15" s="56">
        <v>0.68</v>
      </c>
      <c r="H15" s="56" t="s">
        <v>100</v>
      </c>
      <c r="I15" s="56">
        <v>0.73</v>
      </c>
      <c r="J15" s="56" t="s">
        <v>100</v>
      </c>
    </row>
    <row r="16" spans="1:10" ht="28.5" outlineLevel="1" x14ac:dyDescent="0.25">
      <c r="B16" s="9" t="s">
        <v>372</v>
      </c>
      <c r="C16" s="55">
        <v>1</v>
      </c>
      <c r="D16" s="55">
        <v>0.64</v>
      </c>
      <c r="E16" s="55">
        <v>0.55000000000000004</v>
      </c>
      <c r="F16" s="55">
        <v>0.44</v>
      </c>
      <c r="G16" s="55">
        <v>0.69</v>
      </c>
      <c r="H16" s="55">
        <v>0.55000000000000004</v>
      </c>
      <c r="I16" s="55">
        <v>0.71</v>
      </c>
      <c r="J16" s="55">
        <v>0.44</v>
      </c>
    </row>
    <row r="17" spans="2:10" ht="28.5" outlineLevel="1" x14ac:dyDescent="0.25">
      <c r="B17" s="11" t="s">
        <v>373</v>
      </c>
      <c r="C17" s="56">
        <v>1</v>
      </c>
      <c r="D17" s="56">
        <v>0.69</v>
      </c>
      <c r="E17" s="56">
        <v>0.57999999999999996</v>
      </c>
      <c r="F17" s="56">
        <v>0.48</v>
      </c>
      <c r="G17" s="56">
        <v>0.63</v>
      </c>
      <c r="H17" s="56">
        <v>0.49</v>
      </c>
      <c r="I17" s="56">
        <v>0.8</v>
      </c>
      <c r="J17" s="56">
        <v>0.59</v>
      </c>
    </row>
    <row r="18" spans="2:10" ht="28.5" outlineLevel="1" x14ac:dyDescent="0.25">
      <c r="B18" s="9" t="s">
        <v>374</v>
      </c>
      <c r="C18" s="55">
        <v>1</v>
      </c>
      <c r="D18" s="55">
        <v>0.65</v>
      </c>
      <c r="E18" s="55">
        <v>0.54</v>
      </c>
      <c r="F18" s="55">
        <v>0.41</v>
      </c>
      <c r="G18" s="55">
        <v>0.68</v>
      </c>
      <c r="H18" s="55">
        <v>0.53</v>
      </c>
      <c r="I18" s="55">
        <v>0.82</v>
      </c>
      <c r="J18" s="55">
        <v>0.53</v>
      </c>
    </row>
    <row r="19" spans="2:10" outlineLevel="1" x14ac:dyDescent="0.25">
      <c r="B19" s="11" t="s">
        <v>375</v>
      </c>
      <c r="C19" s="56">
        <v>1</v>
      </c>
      <c r="D19" s="56">
        <v>0.68</v>
      </c>
      <c r="E19" s="56">
        <v>0.66</v>
      </c>
      <c r="F19" s="56">
        <v>0.51</v>
      </c>
      <c r="G19" s="56">
        <v>0.81</v>
      </c>
      <c r="H19" s="56">
        <v>0.63</v>
      </c>
      <c r="I19" s="56">
        <v>0.9</v>
      </c>
      <c r="J19" s="56">
        <v>0.61</v>
      </c>
    </row>
    <row r="20" spans="2:10" outlineLevel="1" x14ac:dyDescent="0.25">
      <c r="B20" s="9" t="s">
        <v>376</v>
      </c>
      <c r="C20" s="55">
        <v>1</v>
      </c>
      <c r="D20" s="55">
        <v>0.59</v>
      </c>
      <c r="E20" s="55" t="s">
        <v>100</v>
      </c>
      <c r="F20" s="55" t="s">
        <v>100</v>
      </c>
      <c r="G20" s="55">
        <v>0.7</v>
      </c>
      <c r="H20" s="55" t="s">
        <v>100</v>
      </c>
      <c r="I20" s="55">
        <v>0.75</v>
      </c>
      <c r="J20" s="55" t="s">
        <v>100</v>
      </c>
    </row>
    <row r="21" spans="2:10" ht="28.5" outlineLevel="1" x14ac:dyDescent="0.25">
      <c r="B21" s="11" t="s">
        <v>377</v>
      </c>
      <c r="C21" s="56">
        <v>1</v>
      </c>
      <c r="D21" s="56" t="s">
        <v>100</v>
      </c>
      <c r="E21" s="56" t="s">
        <v>100</v>
      </c>
      <c r="F21" s="56" t="s">
        <v>100</v>
      </c>
      <c r="G21" s="56" t="s">
        <v>100</v>
      </c>
      <c r="H21" s="56" t="s">
        <v>100</v>
      </c>
      <c r="I21" s="56" t="s">
        <v>100</v>
      </c>
      <c r="J21" s="56" t="s">
        <v>100</v>
      </c>
    </row>
    <row r="22" spans="2:10" outlineLevel="1" x14ac:dyDescent="0.25">
      <c r="B22" s="9" t="s">
        <v>378</v>
      </c>
      <c r="C22" s="55">
        <v>1</v>
      </c>
      <c r="D22" s="55">
        <v>0.68</v>
      </c>
      <c r="E22" s="55">
        <v>0.61</v>
      </c>
      <c r="F22" s="55">
        <v>0.48</v>
      </c>
      <c r="G22" s="55">
        <v>0.75</v>
      </c>
      <c r="H22" s="55">
        <v>0.6</v>
      </c>
      <c r="I22" s="55">
        <v>0.82</v>
      </c>
      <c r="J22" s="55">
        <v>0.51</v>
      </c>
    </row>
    <row r="23" spans="2:10" outlineLevel="1" x14ac:dyDescent="0.25">
      <c r="B23" s="11" t="s">
        <v>379</v>
      </c>
      <c r="C23" s="56">
        <v>1</v>
      </c>
      <c r="D23" s="56">
        <v>0.75</v>
      </c>
      <c r="E23" s="56">
        <v>0.69</v>
      </c>
      <c r="F23" s="56">
        <v>0.63</v>
      </c>
      <c r="G23" s="56">
        <v>0.81</v>
      </c>
      <c r="H23" s="56">
        <v>0.67</v>
      </c>
      <c r="I23" s="56">
        <v>0.85</v>
      </c>
      <c r="J23" s="56">
        <v>0.67</v>
      </c>
    </row>
    <row r="24" spans="2:10" ht="28.5" outlineLevel="1" x14ac:dyDescent="0.25">
      <c r="B24" s="9" t="s">
        <v>380</v>
      </c>
      <c r="C24" s="55">
        <v>1</v>
      </c>
      <c r="D24" s="55">
        <v>0.4</v>
      </c>
      <c r="E24" s="55">
        <v>0.34</v>
      </c>
      <c r="F24" s="55">
        <v>0.22</v>
      </c>
      <c r="G24" s="55" t="s">
        <v>100</v>
      </c>
      <c r="H24" s="55">
        <v>0.31</v>
      </c>
      <c r="I24" s="55" t="s">
        <v>100</v>
      </c>
      <c r="J24" s="55" t="s">
        <v>100</v>
      </c>
    </row>
    <row r="25" spans="2:10" ht="28.5" outlineLevel="1" x14ac:dyDescent="0.25">
      <c r="B25" s="11" t="s">
        <v>381</v>
      </c>
      <c r="C25" s="56">
        <v>1</v>
      </c>
      <c r="D25" s="56">
        <v>0.68</v>
      </c>
      <c r="E25" s="56">
        <v>0.59</v>
      </c>
      <c r="F25" s="56">
        <v>0.37</v>
      </c>
      <c r="G25" s="56">
        <v>0.73</v>
      </c>
      <c r="H25" s="56">
        <v>0.59</v>
      </c>
      <c r="I25" s="56">
        <v>0.79</v>
      </c>
      <c r="J25" s="56">
        <v>0.56999999999999995</v>
      </c>
    </row>
    <row r="26" spans="2:10" ht="28.5" outlineLevel="1" x14ac:dyDescent="0.25">
      <c r="B26" s="9" t="s">
        <v>382</v>
      </c>
      <c r="C26" s="55">
        <v>1</v>
      </c>
      <c r="D26" s="55">
        <v>0.59</v>
      </c>
      <c r="E26" s="55">
        <v>0.56000000000000005</v>
      </c>
      <c r="F26" s="55">
        <v>0.31</v>
      </c>
      <c r="G26" s="55">
        <v>0.71</v>
      </c>
      <c r="H26" s="55">
        <v>0.44</v>
      </c>
      <c r="I26" s="55">
        <v>0.83</v>
      </c>
      <c r="J26" s="55">
        <v>0.57999999999999996</v>
      </c>
    </row>
    <row r="27" spans="2:10" outlineLevel="1" x14ac:dyDescent="0.25">
      <c r="B27" s="11" t="s">
        <v>383</v>
      </c>
      <c r="C27" s="56">
        <v>1</v>
      </c>
      <c r="D27" s="56">
        <v>0.63</v>
      </c>
      <c r="E27" s="56">
        <v>0.57999999999999996</v>
      </c>
      <c r="F27" s="56">
        <v>0.52</v>
      </c>
      <c r="G27" s="56">
        <v>0.72</v>
      </c>
      <c r="H27" s="56">
        <v>0.56999999999999995</v>
      </c>
      <c r="I27" s="56">
        <v>0.79</v>
      </c>
      <c r="J27" s="56">
        <v>0.55000000000000004</v>
      </c>
    </row>
    <row r="28" spans="2:10" ht="28.5" outlineLevel="1" x14ac:dyDescent="0.25">
      <c r="B28" s="9" t="s">
        <v>384</v>
      </c>
      <c r="C28" s="55">
        <v>1</v>
      </c>
      <c r="D28" s="55" t="s">
        <v>100</v>
      </c>
      <c r="E28" s="55" t="s">
        <v>100</v>
      </c>
      <c r="F28" s="55" t="s">
        <v>100</v>
      </c>
      <c r="G28" s="55" t="s">
        <v>100</v>
      </c>
      <c r="H28" s="55" t="s">
        <v>100</v>
      </c>
      <c r="I28" s="55" t="s">
        <v>100</v>
      </c>
      <c r="J28" s="55" t="s">
        <v>100</v>
      </c>
    </row>
    <row r="29" spans="2:10" ht="28.5" outlineLevel="1" x14ac:dyDescent="0.25">
      <c r="B29" s="11" t="s">
        <v>385</v>
      </c>
      <c r="C29" s="56">
        <v>1</v>
      </c>
      <c r="D29" s="56" t="s">
        <v>100</v>
      </c>
      <c r="E29" s="56" t="s">
        <v>100</v>
      </c>
      <c r="F29" s="56" t="s">
        <v>100</v>
      </c>
      <c r="G29" s="56" t="s">
        <v>100</v>
      </c>
      <c r="H29" s="56" t="s">
        <v>100</v>
      </c>
      <c r="I29" s="56" t="s">
        <v>100</v>
      </c>
      <c r="J29" s="56" t="s">
        <v>100</v>
      </c>
    </row>
    <row r="30" spans="2:10" outlineLevel="1" x14ac:dyDescent="0.25">
      <c r="B30" s="13" t="s">
        <v>10</v>
      </c>
      <c r="C30" s="14">
        <v>1</v>
      </c>
      <c r="D30" s="57">
        <v>1</v>
      </c>
      <c r="E30" s="57">
        <v>1</v>
      </c>
      <c r="F30" s="57">
        <v>1</v>
      </c>
      <c r="G30" s="57">
        <v>1</v>
      </c>
      <c r="H30" s="57">
        <v>1</v>
      </c>
      <c r="I30" s="57">
        <v>1</v>
      </c>
      <c r="J30" s="57">
        <v>1</v>
      </c>
    </row>
    <row r="31" spans="2:10" outlineLevel="1" x14ac:dyDescent="0.25">
      <c r="B31" s="13" t="s">
        <v>11</v>
      </c>
      <c r="C31" s="15">
        <v>297</v>
      </c>
      <c r="D31" s="15">
        <v>75</v>
      </c>
      <c r="E31" s="15">
        <v>155</v>
      </c>
      <c r="F31" s="15">
        <v>98</v>
      </c>
      <c r="G31" s="15">
        <v>177</v>
      </c>
      <c r="H31" s="15">
        <v>126</v>
      </c>
      <c r="I31" s="15">
        <v>147</v>
      </c>
      <c r="J31" s="15">
        <v>190</v>
      </c>
    </row>
    <row r="32" spans="2:10" outlineLevel="1" x14ac:dyDescent="0.25">
      <c r="B32" s="39"/>
      <c r="C32" s="39"/>
      <c r="D32" s="39"/>
      <c r="E32" s="39"/>
      <c r="F32" s="39"/>
      <c r="G32" s="39"/>
      <c r="H32" s="39"/>
      <c r="I32" s="39"/>
      <c r="J32" s="39"/>
    </row>
    <row r="33" spans="2:10" outlineLevel="1" x14ac:dyDescent="0.25">
      <c r="B33" s="46"/>
      <c r="C33" s="46"/>
      <c r="D33" s="46"/>
      <c r="E33" s="46"/>
      <c r="F33" s="46"/>
      <c r="G33" s="46"/>
      <c r="H33" s="46"/>
      <c r="I33" s="46"/>
      <c r="J33" s="46"/>
    </row>
    <row r="34" spans="2:10" outlineLevel="1" x14ac:dyDescent="0.25">
      <c r="B34" s="7" t="s">
        <v>355</v>
      </c>
      <c r="C34" s="8"/>
      <c r="D34" s="8"/>
      <c r="E34" s="8"/>
      <c r="F34" s="8"/>
      <c r="G34" s="8"/>
      <c r="H34" s="8"/>
      <c r="I34" s="8"/>
      <c r="J34" s="8"/>
    </row>
    <row r="35" spans="2:10" outlineLevel="1" x14ac:dyDescent="0.25">
      <c r="B35" s="9" t="s">
        <v>356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0">
        <v>1</v>
      </c>
    </row>
    <row r="36" spans="2:10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  <c r="G36" s="14">
        <v>1</v>
      </c>
      <c r="H36" s="14">
        <v>1</v>
      </c>
      <c r="I36" s="14">
        <v>1</v>
      </c>
      <c r="J36" s="14">
        <v>1</v>
      </c>
    </row>
    <row r="37" spans="2:10" outlineLevel="1" x14ac:dyDescent="0.25">
      <c r="B37" s="13" t="s">
        <v>11</v>
      </c>
      <c r="C37" s="15">
        <v>297</v>
      </c>
      <c r="D37" s="15">
        <v>297</v>
      </c>
      <c r="E37" s="15">
        <v>262</v>
      </c>
      <c r="F37" s="15">
        <v>298</v>
      </c>
      <c r="G37" s="15">
        <v>266</v>
      </c>
      <c r="H37" s="15">
        <v>260</v>
      </c>
      <c r="I37" s="15">
        <v>197</v>
      </c>
      <c r="J37" s="15">
        <v>299</v>
      </c>
    </row>
    <row r="38" spans="2:10" outlineLevel="1" x14ac:dyDescent="0.25">
      <c r="B38" s="39"/>
      <c r="C38" s="39"/>
      <c r="D38" s="39"/>
      <c r="E38" s="39"/>
      <c r="F38" s="39"/>
      <c r="G38" s="39"/>
      <c r="H38" s="39"/>
      <c r="I38" s="39"/>
      <c r="J38" s="39"/>
    </row>
    <row r="39" spans="2:10" outlineLevel="1" x14ac:dyDescent="0.25">
      <c r="B39" s="40" t="s">
        <v>12</v>
      </c>
      <c r="C39" s="40"/>
      <c r="D39" s="40"/>
      <c r="E39" s="40"/>
      <c r="F39" s="40"/>
      <c r="G39" s="40"/>
      <c r="H39" s="40"/>
      <c r="I39" s="40"/>
      <c r="J39" s="40"/>
    </row>
    <row r="40" spans="2:10" outlineLevel="1" x14ac:dyDescent="0.25">
      <c r="B40" s="41" t="s">
        <v>13</v>
      </c>
      <c r="C40" s="41"/>
      <c r="D40" s="41"/>
      <c r="E40" s="41"/>
      <c r="F40" s="41"/>
      <c r="G40" s="41"/>
      <c r="H40" s="41"/>
      <c r="I40" s="41"/>
      <c r="J40" s="41"/>
    </row>
    <row r="41" spans="2:10" outlineLevel="1" x14ac:dyDescent="0.25">
      <c r="B41" s="41" t="s">
        <v>14</v>
      </c>
      <c r="C41" s="41"/>
      <c r="D41" s="41"/>
      <c r="E41" s="41"/>
      <c r="F41" s="41"/>
      <c r="G41" s="41"/>
      <c r="H41" s="41"/>
      <c r="I41" s="41"/>
      <c r="J41" s="41"/>
    </row>
    <row r="42" spans="2:10" outlineLevel="1" x14ac:dyDescent="0.25">
      <c r="B42" s="42" t="s">
        <v>15</v>
      </c>
      <c r="C42" s="42"/>
      <c r="D42" s="42"/>
      <c r="E42" s="42"/>
      <c r="F42" s="42"/>
      <c r="G42" s="42"/>
      <c r="H42" s="42"/>
      <c r="I42" s="42"/>
      <c r="J42" s="42"/>
    </row>
    <row r="43" spans="2:10" outlineLevel="1" x14ac:dyDescent="0.25">
      <c r="B43" s="42" t="s">
        <v>16</v>
      </c>
      <c r="C43" s="42"/>
      <c r="D43" s="42"/>
      <c r="E43" s="42"/>
      <c r="F43" s="42"/>
      <c r="G43" s="42"/>
      <c r="H43" s="42"/>
      <c r="I43" s="42"/>
      <c r="J43" s="42"/>
    </row>
    <row r="44" spans="2:10" outlineLevel="1" x14ac:dyDescent="0.25"/>
    <row r="45" spans="2:10" outlineLevel="1" x14ac:dyDescent="0.25"/>
  </sheetData>
  <mergeCells count="8">
    <mergeCell ref="B42:J42"/>
    <mergeCell ref="B43:J43"/>
    <mergeCell ref="B32:J32"/>
    <mergeCell ref="B33:J33"/>
    <mergeCell ref="B38:J38"/>
    <mergeCell ref="B39:J39"/>
    <mergeCell ref="B40:J40"/>
    <mergeCell ref="B41:J41"/>
  </mergeCells>
  <conditionalFormatting sqref="D8:J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4FEAB989-81B8-4983-990C-D6D6B6BE3753}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7B4F-CC33-4A42-AD9D-8FB17ECCB6AC}">
  <sheetPr>
    <outlinePr summaryBelow="0"/>
  </sheetPr>
  <dimension ref="A1:J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2200</v>
      </c>
    </row>
    <row r="2" spans="1:10" x14ac:dyDescent="0.25">
      <c r="C2" t="s">
        <v>91</v>
      </c>
      <c r="D2" t="s">
        <v>1375</v>
      </c>
    </row>
    <row r="3" spans="1:10" ht="15.75" x14ac:dyDescent="0.25">
      <c r="B3" s="1" t="s">
        <v>386</v>
      </c>
    </row>
    <row r="4" spans="1:10" outlineLevel="1" x14ac:dyDescent="0.25">
      <c r="B4" s="49" t="s">
        <v>388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</row>
    <row r="5" spans="1:10" outlineLevel="1" x14ac:dyDescent="0.25">
      <c r="B5" s="4"/>
      <c r="C5" s="5" t="s">
        <v>387</v>
      </c>
      <c r="D5" s="5" t="s">
        <v>387</v>
      </c>
      <c r="E5" s="5" t="s">
        <v>387</v>
      </c>
      <c r="F5" s="5" t="s">
        <v>387</v>
      </c>
      <c r="G5" s="5" t="s">
        <v>387</v>
      </c>
      <c r="H5" s="5" t="s">
        <v>387</v>
      </c>
      <c r="I5" s="5" t="s">
        <v>387</v>
      </c>
      <c r="J5" s="5" t="s">
        <v>387</v>
      </c>
    </row>
    <row r="6" spans="1:10" ht="36" outlineLevel="1" x14ac:dyDescent="0.25">
      <c r="B6" s="4"/>
      <c r="C6" s="6" t="s">
        <v>356</v>
      </c>
      <c r="D6" s="6" t="s">
        <v>356</v>
      </c>
      <c r="E6" s="6" t="s">
        <v>357</v>
      </c>
      <c r="F6" s="6" t="s">
        <v>358</v>
      </c>
      <c r="G6" s="6" t="s">
        <v>359</v>
      </c>
      <c r="H6" s="6" t="s">
        <v>360</v>
      </c>
      <c r="I6" s="6" t="s">
        <v>361</v>
      </c>
      <c r="J6" s="6" t="s">
        <v>362</v>
      </c>
    </row>
    <row r="7" spans="1:10" outlineLevel="1" x14ac:dyDescent="0.25">
      <c r="B7" s="7" t="s">
        <v>388</v>
      </c>
      <c r="C7" s="8" t="s">
        <v>7</v>
      </c>
      <c r="D7" s="26" t="s">
        <v>7</v>
      </c>
      <c r="E7" s="26" t="s">
        <v>7</v>
      </c>
      <c r="F7" s="26" t="s">
        <v>7</v>
      </c>
      <c r="G7" s="26" t="s">
        <v>7</v>
      </c>
      <c r="H7" s="26" t="s">
        <v>7</v>
      </c>
      <c r="I7" s="26" t="s">
        <v>7</v>
      </c>
      <c r="J7" s="26" t="s">
        <v>7</v>
      </c>
    </row>
    <row r="8" spans="1:10" outlineLevel="1" x14ac:dyDescent="0.25">
      <c r="B8" s="9" t="s">
        <v>364</v>
      </c>
      <c r="C8" s="55">
        <v>1</v>
      </c>
      <c r="D8" s="55" t="s">
        <v>100</v>
      </c>
      <c r="E8" s="55">
        <v>0.62</v>
      </c>
      <c r="F8" s="55" t="s">
        <v>100</v>
      </c>
      <c r="G8" s="55" t="s">
        <v>100</v>
      </c>
      <c r="H8" s="55" t="s">
        <v>100</v>
      </c>
      <c r="I8" s="55" t="s">
        <v>100</v>
      </c>
      <c r="J8" s="55" t="s">
        <v>100</v>
      </c>
    </row>
    <row r="9" spans="1:10" ht="28.5" outlineLevel="1" x14ac:dyDescent="0.25">
      <c r="B9" s="11" t="s">
        <v>365</v>
      </c>
      <c r="C9" s="56">
        <v>1</v>
      </c>
      <c r="D9" s="56" t="s">
        <v>100</v>
      </c>
      <c r="E9" s="56" t="s">
        <v>100</v>
      </c>
      <c r="F9" s="56" t="s">
        <v>100</v>
      </c>
      <c r="G9" s="56" t="s">
        <v>100</v>
      </c>
      <c r="H9" s="56">
        <v>0.54</v>
      </c>
      <c r="I9" s="56" t="s">
        <v>100</v>
      </c>
      <c r="J9" s="56" t="s">
        <v>100</v>
      </c>
    </row>
    <row r="10" spans="1:10" ht="28.5" outlineLevel="1" x14ac:dyDescent="0.25">
      <c r="B10" s="9" t="s">
        <v>366</v>
      </c>
      <c r="C10" s="55">
        <v>1</v>
      </c>
      <c r="D10" s="55">
        <v>0.37</v>
      </c>
      <c r="E10" s="55">
        <v>0.3</v>
      </c>
      <c r="F10" s="55">
        <v>0.28000000000000003</v>
      </c>
      <c r="G10" s="55">
        <v>0.28999999999999998</v>
      </c>
      <c r="H10" s="55">
        <v>0.24</v>
      </c>
      <c r="I10" s="55">
        <v>0.4</v>
      </c>
      <c r="J10" s="55">
        <v>0.27</v>
      </c>
    </row>
    <row r="11" spans="1:10" outlineLevel="1" x14ac:dyDescent="0.25">
      <c r="B11" s="11" t="s">
        <v>367</v>
      </c>
      <c r="C11" s="56">
        <v>1</v>
      </c>
      <c r="D11" s="56">
        <v>0.39</v>
      </c>
      <c r="E11" s="56">
        <v>0.52</v>
      </c>
      <c r="F11" s="56">
        <v>0.5</v>
      </c>
      <c r="G11" s="56">
        <v>0.53</v>
      </c>
      <c r="H11" s="56">
        <v>0.44</v>
      </c>
      <c r="I11" s="56">
        <v>0.49</v>
      </c>
      <c r="J11" s="56">
        <v>0.44</v>
      </c>
    </row>
    <row r="12" spans="1:10" outlineLevel="1" x14ac:dyDescent="0.25">
      <c r="B12" s="9" t="s">
        <v>368</v>
      </c>
      <c r="C12" s="55">
        <v>1</v>
      </c>
      <c r="D12" s="55">
        <v>0.35</v>
      </c>
      <c r="E12" s="55">
        <v>0.38</v>
      </c>
      <c r="F12" s="55">
        <v>0.38</v>
      </c>
      <c r="G12" s="55">
        <v>0.43</v>
      </c>
      <c r="H12" s="55">
        <v>0.38</v>
      </c>
      <c r="I12" s="55">
        <v>0.46</v>
      </c>
      <c r="J12" s="55">
        <v>0.3</v>
      </c>
    </row>
    <row r="13" spans="1:10" ht="28.5" outlineLevel="1" x14ac:dyDescent="0.25">
      <c r="B13" s="11" t="s">
        <v>369</v>
      </c>
      <c r="C13" s="56">
        <v>1</v>
      </c>
      <c r="D13" s="56" t="s">
        <v>100</v>
      </c>
      <c r="E13" s="56" t="s">
        <v>100</v>
      </c>
      <c r="F13" s="56">
        <v>0.21</v>
      </c>
      <c r="G13" s="56" t="s">
        <v>100</v>
      </c>
      <c r="H13" s="56" t="s">
        <v>100</v>
      </c>
      <c r="I13" s="56" t="s">
        <v>100</v>
      </c>
      <c r="J13" s="56" t="s">
        <v>100</v>
      </c>
    </row>
    <row r="14" spans="1:10" ht="28.5" outlineLevel="1" x14ac:dyDescent="0.25">
      <c r="B14" s="9" t="s">
        <v>370</v>
      </c>
      <c r="C14" s="55">
        <v>1</v>
      </c>
      <c r="D14" s="55" t="s">
        <v>100</v>
      </c>
      <c r="E14" s="55" t="s">
        <v>100</v>
      </c>
      <c r="F14" s="55" t="s">
        <v>100</v>
      </c>
      <c r="G14" s="55" t="s">
        <v>100</v>
      </c>
      <c r="H14" s="55">
        <v>0.24</v>
      </c>
      <c r="I14" s="55">
        <v>0.28999999999999998</v>
      </c>
      <c r="J14" s="55" t="s">
        <v>100</v>
      </c>
    </row>
    <row r="15" spans="1:10" ht="28.5" outlineLevel="1" x14ac:dyDescent="0.25">
      <c r="B15" s="11" t="s">
        <v>371</v>
      </c>
      <c r="C15" s="56">
        <v>1</v>
      </c>
      <c r="D15" s="56">
        <v>0.38</v>
      </c>
      <c r="E15" s="56">
        <v>0.45</v>
      </c>
      <c r="F15" s="56" t="s">
        <v>100</v>
      </c>
      <c r="G15" s="56">
        <v>0.38</v>
      </c>
      <c r="H15" s="56" t="s">
        <v>100</v>
      </c>
      <c r="I15" s="56">
        <v>0.41</v>
      </c>
      <c r="J15" s="56" t="s">
        <v>100</v>
      </c>
    </row>
    <row r="16" spans="1:10" ht="28.5" outlineLevel="1" x14ac:dyDescent="0.25">
      <c r="B16" s="9" t="s">
        <v>372</v>
      </c>
      <c r="C16" s="55">
        <v>1</v>
      </c>
      <c r="D16" s="55">
        <v>0.45</v>
      </c>
      <c r="E16" s="55">
        <v>0.47</v>
      </c>
      <c r="F16" s="55">
        <v>0.5</v>
      </c>
      <c r="G16" s="55">
        <v>0.48</v>
      </c>
      <c r="H16" s="55">
        <v>0.37</v>
      </c>
      <c r="I16" s="55">
        <v>0.56999999999999995</v>
      </c>
      <c r="J16" s="55">
        <v>0.37</v>
      </c>
    </row>
    <row r="17" spans="2:10" ht="28.5" outlineLevel="1" x14ac:dyDescent="0.25">
      <c r="B17" s="11" t="s">
        <v>373</v>
      </c>
      <c r="C17" s="56">
        <v>1</v>
      </c>
      <c r="D17" s="56">
        <v>0.65</v>
      </c>
      <c r="E17" s="56">
        <v>0.71</v>
      </c>
      <c r="F17" s="56">
        <v>0.51</v>
      </c>
      <c r="G17" s="56">
        <v>0.56000000000000005</v>
      </c>
      <c r="H17" s="56">
        <v>0.46</v>
      </c>
      <c r="I17" s="56">
        <v>0.52</v>
      </c>
      <c r="J17" s="56">
        <v>0.6</v>
      </c>
    </row>
    <row r="18" spans="2:10" ht="28.5" outlineLevel="1" x14ac:dyDescent="0.25">
      <c r="B18" s="9" t="s">
        <v>374</v>
      </c>
      <c r="C18" s="55">
        <v>1</v>
      </c>
      <c r="D18" s="55">
        <v>0.54</v>
      </c>
      <c r="E18" s="55">
        <v>0.48</v>
      </c>
      <c r="F18" s="55">
        <v>0.41</v>
      </c>
      <c r="G18" s="55">
        <v>0.38</v>
      </c>
      <c r="H18" s="55">
        <v>0.28000000000000003</v>
      </c>
      <c r="I18" s="55">
        <v>0.49</v>
      </c>
      <c r="J18" s="55">
        <v>0.37</v>
      </c>
    </row>
    <row r="19" spans="2:10" outlineLevel="1" x14ac:dyDescent="0.25">
      <c r="B19" s="11" t="s">
        <v>375</v>
      </c>
      <c r="C19" s="56">
        <v>1</v>
      </c>
      <c r="D19" s="56">
        <v>0.54</v>
      </c>
      <c r="E19" s="56">
        <v>0.59</v>
      </c>
      <c r="F19" s="56">
        <v>0.56999999999999995</v>
      </c>
      <c r="G19" s="56">
        <v>0.55000000000000004</v>
      </c>
      <c r="H19" s="56">
        <v>0.52</v>
      </c>
      <c r="I19" s="56">
        <v>0.51</v>
      </c>
      <c r="J19" s="56">
        <v>0.44</v>
      </c>
    </row>
    <row r="20" spans="2:10" outlineLevel="1" x14ac:dyDescent="0.25">
      <c r="B20" s="9" t="s">
        <v>376</v>
      </c>
      <c r="C20" s="55">
        <v>1</v>
      </c>
      <c r="D20" s="55">
        <v>0.46</v>
      </c>
      <c r="E20" s="55" t="s">
        <v>100</v>
      </c>
      <c r="F20" s="55" t="s">
        <v>100</v>
      </c>
      <c r="G20" s="55">
        <v>0.52</v>
      </c>
      <c r="H20" s="55" t="s">
        <v>100</v>
      </c>
      <c r="I20" s="55">
        <v>0.55000000000000004</v>
      </c>
      <c r="J20" s="55" t="s">
        <v>100</v>
      </c>
    </row>
    <row r="21" spans="2:10" ht="28.5" outlineLevel="1" x14ac:dyDescent="0.25">
      <c r="B21" s="11" t="s">
        <v>377</v>
      </c>
      <c r="C21" s="56">
        <v>1</v>
      </c>
      <c r="D21" s="56" t="s">
        <v>100</v>
      </c>
      <c r="E21" s="56" t="s">
        <v>100</v>
      </c>
      <c r="F21" s="56" t="s">
        <v>100</v>
      </c>
      <c r="G21" s="56" t="s">
        <v>100</v>
      </c>
      <c r="H21" s="56" t="s">
        <v>100</v>
      </c>
      <c r="I21" s="56" t="s">
        <v>100</v>
      </c>
      <c r="J21" s="56" t="s">
        <v>100</v>
      </c>
    </row>
    <row r="22" spans="2:10" outlineLevel="1" x14ac:dyDescent="0.25">
      <c r="B22" s="9" t="s">
        <v>378</v>
      </c>
      <c r="C22" s="55">
        <v>1</v>
      </c>
      <c r="D22" s="55">
        <v>0.57999999999999996</v>
      </c>
      <c r="E22" s="55">
        <v>0.55000000000000004</v>
      </c>
      <c r="F22" s="55">
        <v>0.49</v>
      </c>
      <c r="G22" s="55">
        <v>0.55000000000000004</v>
      </c>
      <c r="H22" s="55">
        <v>0.47</v>
      </c>
      <c r="I22" s="55">
        <v>0.51</v>
      </c>
      <c r="J22" s="55">
        <v>0.39</v>
      </c>
    </row>
    <row r="23" spans="2:10" outlineLevel="1" x14ac:dyDescent="0.25">
      <c r="B23" s="11" t="s">
        <v>379</v>
      </c>
      <c r="C23" s="56">
        <v>1</v>
      </c>
      <c r="D23" s="56">
        <v>0.38</v>
      </c>
      <c r="E23" s="56">
        <v>0.44</v>
      </c>
      <c r="F23" s="56">
        <v>0.38</v>
      </c>
      <c r="G23" s="56">
        <v>0.45</v>
      </c>
      <c r="H23" s="56">
        <v>0.47</v>
      </c>
      <c r="I23" s="56">
        <v>0.48</v>
      </c>
      <c r="J23" s="56">
        <v>0.4</v>
      </c>
    </row>
    <row r="24" spans="2:10" ht="28.5" outlineLevel="1" x14ac:dyDescent="0.25">
      <c r="B24" s="9" t="s">
        <v>380</v>
      </c>
      <c r="C24" s="55">
        <v>1</v>
      </c>
      <c r="D24" s="55">
        <v>0.51</v>
      </c>
      <c r="E24" s="55">
        <v>0.38</v>
      </c>
      <c r="F24" s="55">
        <v>0.35</v>
      </c>
      <c r="G24" s="55" t="s">
        <v>100</v>
      </c>
      <c r="H24" s="55">
        <v>0.36</v>
      </c>
      <c r="I24" s="55" t="s">
        <v>100</v>
      </c>
      <c r="J24" s="55" t="s">
        <v>100</v>
      </c>
    </row>
    <row r="25" spans="2:10" ht="28.5" outlineLevel="1" x14ac:dyDescent="0.25">
      <c r="B25" s="11" t="s">
        <v>381</v>
      </c>
      <c r="C25" s="56">
        <v>1</v>
      </c>
      <c r="D25" s="56">
        <v>0.48</v>
      </c>
      <c r="E25" s="56">
        <v>0.43</v>
      </c>
      <c r="F25" s="56">
        <v>0.42</v>
      </c>
      <c r="G25" s="56">
        <v>0.44</v>
      </c>
      <c r="H25" s="56">
        <v>0.3</v>
      </c>
      <c r="I25" s="56">
        <v>0.47</v>
      </c>
      <c r="J25" s="56">
        <v>0.37</v>
      </c>
    </row>
    <row r="26" spans="2:10" ht="28.5" outlineLevel="1" x14ac:dyDescent="0.25">
      <c r="B26" s="9" t="s">
        <v>382</v>
      </c>
      <c r="C26" s="55">
        <v>1</v>
      </c>
      <c r="D26" s="55">
        <v>0.69</v>
      </c>
      <c r="E26" s="55">
        <v>0.62</v>
      </c>
      <c r="F26" s="55">
        <v>0.46</v>
      </c>
      <c r="G26" s="55">
        <v>0.51</v>
      </c>
      <c r="H26" s="55">
        <v>0.38</v>
      </c>
      <c r="I26" s="55">
        <v>0.49</v>
      </c>
      <c r="J26" s="55">
        <v>0.54</v>
      </c>
    </row>
    <row r="27" spans="2:10" outlineLevel="1" x14ac:dyDescent="0.25">
      <c r="B27" s="11" t="s">
        <v>383</v>
      </c>
      <c r="C27" s="56">
        <v>1</v>
      </c>
      <c r="D27" s="56">
        <v>0.51</v>
      </c>
      <c r="E27" s="56">
        <v>0.41</v>
      </c>
      <c r="F27" s="56">
        <v>0.47</v>
      </c>
      <c r="G27" s="56">
        <v>0.48</v>
      </c>
      <c r="H27" s="56">
        <v>0.37</v>
      </c>
      <c r="I27" s="56">
        <v>0.48</v>
      </c>
      <c r="J27" s="56">
        <v>0.4</v>
      </c>
    </row>
    <row r="28" spans="2:10" ht="28.5" outlineLevel="1" x14ac:dyDescent="0.25">
      <c r="B28" s="9" t="s">
        <v>384</v>
      </c>
      <c r="C28" s="55">
        <v>1</v>
      </c>
      <c r="D28" s="55" t="s">
        <v>100</v>
      </c>
      <c r="E28" s="55" t="s">
        <v>100</v>
      </c>
      <c r="F28" s="55" t="s">
        <v>100</v>
      </c>
      <c r="G28" s="55" t="s">
        <v>100</v>
      </c>
      <c r="H28" s="55" t="s">
        <v>100</v>
      </c>
      <c r="I28" s="55" t="s">
        <v>100</v>
      </c>
      <c r="J28" s="55" t="s">
        <v>100</v>
      </c>
    </row>
    <row r="29" spans="2:10" ht="28.5" outlineLevel="1" x14ac:dyDescent="0.25">
      <c r="B29" s="11" t="s">
        <v>385</v>
      </c>
      <c r="C29" s="56">
        <v>1</v>
      </c>
      <c r="D29" s="56" t="s">
        <v>100</v>
      </c>
      <c r="E29" s="56" t="s">
        <v>100</v>
      </c>
      <c r="F29" s="56" t="s">
        <v>100</v>
      </c>
      <c r="G29" s="56" t="s">
        <v>100</v>
      </c>
      <c r="H29" s="56" t="s">
        <v>100</v>
      </c>
      <c r="I29" s="56" t="s">
        <v>100</v>
      </c>
      <c r="J29" s="56" t="s">
        <v>100</v>
      </c>
    </row>
    <row r="30" spans="2:10" outlineLevel="1" x14ac:dyDescent="0.25">
      <c r="B30" s="13" t="s">
        <v>10</v>
      </c>
      <c r="C30" s="14">
        <v>1</v>
      </c>
      <c r="D30" s="57">
        <v>1</v>
      </c>
      <c r="E30" s="57">
        <v>1</v>
      </c>
      <c r="F30" s="57">
        <v>1</v>
      </c>
      <c r="G30" s="57">
        <v>1</v>
      </c>
      <c r="H30" s="57">
        <v>1</v>
      </c>
      <c r="I30" s="57">
        <v>1</v>
      </c>
      <c r="J30" s="57">
        <v>1</v>
      </c>
    </row>
    <row r="31" spans="2:10" outlineLevel="1" x14ac:dyDescent="0.25">
      <c r="B31" s="13" t="s">
        <v>11</v>
      </c>
      <c r="C31" s="15">
        <v>297</v>
      </c>
      <c r="D31" s="15">
        <v>71</v>
      </c>
      <c r="E31" s="15">
        <v>164</v>
      </c>
      <c r="F31" s="15">
        <v>123</v>
      </c>
      <c r="G31" s="15">
        <v>128</v>
      </c>
      <c r="H31" s="15">
        <v>101</v>
      </c>
      <c r="I31" s="15">
        <v>83</v>
      </c>
      <c r="J31" s="15">
        <v>162</v>
      </c>
    </row>
    <row r="32" spans="2:10" outlineLevel="1" x14ac:dyDescent="0.25">
      <c r="B32" s="39"/>
      <c r="C32" s="39"/>
      <c r="D32" s="39"/>
      <c r="E32" s="39"/>
      <c r="F32" s="39"/>
      <c r="G32" s="39"/>
      <c r="H32" s="39"/>
      <c r="I32" s="39"/>
      <c r="J32" s="39"/>
    </row>
    <row r="33" spans="2:10" outlineLevel="1" x14ac:dyDescent="0.25">
      <c r="B33" s="46"/>
      <c r="C33" s="46"/>
      <c r="D33" s="46"/>
      <c r="E33" s="46"/>
      <c r="F33" s="46"/>
      <c r="G33" s="46"/>
      <c r="H33" s="46"/>
      <c r="I33" s="46"/>
      <c r="J33" s="46"/>
    </row>
    <row r="34" spans="2:10" outlineLevel="1" x14ac:dyDescent="0.25">
      <c r="B34" s="7" t="s">
        <v>387</v>
      </c>
      <c r="C34" s="8"/>
      <c r="D34" s="8"/>
      <c r="E34" s="8"/>
      <c r="F34" s="8"/>
      <c r="G34" s="8"/>
      <c r="H34" s="8"/>
      <c r="I34" s="8"/>
      <c r="J34" s="8"/>
    </row>
    <row r="35" spans="2:10" outlineLevel="1" x14ac:dyDescent="0.25">
      <c r="B35" s="9" t="s">
        <v>356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0">
        <v>1</v>
      </c>
    </row>
    <row r="36" spans="2:10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  <c r="G36" s="14">
        <v>1</v>
      </c>
      <c r="H36" s="14">
        <v>1</v>
      </c>
      <c r="I36" s="14">
        <v>1</v>
      </c>
      <c r="J36" s="14">
        <v>1</v>
      </c>
    </row>
    <row r="37" spans="2:10" outlineLevel="1" x14ac:dyDescent="0.25">
      <c r="B37" s="13" t="s">
        <v>11</v>
      </c>
      <c r="C37" s="15">
        <v>297</v>
      </c>
      <c r="D37" s="15">
        <v>297</v>
      </c>
      <c r="E37" s="15">
        <v>262</v>
      </c>
      <c r="F37" s="15">
        <v>298</v>
      </c>
      <c r="G37" s="15">
        <v>266</v>
      </c>
      <c r="H37" s="15">
        <v>260</v>
      </c>
      <c r="I37" s="15">
        <v>197</v>
      </c>
      <c r="J37" s="15">
        <v>299</v>
      </c>
    </row>
    <row r="38" spans="2:10" outlineLevel="1" x14ac:dyDescent="0.25">
      <c r="B38" s="39"/>
      <c r="C38" s="39"/>
      <c r="D38" s="39"/>
      <c r="E38" s="39"/>
      <c r="F38" s="39"/>
      <c r="G38" s="39"/>
      <c r="H38" s="39"/>
      <c r="I38" s="39"/>
      <c r="J38" s="39"/>
    </row>
    <row r="39" spans="2:10" outlineLevel="1" x14ac:dyDescent="0.25">
      <c r="B39" s="40" t="s">
        <v>12</v>
      </c>
      <c r="C39" s="40"/>
      <c r="D39" s="40"/>
      <c r="E39" s="40"/>
      <c r="F39" s="40"/>
      <c r="G39" s="40"/>
      <c r="H39" s="40"/>
      <c r="I39" s="40"/>
      <c r="J39" s="40"/>
    </row>
    <row r="40" spans="2:10" outlineLevel="1" x14ac:dyDescent="0.25">
      <c r="B40" s="41" t="s">
        <v>13</v>
      </c>
      <c r="C40" s="41"/>
      <c r="D40" s="41"/>
      <c r="E40" s="41"/>
      <c r="F40" s="41"/>
      <c r="G40" s="41"/>
      <c r="H40" s="41"/>
      <c r="I40" s="41"/>
      <c r="J40" s="41"/>
    </row>
    <row r="41" spans="2:10" outlineLevel="1" x14ac:dyDescent="0.25">
      <c r="B41" s="41" t="s">
        <v>14</v>
      </c>
      <c r="C41" s="41"/>
      <c r="D41" s="41"/>
      <c r="E41" s="41"/>
      <c r="F41" s="41"/>
      <c r="G41" s="41"/>
      <c r="H41" s="41"/>
      <c r="I41" s="41"/>
      <c r="J41" s="41"/>
    </row>
    <row r="42" spans="2:10" outlineLevel="1" x14ac:dyDescent="0.25">
      <c r="B42" s="42" t="s">
        <v>15</v>
      </c>
      <c r="C42" s="42"/>
      <c r="D42" s="42"/>
      <c r="E42" s="42"/>
      <c r="F42" s="42"/>
      <c r="G42" s="42"/>
      <c r="H42" s="42"/>
      <c r="I42" s="42"/>
      <c r="J42" s="42"/>
    </row>
    <row r="43" spans="2:10" outlineLevel="1" x14ac:dyDescent="0.25">
      <c r="B43" s="42" t="s">
        <v>16</v>
      </c>
      <c r="C43" s="42"/>
      <c r="D43" s="42"/>
      <c r="E43" s="42"/>
      <c r="F43" s="42"/>
      <c r="G43" s="42"/>
      <c r="H43" s="42"/>
      <c r="I43" s="42"/>
      <c r="J43" s="42"/>
    </row>
    <row r="44" spans="2:10" outlineLevel="1" x14ac:dyDescent="0.25"/>
    <row r="45" spans="2:10" outlineLevel="1" x14ac:dyDescent="0.25"/>
  </sheetData>
  <mergeCells count="8">
    <mergeCell ref="B42:J42"/>
    <mergeCell ref="B43:J43"/>
    <mergeCell ref="B32:J32"/>
    <mergeCell ref="B33:J33"/>
    <mergeCell ref="B38:J38"/>
    <mergeCell ref="B39:J39"/>
    <mergeCell ref="B40:J40"/>
    <mergeCell ref="B41:J41"/>
  </mergeCells>
  <conditionalFormatting sqref="D8:J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310207FA-3E47-4058-9AF9-BD5F391FD135}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23A49-E6D5-4751-A0BE-3514025E507A}">
  <sheetPr>
    <outlinePr summaryBelow="0"/>
  </sheetPr>
  <dimension ref="A1:J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4200</v>
      </c>
    </row>
    <row r="2" spans="1:10" x14ac:dyDescent="0.25">
      <c r="C2" t="s">
        <v>91</v>
      </c>
      <c r="D2" t="s">
        <v>1375</v>
      </c>
    </row>
    <row r="3" spans="1:10" ht="15.75" x14ac:dyDescent="0.25">
      <c r="B3" s="1" t="s">
        <v>389</v>
      </c>
    </row>
    <row r="4" spans="1:10" outlineLevel="1" x14ac:dyDescent="0.25">
      <c r="B4" s="49" t="s">
        <v>391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</row>
    <row r="5" spans="1:10" outlineLevel="1" x14ac:dyDescent="0.25">
      <c r="B5" s="4"/>
      <c r="C5" s="5" t="s">
        <v>390</v>
      </c>
      <c r="D5" s="5" t="s">
        <v>390</v>
      </c>
      <c r="E5" s="5" t="s">
        <v>390</v>
      </c>
      <c r="F5" s="5" t="s">
        <v>390</v>
      </c>
      <c r="G5" s="5" t="s">
        <v>390</v>
      </c>
      <c r="H5" s="5" t="s">
        <v>390</v>
      </c>
      <c r="I5" s="5" t="s">
        <v>390</v>
      </c>
      <c r="J5" s="5" t="s">
        <v>390</v>
      </c>
    </row>
    <row r="6" spans="1:10" ht="36" outlineLevel="1" x14ac:dyDescent="0.25">
      <c r="B6" s="4"/>
      <c r="C6" s="6" t="s">
        <v>356</v>
      </c>
      <c r="D6" s="6" t="s">
        <v>356</v>
      </c>
      <c r="E6" s="6" t="s">
        <v>357</v>
      </c>
      <c r="F6" s="6" t="s">
        <v>358</v>
      </c>
      <c r="G6" s="6" t="s">
        <v>359</v>
      </c>
      <c r="H6" s="6" t="s">
        <v>360</v>
      </c>
      <c r="I6" s="6" t="s">
        <v>361</v>
      </c>
      <c r="J6" s="6" t="s">
        <v>362</v>
      </c>
    </row>
    <row r="7" spans="1:10" outlineLevel="1" x14ac:dyDescent="0.25">
      <c r="B7" s="7" t="s">
        <v>391</v>
      </c>
      <c r="C7" s="8" t="s">
        <v>7</v>
      </c>
      <c r="D7" s="26" t="s">
        <v>7</v>
      </c>
      <c r="E7" s="26" t="s">
        <v>7</v>
      </c>
      <c r="F7" s="26" t="s">
        <v>7</v>
      </c>
      <c r="G7" s="26" t="s">
        <v>7</v>
      </c>
      <c r="H7" s="26" t="s">
        <v>7</v>
      </c>
      <c r="I7" s="26" t="s">
        <v>7</v>
      </c>
      <c r="J7" s="26" t="s">
        <v>7</v>
      </c>
    </row>
    <row r="8" spans="1:10" outlineLevel="1" x14ac:dyDescent="0.25">
      <c r="B8" s="9" t="s">
        <v>364</v>
      </c>
      <c r="C8" s="55">
        <v>1</v>
      </c>
      <c r="D8" s="55" t="s">
        <v>100</v>
      </c>
      <c r="E8" s="55">
        <v>0.65</v>
      </c>
      <c r="F8" s="55" t="s">
        <v>100</v>
      </c>
      <c r="G8" s="55" t="s">
        <v>100</v>
      </c>
      <c r="H8" s="55" t="s">
        <v>100</v>
      </c>
      <c r="I8" s="55" t="s">
        <v>100</v>
      </c>
      <c r="J8" s="55" t="s">
        <v>100</v>
      </c>
    </row>
    <row r="9" spans="1:10" ht="28.5" outlineLevel="1" x14ac:dyDescent="0.25">
      <c r="B9" s="11" t="s">
        <v>365</v>
      </c>
      <c r="C9" s="56">
        <v>1</v>
      </c>
      <c r="D9" s="56" t="s">
        <v>100</v>
      </c>
      <c r="E9" s="56" t="s">
        <v>100</v>
      </c>
      <c r="F9" s="56" t="s">
        <v>100</v>
      </c>
      <c r="G9" s="56" t="s">
        <v>100</v>
      </c>
      <c r="H9" s="56">
        <v>0.55000000000000004</v>
      </c>
      <c r="I9" s="56" t="s">
        <v>100</v>
      </c>
      <c r="J9" s="56" t="s">
        <v>100</v>
      </c>
    </row>
    <row r="10" spans="1:10" ht="28.5" outlineLevel="1" x14ac:dyDescent="0.25">
      <c r="B10" s="9" t="s">
        <v>366</v>
      </c>
      <c r="C10" s="55">
        <v>1</v>
      </c>
      <c r="D10" s="55">
        <v>0.35</v>
      </c>
      <c r="E10" s="55">
        <v>0.37</v>
      </c>
      <c r="F10" s="55">
        <v>0.28999999999999998</v>
      </c>
      <c r="G10" s="55">
        <v>0.28999999999999998</v>
      </c>
      <c r="H10" s="55">
        <v>0.27</v>
      </c>
      <c r="I10" s="55">
        <v>0.41</v>
      </c>
      <c r="J10" s="55">
        <v>0.33</v>
      </c>
    </row>
    <row r="11" spans="1:10" outlineLevel="1" x14ac:dyDescent="0.25">
      <c r="B11" s="11" t="s">
        <v>367</v>
      </c>
      <c r="C11" s="56">
        <v>1</v>
      </c>
      <c r="D11" s="56">
        <v>0.51</v>
      </c>
      <c r="E11" s="56">
        <v>0.66</v>
      </c>
      <c r="F11" s="56">
        <v>0.56999999999999995</v>
      </c>
      <c r="G11" s="56">
        <v>0.54</v>
      </c>
      <c r="H11" s="56">
        <v>0.48</v>
      </c>
      <c r="I11" s="56">
        <v>0.59</v>
      </c>
      <c r="J11" s="56">
        <v>0.46</v>
      </c>
    </row>
    <row r="12" spans="1:10" outlineLevel="1" x14ac:dyDescent="0.25">
      <c r="B12" s="9" t="s">
        <v>368</v>
      </c>
      <c r="C12" s="55">
        <v>1</v>
      </c>
      <c r="D12" s="55">
        <v>0.41</v>
      </c>
      <c r="E12" s="55">
        <v>0.42</v>
      </c>
      <c r="F12" s="55">
        <v>0.45</v>
      </c>
      <c r="G12" s="55">
        <v>0.49</v>
      </c>
      <c r="H12" s="55">
        <v>0.4</v>
      </c>
      <c r="I12" s="55">
        <v>0.49</v>
      </c>
      <c r="J12" s="55">
        <v>0.36</v>
      </c>
    </row>
    <row r="13" spans="1:10" ht="28.5" outlineLevel="1" x14ac:dyDescent="0.25">
      <c r="B13" s="11" t="s">
        <v>369</v>
      </c>
      <c r="C13" s="56">
        <v>1</v>
      </c>
      <c r="D13" s="56" t="s">
        <v>100</v>
      </c>
      <c r="E13" s="56" t="s">
        <v>100</v>
      </c>
      <c r="F13" s="56">
        <v>0.28999999999999998</v>
      </c>
      <c r="G13" s="56" t="s">
        <v>100</v>
      </c>
      <c r="H13" s="56" t="s">
        <v>100</v>
      </c>
      <c r="I13" s="56" t="s">
        <v>100</v>
      </c>
      <c r="J13" s="56" t="s">
        <v>100</v>
      </c>
    </row>
    <row r="14" spans="1:10" ht="28.5" outlineLevel="1" x14ac:dyDescent="0.25">
      <c r="B14" s="9" t="s">
        <v>370</v>
      </c>
      <c r="C14" s="55">
        <v>1</v>
      </c>
      <c r="D14" s="55" t="s">
        <v>100</v>
      </c>
      <c r="E14" s="55" t="s">
        <v>100</v>
      </c>
      <c r="F14" s="55" t="s">
        <v>100</v>
      </c>
      <c r="G14" s="55" t="s">
        <v>100</v>
      </c>
      <c r="H14" s="55">
        <v>0.26</v>
      </c>
      <c r="I14" s="55">
        <v>0.24</v>
      </c>
      <c r="J14" s="55" t="s">
        <v>100</v>
      </c>
    </row>
    <row r="15" spans="1:10" ht="28.5" outlineLevel="1" x14ac:dyDescent="0.25">
      <c r="B15" s="11" t="s">
        <v>371</v>
      </c>
      <c r="C15" s="56">
        <v>1</v>
      </c>
      <c r="D15" s="56">
        <v>0.4</v>
      </c>
      <c r="E15" s="56">
        <v>0.51</v>
      </c>
      <c r="F15" s="56" t="s">
        <v>100</v>
      </c>
      <c r="G15" s="56">
        <v>0.44</v>
      </c>
      <c r="H15" s="56" t="s">
        <v>100</v>
      </c>
      <c r="I15" s="56">
        <v>0.59</v>
      </c>
      <c r="J15" s="56" t="s">
        <v>100</v>
      </c>
    </row>
    <row r="16" spans="1:10" ht="28.5" outlineLevel="1" x14ac:dyDescent="0.25">
      <c r="B16" s="9" t="s">
        <v>372</v>
      </c>
      <c r="C16" s="55">
        <v>1</v>
      </c>
      <c r="D16" s="55">
        <v>0.6</v>
      </c>
      <c r="E16" s="55">
        <v>0.53</v>
      </c>
      <c r="F16" s="55">
        <v>0.53</v>
      </c>
      <c r="G16" s="55">
        <v>0.49</v>
      </c>
      <c r="H16" s="55">
        <v>0.47</v>
      </c>
      <c r="I16" s="55">
        <v>0.5</v>
      </c>
      <c r="J16" s="55">
        <v>0.44</v>
      </c>
    </row>
    <row r="17" spans="2:10" ht="28.5" outlineLevel="1" x14ac:dyDescent="0.25">
      <c r="B17" s="11" t="s">
        <v>373</v>
      </c>
      <c r="C17" s="56">
        <v>1</v>
      </c>
      <c r="D17" s="56">
        <v>0.63</v>
      </c>
      <c r="E17" s="56">
        <v>0.67</v>
      </c>
      <c r="F17" s="56">
        <v>0.63</v>
      </c>
      <c r="G17" s="56">
        <v>0.62</v>
      </c>
      <c r="H17" s="56">
        <v>0.56000000000000005</v>
      </c>
      <c r="I17" s="56">
        <v>0.59</v>
      </c>
      <c r="J17" s="56">
        <v>0.57999999999999996</v>
      </c>
    </row>
    <row r="18" spans="2:10" ht="28.5" outlineLevel="1" x14ac:dyDescent="0.25">
      <c r="B18" s="9" t="s">
        <v>374</v>
      </c>
      <c r="C18" s="55">
        <v>1</v>
      </c>
      <c r="D18" s="55">
        <v>0.49</v>
      </c>
      <c r="E18" s="55">
        <v>0.51</v>
      </c>
      <c r="F18" s="55">
        <v>0.54</v>
      </c>
      <c r="G18" s="55">
        <v>0.45</v>
      </c>
      <c r="H18" s="55">
        <v>0.42</v>
      </c>
      <c r="I18" s="55">
        <v>0.45</v>
      </c>
      <c r="J18" s="55">
        <v>0.44</v>
      </c>
    </row>
    <row r="19" spans="2:10" outlineLevel="1" x14ac:dyDescent="0.25">
      <c r="B19" s="11" t="s">
        <v>375</v>
      </c>
      <c r="C19" s="56">
        <v>1</v>
      </c>
      <c r="D19" s="56">
        <v>0.59</v>
      </c>
      <c r="E19" s="56">
        <v>0.65</v>
      </c>
      <c r="F19" s="56">
        <v>0.55000000000000004</v>
      </c>
      <c r="G19" s="56">
        <v>0.59</v>
      </c>
      <c r="H19" s="56">
        <v>0.55000000000000004</v>
      </c>
      <c r="I19" s="56">
        <v>0.57999999999999996</v>
      </c>
      <c r="J19" s="56">
        <v>0.47</v>
      </c>
    </row>
    <row r="20" spans="2:10" outlineLevel="1" x14ac:dyDescent="0.25">
      <c r="B20" s="9" t="s">
        <v>376</v>
      </c>
      <c r="C20" s="55">
        <v>1</v>
      </c>
      <c r="D20" s="55">
        <v>0.57999999999999996</v>
      </c>
      <c r="E20" s="55" t="s">
        <v>100</v>
      </c>
      <c r="F20" s="55" t="s">
        <v>100</v>
      </c>
      <c r="G20" s="55">
        <v>0.56999999999999995</v>
      </c>
      <c r="H20" s="55" t="s">
        <v>100</v>
      </c>
      <c r="I20" s="55">
        <v>0.63</v>
      </c>
      <c r="J20" s="55" t="s">
        <v>100</v>
      </c>
    </row>
    <row r="21" spans="2:10" ht="28.5" outlineLevel="1" x14ac:dyDescent="0.25">
      <c r="B21" s="11" t="s">
        <v>377</v>
      </c>
      <c r="C21" s="56">
        <v>1</v>
      </c>
      <c r="D21" s="56" t="s">
        <v>100</v>
      </c>
      <c r="E21" s="56" t="s">
        <v>100</v>
      </c>
      <c r="F21" s="56" t="s">
        <v>100</v>
      </c>
      <c r="G21" s="56" t="s">
        <v>100</v>
      </c>
      <c r="H21" s="56" t="s">
        <v>100</v>
      </c>
      <c r="I21" s="56" t="s">
        <v>100</v>
      </c>
      <c r="J21" s="56" t="s">
        <v>100</v>
      </c>
    </row>
    <row r="22" spans="2:10" outlineLevel="1" x14ac:dyDescent="0.25">
      <c r="B22" s="9" t="s">
        <v>378</v>
      </c>
      <c r="C22" s="55">
        <v>1</v>
      </c>
      <c r="D22" s="55">
        <v>0.62</v>
      </c>
      <c r="E22" s="55">
        <v>0.56999999999999995</v>
      </c>
      <c r="F22" s="55">
        <v>0.53</v>
      </c>
      <c r="G22" s="55">
        <v>0.5</v>
      </c>
      <c r="H22" s="55">
        <v>0.57999999999999996</v>
      </c>
      <c r="I22" s="55">
        <v>0.61</v>
      </c>
      <c r="J22" s="55">
        <v>0.47</v>
      </c>
    </row>
    <row r="23" spans="2:10" outlineLevel="1" x14ac:dyDescent="0.25">
      <c r="B23" s="11" t="s">
        <v>379</v>
      </c>
      <c r="C23" s="56">
        <v>1</v>
      </c>
      <c r="D23" s="56">
        <v>0.51</v>
      </c>
      <c r="E23" s="56">
        <v>0.51</v>
      </c>
      <c r="F23" s="56">
        <v>0.47</v>
      </c>
      <c r="G23" s="56">
        <v>0.47</v>
      </c>
      <c r="H23" s="56">
        <v>0.59</v>
      </c>
      <c r="I23" s="56">
        <v>0.59</v>
      </c>
      <c r="J23" s="56">
        <v>0.52</v>
      </c>
    </row>
    <row r="24" spans="2:10" ht="28.5" outlineLevel="1" x14ac:dyDescent="0.25">
      <c r="B24" s="9" t="s">
        <v>380</v>
      </c>
      <c r="C24" s="55">
        <v>1</v>
      </c>
      <c r="D24" s="55">
        <v>0.41</v>
      </c>
      <c r="E24" s="55">
        <v>0.39</v>
      </c>
      <c r="F24" s="55">
        <v>0.3</v>
      </c>
      <c r="G24" s="55" t="s">
        <v>100</v>
      </c>
      <c r="H24" s="55">
        <v>0.37</v>
      </c>
      <c r="I24" s="55" t="s">
        <v>100</v>
      </c>
      <c r="J24" s="55" t="s">
        <v>100</v>
      </c>
    </row>
    <row r="25" spans="2:10" ht="28.5" outlineLevel="1" x14ac:dyDescent="0.25">
      <c r="B25" s="11" t="s">
        <v>381</v>
      </c>
      <c r="C25" s="56">
        <v>1</v>
      </c>
      <c r="D25" s="56">
        <v>0.55000000000000004</v>
      </c>
      <c r="E25" s="56">
        <v>0.49</v>
      </c>
      <c r="F25" s="56">
        <v>0.5</v>
      </c>
      <c r="G25" s="56">
        <v>0.45</v>
      </c>
      <c r="H25" s="56">
        <v>0.48</v>
      </c>
      <c r="I25" s="56">
        <v>0.44</v>
      </c>
      <c r="J25" s="56">
        <v>0.45</v>
      </c>
    </row>
    <row r="26" spans="2:10" ht="28.5" outlineLevel="1" x14ac:dyDescent="0.25">
      <c r="B26" s="9" t="s">
        <v>382</v>
      </c>
      <c r="C26" s="55">
        <v>1</v>
      </c>
      <c r="D26" s="55">
        <v>0.65</v>
      </c>
      <c r="E26" s="55">
        <v>0.67</v>
      </c>
      <c r="F26" s="55">
        <v>0.42</v>
      </c>
      <c r="G26" s="55">
        <v>0.6</v>
      </c>
      <c r="H26" s="55">
        <v>0.42</v>
      </c>
      <c r="I26" s="55">
        <v>0.57999999999999996</v>
      </c>
      <c r="J26" s="55">
        <v>0.62</v>
      </c>
    </row>
    <row r="27" spans="2:10" outlineLevel="1" x14ac:dyDescent="0.25">
      <c r="B27" s="11" t="s">
        <v>383</v>
      </c>
      <c r="C27" s="56">
        <v>1</v>
      </c>
      <c r="D27" s="56">
        <v>0.54</v>
      </c>
      <c r="E27" s="56">
        <v>0.51</v>
      </c>
      <c r="F27" s="56">
        <v>0.47</v>
      </c>
      <c r="G27" s="56">
        <v>0.51</v>
      </c>
      <c r="H27" s="56">
        <v>0.47</v>
      </c>
      <c r="I27" s="56">
        <v>0.57999999999999996</v>
      </c>
      <c r="J27" s="56">
        <v>0.5</v>
      </c>
    </row>
    <row r="28" spans="2:10" ht="28.5" outlineLevel="1" x14ac:dyDescent="0.25">
      <c r="B28" s="9" t="s">
        <v>384</v>
      </c>
      <c r="C28" s="55">
        <v>1</v>
      </c>
      <c r="D28" s="55" t="s">
        <v>100</v>
      </c>
      <c r="E28" s="55" t="s">
        <v>100</v>
      </c>
      <c r="F28" s="55" t="s">
        <v>100</v>
      </c>
      <c r="G28" s="55" t="s">
        <v>100</v>
      </c>
      <c r="H28" s="55" t="s">
        <v>100</v>
      </c>
      <c r="I28" s="55" t="s">
        <v>100</v>
      </c>
      <c r="J28" s="55" t="s">
        <v>100</v>
      </c>
    </row>
    <row r="29" spans="2:10" ht="28.5" outlineLevel="1" x14ac:dyDescent="0.25">
      <c r="B29" s="11" t="s">
        <v>385</v>
      </c>
      <c r="C29" s="56">
        <v>1</v>
      </c>
      <c r="D29" s="56" t="s">
        <v>100</v>
      </c>
      <c r="E29" s="56" t="s">
        <v>100</v>
      </c>
      <c r="F29" s="56" t="s">
        <v>100</v>
      </c>
      <c r="G29" s="56" t="s">
        <v>100</v>
      </c>
      <c r="H29" s="56" t="s">
        <v>100</v>
      </c>
      <c r="I29" s="56" t="s">
        <v>100</v>
      </c>
      <c r="J29" s="56" t="s">
        <v>100</v>
      </c>
    </row>
    <row r="30" spans="2:10" outlineLevel="1" x14ac:dyDescent="0.25">
      <c r="B30" s="13" t="s">
        <v>10</v>
      </c>
      <c r="C30" s="14">
        <v>1</v>
      </c>
      <c r="D30" s="57">
        <v>1</v>
      </c>
      <c r="E30" s="57">
        <v>1</v>
      </c>
      <c r="F30" s="57">
        <v>1</v>
      </c>
      <c r="G30" s="57">
        <v>1</v>
      </c>
      <c r="H30" s="57">
        <v>1</v>
      </c>
      <c r="I30" s="57">
        <v>1</v>
      </c>
      <c r="J30" s="57">
        <v>1</v>
      </c>
    </row>
    <row r="31" spans="2:10" outlineLevel="1" x14ac:dyDescent="0.25">
      <c r="B31" s="13" t="s">
        <v>11</v>
      </c>
      <c r="C31" s="15">
        <v>297</v>
      </c>
      <c r="D31" s="15">
        <v>78</v>
      </c>
      <c r="E31" s="15">
        <v>175</v>
      </c>
      <c r="F31" s="15">
        <v>119</v>
      </c>
      <c r="G31" s="15">
        <v>152</v>
      </c>
      <c r="H31" s="15">
        <v>128</v>
      </c>
      <c r="I31" s="15">
        <v>111</v>
      </c>
      <c r="J31" s="15">
        <v>165</v>
      </c>
    </row>
    <row r="32" spans="2:10" outlineLevel="1" x14ac:dyDescent="0.25">
      <c r="B32" s="39"/>
      <c r="C32" s="39"/>
      <c r="D32" s="39"/>
      <c r="E32" s="39"/>
      <c r="F32" s="39"/>
      <c r="G32" s="39"/>
      <c r="H32" s="39"/>
      <c r="I32" s="39"/>
      <c r="J32" s="39"/>
    </row>
    <row r="33" spans="2:10" outlineLevel="1" x14ac:dyDescent="0.25">
      <c r="B33" s="46"/>
      <c r="C33" s="46"/>
      <c r="D33" s="46"/>
      <c r="E33" s="46"/>
      <c r="F33" s="46"/>
      <c r="G33" s="46"/>
      <c r="H33" s="46"/>
      <c r="I33" s="46"/>
      <c r="J33" s="46"/>
    </row>
    <row r="34" spans="2:10" outlineLevel="1" x14ac:dyDescent="0.25">
      <c r="B34" s="7" t="s">
        <v>390</v>
      </c>
      <c r="C34" s="8"/>
      <c r="D34" s="8"/>
      <c r="E34" s="8"/>
      <c r="F34" s="8"/>
      <c r="G34" s="8"/>
      <c r="H34" s="8"/>
      <c r="I34" s="8"/>
      <c r="J34" s="8"/>
    </row>
    <row r="35" spans="2:10" outlineLevel="1" x14ac:dyDescent="0.25">
      <c r="B35" s="9" t="s">
        <v>356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0">
        <v>1</v>
      </c>
    </row>
    <row r="36" spans="2:10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  <c r="G36" s="14">
        <v>1</v>
      </c>
      <c r="H36" s="14">
        <v>1</v>
      </c>
      <c r="I36" s="14">
        <v>1</v>
      </c>
      <c r="J36" s="14">
        <v>1</v>
      </c>
    </row>
    <row r="37" spans="2:10" outlineLevel="1" x14ac:dyDescent="0.25">
      <c r="B37" s="13" t="s">
        <v>11</v>
      </c>
      <c r="C37" s="15">
        <v>297</v>
      </c>
      <c r="D37" s="15">
        <v>297</v>
      </c>
      <c r="E37" s="15">
        <v>262</v>
      </c>
      <c r="F37" s="15">
        <v>298</v>
      </c>
      <c r="G37" s="15">
        <v>266</v>
      </c>
      <c r="H37" s="15">
        <v>260</v>
      </c>
      <c r="I37" s="15">
        <v>197</v>
      </c>
      <c r="J37" s="15">
        <v>299</v>
      </c>
    </row>
    <row r="38" spans="2:10" outlineLevel="1" x14ac:dyDescent="0.25">
      <c r="B38" s="39"/>
      <c r="C38" s="39"/>
      <c r="D38" s="39"/>
      <c r="E38" s="39"/>
      <c r="F38" s="39"/>
      <c r="G38" s="39"/>
      <c r="H38" s="39"/>
      <c r="I38" s="39"/>
      <c r="J38" s="39"/>
    </row>
    <row r="39" spans="2:10" outlineLevel="1" x14ac:dyDescent="0.25">
      <c r="B39" s="40" t="s">
        <v>12</v>
      </c>
      <c r="C39" s="40"/>
      <c r="D39" s="40"/>
      <c r="E39" s="40"/>
      <c r="F39" s="40"/>
      <c r="G39" s="40"/>
      <c r="H39" s="40"/>
      <c r="I39" s="40"/>
      <c r="J39" s="40"/>
    </row>
    <row r="40" spans="2:10" outlineLevel="1" x14ac:dyDescent="0.25">
      <c r="B40" s="41" t="s">
        <v>13</v>
      </c>
      <c r="C40" s="41"/>
      <c r="D40" s="41"/>
      <c r="E40" s="41"/>
      <c r="F40" s="41"/>
      <c r="G40" s="41"/>
      <c r="H40" s="41"/>
      <c r="I40" s="41"/>
      <c r="J40" s="41"/>
    </row>
    <row r="41" spans="2:10" outlineLevel="1" x14ac:dyDescent="0.25">
      <c r="B41" s="41" t="s">
        <v>14</v>
      </c>
      <c r="C41" s="41"/>
      <c r="D41" s="41"/>
      <c r="E41" s="41"/>
      <c r="F41" s="41"/>
      <c r="G41" s="41"/>
      <c r="H41" s="41"/>
      <c r="I41" s="41"/>
      <c r="J41" s="41"/>
    </row>
    <row r="42" spans="2:10" outlineLevel="1" x14ac:dyDescent="0.25">
      <c r="B42" s="42" t="s">
        <v>15</v>
      </c>
      <c r="C42" s="42"/>
      <c r="D42" s="42"/>
      <c r="E42" s="42"/>
      <c r="F42" s="42"/>
      <c r="G42" s="42"/>
      <c r="H42" s="42"/>
      <c r="I42" s="42"/>
      <c r="J42" s="42"/>
    </row>
    <row r="43" spans="2:10" outlineLevel="1" x14ac:dyDescent="0.25">
      <c r="B43" s="42" t="s">
        <v>16</v>
      </c>
      <c r="C43" s="42"/>
      <c r="D43" s="42"/>
      <c r="E43" s="42"/>
      <c r="F43" s="42"/>
      <c r="G43" s="42"/>
      <c r="H43" s="42"/>
      <c r="I43" s="42"/>
      <c r="J43" s="42"/>
    </row>
    <row r="44" spans="2:10" outlineLevel="1" x14ac:dyDescent="0.25"/>
    <row r="45" spans="2:10" outlineLevel="1" x14ac:dyDescent="0.25"/>
  </sheetData>
  <mergeCells count="8">
    <mergeCell ref="B42:J42"/>
    <mergeCell ref="B43:J43"/>
    <mergeCell ref="B32:J32"/>
    <mergeCell ref="B33:J33"/>
    <mergeCell ref="B38:J38"/>
    <mergeCell ref="B39:J39"/>
    <mergeCell ref="B40:J40"/>
    <mergeCell ref="B41:J41"/>
  </mergeCells>
  <conditionalFormatting sqref="D8:J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DD85062E-0AD8-4A8A-878A-75BDEA50A6E0}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DDAE-92AA-4C79-997F-5E4C75C548E4}">
  <sheetPr>
    <outlinePr summaryBelow="0"/>
  </sheetPr>
  <dimension ref="A1:I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5200</v>
      </c>
    </row>
    <row r="2" spans="1:9" x14ac:dyDescent="0.25">
      <c r="C2" t="s">
        <v>91</v>
      </c>
      <c r="D2" t="s">
        <v>1376</v>
      </c>
    </row>
    <row r="3" spans="1:9" ht="15.75" x14ac:dyDescent="0.25">
      <c r="B3" s="1" t="s">
        <v>392</v>
      </c>
    </row>
    <row r="4" spans="1:9" outlineLevel="1" x14ac:dyDescent="0.25">
      <c r="B4" s="49" t="s">
        <v>394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</row>
    <row r="5" spans="1:9" outlineLevel="1" x14ac:dyDescent="0.25">
      <c r="B5" s="4"/>
      <c r="C5" s="5" t="s">
        <v>393</v>
      </c>
      <c r="D5" s="5" t="s">
        <v>393</v>
      </c>
      <c r="E5" s="5" t="s">
        <v>393</v>
      </c>
      <c r="F5" s="5" t="s">
        <v>393</v>
      </c>
      <c r="G5" s="5" t="s">
        <v>393</v>
      </c>
      <c r="H5" s="5" t="s">
        <v>393</v>
      </c>
      <c r="I5" s="5" t="s">
        <v>393</v>
      </c>
    </row>
    <row r="6" spans="1:9" ht="36" outlineLevel="1" x14ac:dyDescent="0.25">
      <c r="B6" s="4"/>
      <c r="C6" s="6" t="s">
        <v>356</v>
      </c>
      <c r="D6" s="6" t="s">
        <v>356</v>
      </c>
      <c r="E6" s="6" t="s">
        <v>357</v>
      </c>
      <c r="F6" s="6" t="s">
        <v>358</v>
      </c>
      <c r="G6" s="6" t="s">
        <v>359</v>
      </c>
      <c r="H6" s="6" t="s">
        <v>360</v>
      </c>
      <c r="I6" s="6" t="s">
        <v>362</v>
      </c>
    </row>
    <row r="7" spans="1:9" outlineLevel="1" x14ac:dyDescent="0.25">
      <c r="B7" s="7" t="s">
        <v>394</v>
      </c>
      <c r="C7" s="8" t="s">
        <v>7</v>
      </c>
      <c r="D7" s="26" t="s">
        <v>7</v>
      </c>
      <c r="E7" s="26" t="s">
        <v>7</v>
      </c>
      <c r="F7" s="26" t="s">
        <v>7</v>
      </c>
      <c r="G7" s="26" t="s">
        <v>7</v>
      </c>
      <c r="H7" s="26" t="s">
        <v>7</v>
      </c>
      <c r="I7" s="26" t="s">
        <v>7</v>
      </c>
    </row>
    <row r="8" spans="1:9" outlineLevel="1" x14ac:dyDescent="0.25">
      <c r="B8" s="9" t="s">
        <v>364</v>
      </c>
      <c r="C8" s="55">
        <v>1</v>
      </c>
      <c r="D8" s="55" t="s">
        <v>100</v>
      </c>
      <c r="E8" s="55">
        <v>0.46</v>
      </c>
      <c r="F8" s="55" t="s">
        <v>100</v>
      </c>
      <c r="G8" s="55" t="s">
        <v>100</v>
      </c>
      <c r="H8" s="55" t="s">
        <v>100</v>
      </c>
      <c r="I8" s="55" t="s">
        <v>100</v>
      </c>
    </row>
    <row r="9" spans="1:9" ht="28.5" outlineLevel="1" x14ac:dyDescent="0.25">
      <c r="B9" s="11" t="s">
        <v>365</v>
      </c>
      <c r="C9" s="56">
        <v>1</v>
      </c>
      <c r="D9" s="56" t="s">
        <v>100</v>
      </c>
      <c r="E9" s="56" t="s">
        <v>100</v>
      </c>
      <c r="F9" s="56" t="s">
        <v>100</v>
      </c>
      <c r="G9" s="56" t="s">
        <v>100</v>
      </c>
      <c r="H9" s="56">
        <v>0.86</v>
      </c>
      <c r="I9" s="56" t="s">
        <v>100</v>
      </c>
    </row>
    <row r="10" spans="1:9" ht="28.5" outlineLevel="1" x14ac:dyDescent="0.25">
      <c r="B10" s="9" t="s">
        <v>366</v>
      </c>
      <c r="C10" s="55">
        <v>1</v>
      </c>
      <c r="D10" s="55">
        <v>0.35</v>
      </c>
      <c r="E10" s="55">
        <v>0.37</v>
      </c>
      <c r="F10" s="55">
        <v>0.35</v>
      </c>
      <c r="G10" s="55">
        <v>0.42</v>
      </c>
      <c r="H10" s="55">
        <v>0.59</v>
      </c>
      <c r="I10" s="55">
        <v>0.43</v>
      </c>
    </row>
    <row r="11" spans="1:9" outlineLevel="1" x14ac:dyDescent="0.25">
      <c r="B11" s="11" t="s">
        <v>367</v>
      </c>
      <c r="C11" s="56">
        <v>1</v>
      </c>
      <c r="D11" s="56">
        <v>0.6</v>
      </c>
      <c r="E11" s="56">
        <v>0.56999999999999995</v>
      </c>
      <c r="F11" s="56">
        <v>0.61</v>
      </c>
      <c r="G11" s="56">
        <v>0.63</v>
      </c>
      <c r="H11" s="56">
        <v>0.81</v>
      </c>
      <c r="I11" s="56">
        <v>0.54</v>
      </c>
    </row>
    <row r="12" spans="1:9" outlineLevel="1" x14ac:dyDescent="0.25">
      <c r="B12" s="9" t="s">
        <v>368</v>
      </c>
      <c r="C12" s="55">
        <v>1</v>
      </c>
      <c r="D12" s="55">
        <v>0.4</v>
      </c>
      <c r="E12" s="55">
        <v>0.38</v>
      </c>
      <c r="F12" s="55">
        <v>0.46</v>
      </c>
      <c r="G12" s="55">
        <v>0.55000000000000004</v>
      </c>
      <c r="H12" s="55">
        <v>0.62</v>
      </c>
      <c r="I12" s="55">
        <v>0.38</v>
      </c>
    </row>
    <row r="13" spans="1:9" ht="28.5" outlineLevel="1" x14ac:dyDescent="0.25">
      <c r="B13" s="11" t="s">
        <v>369</v>
      </c>
      <c r="C13" s="56">
        <v>1</v>
      </c>
      <c r="D13" s="56" t="s">
        <v>100</v>
      </c>
      <c r="E13" s="56" t="s">
        <v>100</v>
      </c>
      <c r="F13" s="56">
        <v>0.17</v>
      </c>
      <c r="G13" s="56" t="s">
        <v>100</v>
      </c>
      <c r="H13" s="56" t="s">
        <v>100</v>
      </c>
      <c r="I13" s="56" t="s">
        <v>100</v>
      </c>
    </row>
    <row r="14" spans="1:9" ht="28.5" outlineLevel="1" x14ac:dyDescent="0.25">
      <c r="B14" s="9" t="s">
        <v>370</v>
      </c>
      <c r="C14" s="55">
        <v>1</v>
      </c>
      <c r="D14" s="55" t="s">
        <v>100</v>
      </c>
      <c r="E14" s="55" t="s">
        <v>100</v>
      </c>
      <c r="F14" s="55" t="s">
        <v>100</v>
      </c>
      <c r="G14" s="55" t="s">
        <v>100</v>
      </c>
      <c r="H14" s="55">
        <v>0.35</v>
      </c>
      <c r="I14" s="55" t="s">
        <v>100</v>
      </c>
    </row>
    <row r="15" spans="1:9" ht="28.5" outlineLevel="1" x14ac:dyDescent="0.25">
      <c r="B15" s="11" t="s">
        <v>371</v>
      </c>
      <c r="C15" s="56">
        <v>1</v>
      </c>
      <c r="D15" s="56">
        <v>0.44</v>
      </c>
      <c r="E15" s="56">
        <v>0.5</v>
      </c>
      <c r="F15" s="56" t="s">
        <v>100</v>
      </c>
      <c r="G15" s="56">
        <v>0.53</v>
      </c>
      <c r="H15" s="56" t="s">
        <v>100</v>
      </c>
      <c r="I15" s="56" t="s">
        <v>100</v>
      </c>
    </row>
    <row r="16" spans="1:9" ht="28.5" outlineLevel="1" x14ac:dyDescent="0.25">
      <c r="B16" s="9" t="s">
        <v>372</v>
      </c>
      <c r="C16" s="55">
        <v>1</v>
      </c>
      <c r="D16" s="55">
        <v>0.56000000000000005</v>
      </c>
      <c r="E16" s="55">
        <v>0.53</v>
      </c>
      <c r="F16" s="55">
        <v>0.5</v>
      </c>
      <c r="G16" s="55">
        <v>0.57999999999999996</v>
      </c>
      <c r="H16" s="55">
        <v>0.75</v>
      </c>
      <c r="I16" s="55">
        <v>0.46</v>
      </c>
    </row>
    <row r="17" spans="2:9" ht="28.5" outlineLevel="1" x14ac:dyDescent="0.25">
      <c r="B17" s="11" t="s">
        <v>373</v>
      </c>
      <c r="C17" s="56">
        <v>1</v>
      </c>
      <c r="D17" s="56">
        <v>0.69</v>
      </c>
      <c r="E17" s="56">
        <v>0.66</v>
      </c>
      <c r="F17" s="56">
        <v>0.51</v>
      </c>
      <c r="G17" s="56">
        <v>0.71</v>
      </c>
      <c r="H17" s="56">
        <v>0.86</v>
      </c>
      <c r="I17" s="56">
        <v>0.67</v>
      </c>
    </row>
    <row r="18" spans="2:9" ht="28.5" outlineLevel="1" x14ac:dyDescent="0.25">
      <c r="B18" s="9" t="s">
        <v>374</v>
      </c>
      <c r="C18" s="55">
        <v>1</v>
      </c>
      <c r="D18" s="55">
        <v>0.42</v>
      </c>
      <c r="E18" s="55">
        <v>0.43</v>
      </c>
      <c r="F18" s="55">
        <v>0.46</v>
      </c>
      <c r="G18" s="55">
        <v>0.56000000000000005</v>
      </c>
      <c r="H18" s="55">
        <v>0.7</v>
      </c>
      <c r="I18" s="55">
        <v>0.53</v>
      </c>
    </row>
    <row r="19" spans="2:9" outlineLevel="1" x14ac:dyDescent="0.25">
      <c r="B19" s="11" t="s">
        <v>375</v>
      </c>
      <c r="C19" s="56">
        <v>1</v>
      </c>
      <c r="D19" s="56">
        <v>0.5</v>
      </c>
      <c r="E19" s="56">
        <v>0.57999999999999996</v>
      </c>
      <c r="F19" s="56">
        <v>0.55000000000000004</v>
      </c>
      <c r="G19" s="56">
        <v>0.69</v>
      </c>
      <c r="H19" s="56">
        <v>0.83</v>
      </c>
      <c r="I19" s="56">
        <v>0.61</v>
      </c>
    </row>
    <row r="20" spans="2:9" outlineLevel="1" x14ac:dyDescent="0.25">
      <c r="B20" s="9" t="s">
        <v>376</v>
      </c>
      <c r="C20" s="55">
        <v>1</v>
      </c>
      <c r="D20" s="55">
        <v>0.5</v>
      </c>
      <c r="E20" s="55" t="s">
        <v>100</v>
      </c>
      <c r="F20" s="55" t="s">
        <v>100</v>
      </c>
      <c r="G20" s="55">
        <v>0.62</v>
      </c>
      <c r="H20" s="55" t="s">
        <v>100</v>
      </c>
      <c r="I20" s="55" t="s">
        <v>100</v>
      </c>
    </row>
    <row r="21" spans="2:9" ht="28.5" outlineLevel="1" x14ac:dyDescent="0.25">
      <c r="B21" s="11" t="s">
        <v>377</v>
      </c>
      <c r="C21" s="56">
        <v>1</v>
      </c>
      <c r="D21" s="56" t="s">
        <v>100</v>
      </c>
      <c r="E21" s="56" t="s">
        <v>100</v>
      </c>
      <c r="F21" s="56" t="s">
        <v>100</v>
      </c>
      <c r="G21" s="56" t="s">
        <v>100</v>
      </c>
      <c r="H21" s="56" t="s">
        <v>100</v>
      </c>
      <c r="I21" s="56" t="s">
        <v>100</v>
      </c>
    </row>
    <row r="22" spans="2:9" outlineLevel="1" x14ac:dyDescent="0.25">
      <c r="B22" s="9" t="s">
        <v>378</v>
      </c>
      <c r="C22" s="55">
        <v>1</v>
      </c>
      <c r="D22" s="55">
        <v>0.65</v>
      </c>
      <c r="E22" s="55">
        <v>0.52</v>
      </c>
      <c r="F22" s="55">
        <v>0.56999999999999995</v>
      </c>
      <c r="G22" s="55">
        <v>0.63</v>
      </c>
      <c r="H22" s="55">
        <v>0.82</v>
      </c>
      <c r="I22" s="55">
        <v>0.55000000000000004</v>
      </c>
    </row>
    <row r="23" spans="2:9" outlineLevel="1" x14ac:dyDescent="0.25">
      <c r="B23" s="11" t="s">
        <v>379</v>
      </c>
      <c r="C23" s="56">
        <v>1</v>
      </c>
      <c r="D23" s="56">
        <v>0.4</v>
      </c>
      <c r="E23" s="56">
        <v>0.42</v>
      </c>
      <c r="F23" s="56">
        <v>0.44</v>
      </c>
      <c r="G23" s="56">
        <v>0.48</v>
      </c>
      <c r="H23" s="56">
        <v>0.63</v>
      </c>
      <c r="I23" s="56">
        <v>0.46</v>
      </c>
    </row>
    <row r="24" spans="2:9" ht="28.5" outlineLevel="1" x14ac:dyDescent="0.25">
      <c r="B24" s="9" t="s">
        <v>380</v>
      </c>
      <c r="C24" s="55">
        <v>1</v>
      </c>
      <c r="D24" s="55">
        <v>0.4</v>
      </c>
      <c r="E24" s="55">
        <v>0.46</v>
      </c>
      <c r="F24" s="55">
        <v>0.37</v>
      </c>
      <c r="G24" s="55" t="s">
        <v>100</v>
      </c>
      <c r="H24" s="55">
        <v>0.71</v>
      </c>
      <c r="I24" s="55" t="s">
        <v>100</v>
      </c>
    </row>
    <row r="25" spans="2:9" ht="28.5" outlineLevel="1" x14ac:dyDescent="0.25">
      <c r="B25" s="11" t="s">
        <v>381</v>
      </c>
      <c r="C25" s="56">
        <v>1</v>
      </c>
      <c r="D25" s="56">
        <v>0.5</v>
      </c>
      <c r="E25" s="56">
        <v>0.48</v>
      </c>
      <c r="F25" s="56">
        <v>0.46</v>
      </c>
      <c r="G25" s="56">
        <v>0.59</v>
      </c>
      <c r="H25" s="56">
        <v>0.76</v>
      </c>
      <c r="I25" s="56">
        <v>0.49</v>
      </c>
    </row>
    <row r="26" spans="2:9" ht="28.5" outlineLevel="1" x14ac:dyDescent="0.25">
      <c r="B26" s="9" t="s">
        <v>382</v>
      </c>
      <c r="C26" s="55">
        <v>1</v>
      </c>
      <c r="D26" s="55">
        <v>0.55000000000000004</v>
      </c>
      <c r="E26" s="55">
        <v>0.66</v>
      </c>
      <c r="F26" s="55">
        <v>0.43</v>
      </c>
      <c r="G26" s="55">
        <v>0.64</v>
      </c>
      <c r="H26" s="55">
        <v>0.85</v>
      </c>
      <c r="I26" s="55">
        <v>0.57999999999999996</v>
      </c>
    </row>
    <row r="27" spans="2:9" outlineLevel="1" x14ac:dyDescent="0.25">
      <c r="B27" s="11" t="s">
        <v>383</v>
      </c>
      <c r="C27" s="56">
        <v>1</v>
      </c>
      <c r="D27" s="56">
        <v>0.4</v>
      </c>
      <c r="E27" s="56">
        <v>0.48</v>
      </c>
      <c r="F27" s="56">
        <v>0.52</v>
      </c>
      <c r="G27" s="56">
        <v>0.6</v>
      </c>
      <c r="H27" s="56">
        <v>0.74</v>
      </c>
      <c r="I27" s="56">
        <v>0.52</v>
      </c>
    </row>
    <row r="28" spans="2:9" ht="28.5" outlineLevel="1" x14ac:dyDescent="0.25">
      <c r="B28" s="9" t="s">
        <v>384</v>
      </c>
      <c r="C28" s="55">
        <v>1</v>
      </c>
      <c r="D28" s="55" t="s">
        <v>100</v>
      </c>
      <c r="E28" s="55" t="s">
        <v>100</v>
      </c>
      <c r="F28" s="55" t="s">
        <v>100</v>
      </c>
      <c r="G28" s="55" t="s">
        <v>100</v>
      </c>
      <c r="H28" s="55" t="s">
        <v>100</v>
      </c>
      <c r="I28" s="55" t="s">
        <v>100</v>
      </c>
    </row>
    <row r="29" spans="2:9" ht="28.5" outlineLevel="1" x14ac:dyDescent="0.25">
      <c r="B29" s="11" t="s">
        <v>385</v>
      </c>
      <c r="C29" s="56">
        <v>1</v>
      </c>
      <c r="D29" s="56" t="s">
        <v>100</v>
      </c>
      <c r="E29" s="56" t="s">
        <v>100</v>
      </c>
      <c r="F29" s="56" t="s">
        <v>100</v>
      </c>
      <c r="G29" s="56" t="s">
        <v>100</v>
      </c>
      <c r="H29" s="56" t="s">
        <v>100</v>
      </c>
      <c r="I29" s="56" t="s">
        <v>100</v>
      </c>
    </row>
    <row r="30" spans="2:9" outlineLevel="1" x14ac:dyDescent="0.25">
      <c r="B30" s="13" t="s">
        <v>10</v>
      </c>
      <c r="C30" s="14">
        <v>1</v>
      </c>
      <c r="D30" s="57">
        <v>1</v>
      </c>
      <c r="E30" s="57">
        <v>1</v>
      </c>
      <c r="F30" s="57">
        <v>1</v>
      </c>
      <c r="G30" s="57">
        <v>1</v>
      </c>
      <c r="H30" s="57">
        <v>1</v>
      </c>
      <c r="I30" s="57">
        <v>1</v>
      </c>
    </row>
    <row r="31" spans="2:9" outlineLevel="1" x14ac:dyDescent="0.25">
      <c r="B31" s="13" t="s">
        <v>11</v>
      </c>
      <c r="C31" s="15">
        <v>297</v>
      </c>
      <c r="D31" s="15">
        <v>62</v>
      </c>
      <c r="E31" s="15">
        <v>146</v>
      </c>
      <c r="F31" s="15">
        <v>109</v>
      </c>
      <c r="G31" s="15">
        <v>153</v>
      </c>
      <c r="H31" s="15">
        <v>207</v>
      </c>
      <c r="I31" s="15">
        <v>184</v>
      </c>
    </row>
    <row r="32" spans="2:9" outlineLevel="1" x14ac:dyDescent="0.25">
      <c r="B32" s="39"/>
      <c r="C32" s="39"/>
      <c r="D32" s="39"/>
      <c r="E32" s="39"/>
      <c r="F32" s="39"/>
      <c r="G32" s="39"/>
      <c r="H32" s="39"/>
      <c r="I32" s="39"/>
    </row>
    <row r="33" spans="2:9" outlineLevel="1" x14ac:dyDescent="0.25">
      <c r="B33" s="46"/>
      <c r="C33" s="46"/>
      <c r="D33" s="46"/>
      <c r="E33" s="46"/>
      <c r="F33" s="46"/>
      <c r="G33" s="46"/>
      <c r="H33" s="46"/>
      <c r="I33" s="46"/>
    </row>
    <row r="34" spans="2:9" outlineLevel="1" x14ac:dyDescent="0.25">
      <c r="B34" s="7" t="s">
        <v>393</v>
      </c>
      <c r="C34" s="8"/>
      <c r="D34" s="8"/>
      <c r="E34" s="8"/>
      <c r="F34" s="8"/>
      <c r="G34" s="8"/>
      <c r="H34" s="8"/>
      <c r="I34" s="8"/>
    </row>
    <row r="35" spans="2:9" outlineLevel="1" x14ac:dyDescent="0.25">
      <c r="B35" s="9" t="s">
        <v>356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</row>
    <row r="36" spans="2:9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  <c r="G36" s="14">
        <v>1</v>
      </c>
      <c r="H36" s="14">
        <v>1</v>
      </c>
      <c r="I36" s="14">
        <v>1</v>
      </c>
    </row>
    <row r="37" spans="2:9" outlineLevel="1" x14ac:dyDescent="0.25">
      <c r="B37" s="13" t="s">
        <v>11</v>
      </c>
      <c r="C37" s="15">
        <v>297</v>
      </c>
      <c r="D37" s="15">
        <v>297</v>
      </c>
      <c r="E37" s="15">
        <v>262</v>
      </c>
      <c r="F37" s="15">
        <v>298</v>
      </c>
      <c r="G37" s="15">
        <v>266</v>
      </c>
      <c r="H37" s="15">
        <v>260</v>
      </c>
      <c r="I37" s="15">
        <v>299</v>
      </c>
    </row>
    <row r="38" spans="2:9" outlineLevel="1" x14ac:dyDescent="0.25">
      <c r="B38" s="39"/>
      <c r="C38" s="39"/>
      <c r="D38" s="39"/>
      <c r="E38" s="39"/>
      <c r="F38" s="39"/>
      <c r="G38" s="39"/>
      <c r="H38" s="39"/>
      <c r="I38" s="39"/>
    </row>
    <row r="39" spans="2:9" outlineLevel="1" x14ac:dyDescent="0.25">
      <c r="B39" s="40" t="s">
        <v>12</v>
      </c>
      <c r="C39" s="40"/>
      <c r="D39" s="40"/>
      <c r="E39" s="40"/>
      <c r="F39" s="40"/>
      <c r="G39" s="40"/>
      <c r="H39" s="40"/>
      <c r="I39" s="40"/>
    </row>
    <row r="40" spans="2:9" outlineLevel="1" x14ac:dyDescent="0.25">
      <c r="B40" s="41" t="s">
        <v>13</v>
      </c>
      <c r="C40" s="41"/>
      <c r="D40" s="41"/>
      <c r="E40" s="41"/>
      <c r="F40" s="41"/>
      <c r="G40" s="41"/>
      <c r="H40" s="41"/>
      <c r="I40" s="41"/>
    </row>
    <row r="41" spans="2:9" outlineLevel="1" x14ac:dyDescent="0.25">
      <c r="B41" s="41" t="s">
        <v>14</v>
      </c>
      <c r="C41" s="41"/>
      <c r="D41" s="41"/>
      <c r="E41" s="41"/>
      <c r="F41" s="41"/>
      <c r="G41" s="41"/>
      <c r="H41" s="41"/>
      <c r="I41" s="41"/>
    </row>
    <row r="42" spans="2:9" outlineLevel="1" x14ac:dyDescent="0.25">
      <c r="B42" s="42" t="s">
        <v>15</v>
      </c>
      <c r="C42" s="42"/>
      <c r="D42" s="42"/>
      <c r="E42" s="42"/>
      <c r="F42" s="42"/>
      <c r="G42" s="42"/>
      <c r="H42" s="42"/>
      <c r="I42" s="42"/>
    </row>
    <row r="43" spans="2:9" outlineLevel="1" x14ac:dyDescent="0.25">
      <c r="B43" s="42" t="s">
        <v>16</v>
      </c>
      <c r="C43" s="42"/>
      <c r="D43" s="42"/>
      <c r="E43" s="42"/>
      <c r="F43" s="42"/>
      <c r="G43" s="42"/>
      <c r="H43" s="42"/>
      <c r="I43" s="42"/>
    </row>
    <row r="44" spans="2:9" outlineLevel="1" x14ac:dyDescent="0.25"/>
    <row r="45" spans="2:9" outlineLevel="1" x14ac:dyDescent="0.25"/>
  </sheetData>
  <mergeCells count="8">
    <mergeCell ref="B42:I42"/>
    <mergeCell ref="B43:I43"/>
    <mergeCell ref="B32:I32"/>
    <mergeCell ref="B33:I33"/>
    <mergeCell ref="B38:I38"/>
    <mergeCell ref="B39:I39"/>
    <mergeCell ref="B40:I40"/>
    <mergeCell ref="B41:I41"/>
  </mergeCells>
  <conditionalFormatting sqref="D8:I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FD14DF77-2559-419B-839E-D2D838AD7736}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13FD-F78D-43E7-A800-FAA890BD681C}">
  <sheetPr>
    <outlinePr summaryBelow="0"/>
  </sheetPr>
  <dimension ref="A1:E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3200</v>
      </c>
    </row>
    <row r="2" spans="1:5" x14ac:dyDescent="0.25">
      <c r="C2" t="s">
        <v>91</v>
      </c>
      <c r="D2" t="s">
        <v>1377</v>
      </c>
    </row>
    <row r="3" spans="1:5" ht="15.75" x14ac:dyDescent="0.25">
      <c r="B3" s="1" t="s">
        <v>395</v>
      </c>
    </row>
    <row r="4" spans="1:5" outlineLevel="1" x14ac:dyDescent="0.25">
      <c r="B4" s="49" t="s">
        <v>397</v>
      </c>
      <c r="C4" s="3" t="s">
        <v>86</v>
      </c>
      <c r="D4" s="3" t="s">
        <v>86</v>
      </c>
      <c r="E4" s="3" t="s">
        <v>86</v>
      </c>
    </row>
    <row r="5" spans="1:5" outlineLevel="1" x14ac:dyDescent="0.25">
      <c r="B5" s="4"/>
      <c r="C5" s="5" t="s">
        <v>396</v>
      </c>
      <c r="D5" s="5" t="s">
        <v>396</v>
      </c>
      <c r="E5" s="5" t="s">
        <v>396</v>
      </c>
    </row>
    <row r="6" spans="1:5" ht="36" outlineLevel="1" x14ac:dyDescent="0.25">
      <c r="B6" s="4"/>
      <c r="C6" s="6" t="s">
        <v>358</v>
      </c>
      <c r="D6" s="6" t="s">
        <v>358</v>
      </c>
      <c r="E6" s="6" t="s">
        <v>362</v>
      </c>
    </row>
    <row r="7" spans="1:5" outlineLevel="1" x14ac:dyDescent="0.25">
      <c r="B7" s="7" t="s">
        <v>397</v>
      </c>
      <c r="C7" s="8" t="s">
        <v>7</v>
      </c>
      <c r="D7" s="26" t="s">
        <v>7</v>
      </c>
      <c r="E7" s="26" t="s">
        <v>7</v>
      </c>
    </row>
    <row r="8" spans="1:5" outlineLevel="1" x14ac:dyDescent="0.25">
      <c r="B8" s="9" t="s">
        <v>364</v>
      </c>
      <c r="C8" s="55">
        <v>1</v>
      </c>
      <c r="D8" s="55">
        <v>0.37</v>
      </c>
      <c r="E8" s="55" t="s">
        <v>100</v>
      </c>
    </row>
    <row r="9" spans="1:5" ht="28.5" outlineLevel="1" x14ac:dyDescent="0.25">
      <c r="B9" s="11" t="s">
        <v>365</v>
      </c>
      <c r="C9" s="56">
        <v>1</v>
      </c>
      <c r="D9" s="56">
        <v>0.54</v>
      </c>
      <c r="E9" s="56" t="s">
        <v>100</v>
      </c>
    </row>
    <row r="10" spans="1:5" ht="28.5" outlineLevel="1" x14ac:dyDescent="0.25">
      <c r="B10" s="9" t="s">
        <v>366</v>
      </c>
      <c r="C10" s="55">
        <v>1</v>
      </c>
      <c r="D10" s="55">
        <v>0.86</v>
      </c>
      <c r="E10" s="55">
        <v>0.34</v>
      </c>
    </row>
    <row r="11" spans="1:5" outlineLevel="1" x14ac:dyDescent="0.25">
      <c r="B11" s="11" t="s">
        <v>367</v>
      </c>
      <c r="C11" s="56">
        <v>1</v>
      </c>
      <c r="D11" s="56">
        <v>0.54</v>
      </c>
      <c r="E11" s="56">
        <v>0.4</v>
      </c>
    </row>
    <row r="12" spans="1:5" outlineLevel="1" x14ac:dyDescent="0.25">
      <c r="B12" s="9" t="s">
        <v>368</v>
      </c>
      <c r="C12" s="55">
        <v>1</v>
      </c>
      <c r="D12" s="55">
        <v>0.8</v>
      </c>
      <c r="E12" s="55">
        <v>0.26</v>
      </c>
    </row>
    <row r="13" spans="1:5" ht="28.5" outlineLevel="1" x14ac:dyDescent="0.25">
      <c r="B13" s="11" t="s">
        <v>369</v>
      </c>
      <c r="C13" s="56">
        <v>1</v>
      </c>
      <c r="D13" s="56">
        <v>0.47</v>
      </c>
      <c r="E13" s="56" t="s">
        <v>100</v>
      </c>
    </row>
    <row r="14" spans="1:5" ht="28.5" outlineLevel="1" x14ac:dyDescent="0.25">
      <c r="B14" s="9" t="s">
        <v>370</v>
      </c>
      <c r="C14" s="55">
        <v>1</v>
      </c>
      <c r="D14" s="55">
        <v>0.69</v>
      </c>
      <c r="E14" s="55" t="s">
        <v>100</v>
      </c>
    </row>
    <row r="15" spans="1:5" ht="28.5" outlineLevel="1" x14ac:dyDescent="0.25">
      <c r="B15" s="11" t="s">
        <v>371</v>
      </c>
      <c r="C15" s="56">
        <v>1</v>
      </c>
      <c r="D15" s="56">
        <v>0.64</v>
      </c>
      <c r="E15" s="56" t="s">
        <v>100</v>
      </c>
    </row>
    <row r="16" spans="1:5" ht="28.5" outlineLevel="1" x14ac:dyDescent="0.25">
      <c r="B16" s="9" t="s">
        <v>372</v>
      </c>
      <c r="C16" s="55">
        <v>1</v>
      </c>
      <c r="D16" s="55">
        <v>0.65</v>
      </c>
      <c r="E16" s="55">
        <v>0.37</v>
      </c>
    </row>
    <row r="17" spans="2:5" ht="28.5" outlineLevel="1" x14ac:dyDescent="0.25">
      <c r="B17" s="11" t="s">
        <v>373</v>
      </c>
      <c r="C17" s="56">
        <v>1</v>
      </c>
      <c r="D17" s="56">
        <v>0.63</v>
      </c>
      <c r="E17" s="56">
        <v>0.74</v>
      </c>
    </row>
    <row r="18" spans="2:5" ht="28.5" outlineLevel="1" x14ac:dyDescent="0.25">
      <c r="B18" s="9" t="s">
        <v>374</v>
      </c>
      <c r="C18" s="55">
        <v>1</v>
      </c>
      <c r="D18" s="55">
        <v>0.63</v>
      </c>
      <c r="E18" s="55">
        <v>0.38</v>
      </c>
    </row>
    <row r="19" spans="2:5" outlineLevel="1" x14ac:dyDescent="0.25">
      <c r="B19" s="11" t="s">
        <v>375</v>
      </c>
      <c r="C19" s="56">
        <v>1</v>
      </c>
      <c r="D19" s="56">
        <v>0.66</v>
      </c>
      <c r="E19" s="56">
        <v>0.5</v>
      </c>
    </row>
    <row r="20" spans="2:5" outlineLevel="1" x14ac:dyDescent="0.25">
      <c r="B20" s="9" t="s">
        <v>376</v>
      </c>
      <c r="C20" s="55">
        <v>1</v>
      </c>
      <c r="D20" s="55">
        <v>0.75</v>
      </c>
      <c r="E20" s="55" t="s">
        <v>100</v>
      </c>
    </row>
    <row r="21" spans="2:5" ht="28.5" outlineLevel="1" x14ac:dyDescent="0.25">
      <c r="B21" s="11" t="s">
        <v>377</v>
      </c>
      <c r="C21" s="56">
        <v>1</v>
      </c>
      <c r="D21" s="56">
        <v>0.7</v>
      </c>
      <c r="E21" s="56" t="s">
        <v>100</v>
      </c>
    </row>
    <row r="22" spans="2:5" outlineLevel="1" x14ac:dyDescent="0.25">
      <c r="B22" s="9" t="s">
        <v>378</v>
      </c>
      <c r="C22" s="55">
        <v>1</v>
      </c>
      <c r="D22" s="55" t="s">
        <v>100</v>
      </c>
      <c r="E22" s="55">
        <v>0.5</v>
      </c>
    </row>
    <row r="23" spans="2:5" outlineLevel="1" x14ac:dyDescent="0.25">
      <c r="B23" s="11" t="s">
        <v>379</v>
      </c>
      <c r="C23" s="56">
        <v>1</v>
      </c>
      <c r="D23" s="56">
        <v>8.91</v>
      </c>
      <c r="E23" s="56">
        <v>0.25</v>
      </c>
    </row>
    <row r="24" spans="2:5" ht="28.5" outlineLevel="1" x14ac:dyDescent="0.25">
      <c r="B24" s="9" t="s">
        <v>380</v>
      </c>
      <c r="C24" s="55">
        <v>1</v>
      </c>
      <c r="D24" s="55">
        <v>1</v>
      </c>
      <c r="E24" s="55" t="s">
        <v>100</v>
      </c>
    </row>
    <row r="25" spans="2:5" ht="28.5" outlineLevel="1" x14ac:dyDescent="0.25">
      <c r="B25" s="11" t="s">
        <v>381</v>
      </c>
      <c r="C25" s="56">
        <v>1</v>
      </c>
      <c r="D25" s="58"/>
      <c r="E25" s="56">
        <v>0.36</v>
      </c>
    </row>
    <row r="26" spans="2:5" ht="28.5" outlineLevel="1" x14ac:dyDescent="0.25">
      <c r="B26" s="9" t="s">
        <v>382</v>
      </c>
      <c r="C26" s="55">
        <v>1</v>
      </c>
      <c r="D26" s="59"/>
      <c r="E26" s="55">
        <v>0.38</v>
      </c>
    </row>
    <row r="27" spans="2:5" outlineLevel="1" x14ac:dyDescent="0.25">
      <c r="B27" s="11" t="s">
        <v>383</v>
      </c>
      <c r="C27" s="56">
        <v>1</v>
      </c>
      <c r="D27" s="58"/>
      <c r="E27" s="56">
        <v>0.4</v>
      </c>
    </row>
    <row r="28" spans="2:5" ht="28.5" outlineLevel="1" x14ac:dyDescent="0.25">
      <c r="B28" s="9" t="s">
        <v>384</v>
      </c>
      <c r="C28" s="55">
        <v>1</v>
      </c>
      <c r="D28" s="59"/>
      <c r="E28" s="55" t="s">
        <v>100</v>
      </c>
    </row>
    <row r="29" spans="2:5" ht="28.5" outlineLevel="1" x14ac:dyDescent="0.25">
      <c r="B29" s="11" t="s">
        <v>385</v>
      </c>
      <c r="C29" s="56">
        <v>1</v>
      </c>
      <c r="D29" s="58"/>
      <c r="E29" s="56" t="s">
        <v>100</v>
      </c>
    </row>
    <row r="30" spans="2:5" outlineLevel="1" x14ac:dyDescent="0.25">
      <c r="B30" s="13" t="s">
        <v>10</v>
      </c>
      <c r="C30" s="14">
        <v>1</v>
      </c>
      <c r="D30" s="57">
        <v>1</v>
      </c>
      <c r="E30" s="57">
        <v>1</v>
      </c>
    </row>
    <row r="31" spans="2:5" outlineLevel="1" x14ac:dyDescent="0.25">
      <c r="B31" s="13" t="s">
        <v>11</v>
      </c>
      <c r="C31" s="15">
        <v>298</v>
      </c>
      <c r="D31" s="15">
        <v>194</v>
      </c>
      <c r="E31" s="15">
        <v>136</v>
      </c>
    </row>
    <row r="32" spans="2:5" outlineLevel="1" x14ac:dyDescent="0.25">
      <c r="B32" s="39"/>
      <c r="C32" s="39"/>
      <c r="D32" s="39"/>
      <c r="E32" s="39"/>
    </row>
    <row r="33" spans="2:5" outlineLevel="1" x14ac:dyDescent="0.25">
      <c r="B33" s="46"/>
      <c r="C33" s="46"/>
      <c r="D33" s="46"/>
      <c r="E33" s="46"/>
    </row>
    <row r="34" spans="2:5" outlineLevel="1" x14ac:dyDescent="0.25">
      <c r="B34" s="7" t="s">
        <v>396</v>
      </c>
      <c r="C34" s="8"/>
      <c r="D34" s="8"/>
      <c r="E34" s="8"/>
    </row>
    <row r="35" spans="2:5" outlineLevel="1" x14ac:dyDescent="0.25">
      <c r="B35" s="9" t="s">
        <v>358</v>
      </c>
      <c r="C35" s="10">
        <v>1</v>
      </c>
      <c r="D35" s="10">
        <v>1</v>
      </c>
      <c r="E35" s="10">
        <v>1</v>
      </c>
    </row>
    <row r="36" spans="2:5" outlineLevel="1" x14ac:dyDescent="0.25">
      <c r="B36" s="13" t="s">
        <v>10</v>
      </c>
      <c r="C36" s="14">
        <v>1</v>
      </c>
      <c r="D36" s="14">
        <v>1</v>
      </c>
      <c r="E36" s="14">
        <v>1</v>
      </c>
    </row>
    <row r="37" spans="2:5" outlineLevel="1" x14ac:dyDescent="0.25">
      <c r="B37" s="13" t="s">
        <v>11</v>
      </c>
      <c r="C37" s="15">
        <v>298</v>
      </c>
      <c r="D37" s="15">
        <v>298</v>
      </c>
      <c r="E37" s="15">
        <v>299</v>
      </c>
    </row>
    <row r="38" spans="2:5" outlineLevel="1" x14ac:dyDescent="0.25">
      <c r="B38" s="39"/>
      <c r="C38" s="39"/>
      <c r="D38" s="39"/>
      <c r="E38" s="39"/>
    </row>
    <row r="39" spans="2:5" outlineLevel="1" x14ac:dyDescent="0.25">
      <c r="B39" s="40" t="s">
        <v>12</v>
      </c>
      <c r="C39" s="40"/>
      <c r="D39" s="40"/>
      <c r="E39" s="40"/>
    </row>
    <row r="40" spans="2:5" outlineLevel="1" x14ac:dyDescent="0.25">
      <c r="B40" s="41" t="s">
        <v>13</v>
      </c>
      <c r="C40" s="41"/>
      <c r="D40" s="41"/>
      <c r="E40" s="41"/>
    </row>
    <row r="41" spans="2:5" outlineLevel="1" x14ac:dyDescent="0.25">
      <c r="B41" s="41" t="s">
        <v>14</v>
      </c>
      <c r="C41" s="41"/>
      <c r="D41" s="41"/>
      <c r="E41" s="41"/>
    </row>
    <row r="42" spans="2:5" outlineLevel="1" x14ac:dyDescent="0.25">
      <c r="B42" s="42" t="s">
        <v>15</v>
      </c>
      <c r="C42" s="42"/>
      <c r="D42" s="42"/>
      <c r="E42" s="42"/>
    </row>
    <row r="43" spans="2:5" outlineLevel="1" x14ac:dyDescent="0.25">
      <c r="B43" s="42" t="s">
        <v>16</v>
      </c>
      <c r="C43" s="42"/>
      <c r="D43" s="42"/>
      <c r="E43" s="42"/>
    </row>
    <row r="44" spans="2:5" outlineLevel="1" x14ac:dyDescent="0.25"/>
    <row r="45" spans="2:5" outlineLevel="1" x14ac:dyDescent="0.25"/>
  </sheetData>
  <mergeCells count="8">
    <mergeCell ref="B42:E42"/>
    <mergeCell ref="B43:E43"/>
    <mergeCell ref="B32:E32"/>
    <mergeCell ref="B33:E33"/>
    <mergeCell ref="B38:E38"/>
    <mergeCell ref="B39:E39"/>
    <mergeCell ref="B40:E40"/>
    <mergeCell ref="B41:E41"/>
  </mergeCells>
  <conditionalFormatting sqref="D8:E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10AD9614-8203-4835-8D4F-694ACF9DFBC1}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230C9-8A85-428A-91DD-B5DF6C5A9670}">
  <sheetPr>
    <outlinePr summaryBelow="0"/>
  </sheetPr>
  <dimension ref="A1:V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  <c r="B1">
        <v>3200</v>
      </c>
    </row>
    <row r="2" spans="1:22" x14ac:dyDescent="0.25">
      <c r="D2" t="s">
        <v>1378</v>
      </c>
    </row>
    <row r="3" spans="1:22" ht="15.75" x14ac:dyDescent="0.25">
      <c r="B3" s="1" t="s">
        <v>398</v>
      </c>
    </row>
    <row r="4" spans="1:22" outlineLevel="1" x14ac:dyDescent="0.25">
      <c r="B4" s="49" t="s">
        <v>400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</row>
    <row r="5" spans="1:2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  <c r="M5" s="45" t="s">
        <v>87</v>
      </c>
      <c r="N5" s="43"/>
      <c r="O5" s="43"/>
      <c r="P5" s="44"/>
      <c r="Q5" s="45" t="s">
        <v>88</v>
      </c>
      <c r="R5" s="44"/>
      <c r="S5" s="45" t="s">
        <v>89</v>
      </c>
      <c r="T5" s="44"/>
      <c r="U5" s="45" t="s">
        <v>90</v>
      </c>
      <c r="V5" s="44"/>
    </row>
    <row r="6" spans="1:2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  <c r="M6" s="17" t="s">
        <v>91</v>
      </c>
      <c r="N6" s="17" t="s">
        <v>92</v>
      </c>
      <c r="O6" s="17" t="s">
        <v>93</v>
      </c>
      <c r="P6" s="6" t="s">
        <v>94</v>
      </c>
      <c r="Q6" s="17" t="s">
        <v>95</v>
      </c>
      <c r="R6" s="6" t="s">
        <v>96</v>
      </c>
      <c r="S6" s="17" t="s">
        <v>95</v>
      </c>
      <c r="T6" s="6" t="s">
        <v>97</v>
      </c>
      <c r="U6" s="17" t="s">
        <v>91</v>
      </c>
      <c r="V6" s="6" t="s">
        <v>94</v>
      </c>
    </row>
    <row r="7" spans="1:22" outlineLevel="1" x14ac:dyDescent="0.25">
      <c r="B7" s="7" t="s">
        <v>400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1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</row>
    <row r="8" spans="1:22" ht="28.5" outlineLevel="1" x14ac:dyDescent="0.25">
      <c r="B8" s="9" t="s">
        <v>369</v>
      </c>
      <c r="C8" s="19">
        <v>0.37</v>
      </c>
      <c r="D8" s="19">
        <v>0.37</v>
      </c>
      <c r="E8" s="52">
        <v>0.28999999999999998</v>
      </c>
      <c r="F8" s="10">
        <v>0.36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0.37</v>
      </c>
      <c r="L8" s="10">
        <v>0.36</v>
      </c>
      <c r="M8" s="19" t="s">
        <v>100</v>
      </c>
      <c r="N8" s="19" t="s">
        <v>100</v>
      </c>
      <c r="O8" s="19" t="s">
        <v>100</v>
      </c>
      <c r="P8" s="10" t="s">
        <v>100</v>
      </c>
      <c r="Q8" s="19" t="s">
        <v>100</v>
      </c>
      <c r="R8" s="10" t="s">
        <v>100</v>
      </c>
      <c r="S8" s="19" t="s">
        <v>100</v>
      </c>
      <c r="T8" s="10" t="s">
        <v>100</v>
      </c>
      <c r="U8" s="19" t="s">
        <v>100</v>
      </c>
      <c r="V8" s="10" t="s">
        <v>100</v>
      </c>
    </row>
    <row r="9" spans="1:22" outlineLevel="1" x14ac:dyDescent="0.25">
      <c r="B9" s="11" t="s">
        <v>379</v>
      </c>
      <c r="C9" s="22">
        <v>0.54</v>
      </c>
      <c r="D9" s="22">
        <v>0.49</v>
      </c>
      <c r="E9" s="22">
        <v>0.51</v>
      </c>
      <c r="F9" s="12">
        <v>0.47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0.54</v>
      </c>
      <c r="L9" s="12">
        <v>0.47</v>
      </c>
      <c r="M9" s="22" t="s">
        <v>100</v>
      </c>
      <c r="N9" s="22" t="s">
        <v>100</v>
      </c>
      <c r="O9" s="22" t="s">
        <v>100</v>
      </c>
      <c r="P9" s="12" t="s">
        <v>100</v>
      </c>
      <c r="Q9" s="22" t="s">
        <v>100</v>
      </c>
      <c r="R9" s="12" t="s">
        <v>100</v>
      </c>
      <c r="S9" s="22" t="s">
        <v>100</v>
      </c>
      <c r="T9" s="12" t="s">
        <v>100</v>
      </c>
      <c r="U9" s="22" t="s">
        <v>100</v>
      </c>
      <c r="V9" s="12" t="s">
        <v>100</v>
      </c>
    </row>
    <row r="10" spans="1:22" ht="28.5" outlineLevel="1" x14ac:dyDescent="0.25">
      <c r="B10" s="9" t="s">
        <v>382</v>
      </c>
      <c r="C10" s="19">
        <v>0.86</v>
      </c>
      <c r="D10" s="52">
        <v>0.8</v>
      </c>
      <c r="E10" s="19">
        <v>0.87</v>
      </c>
      <c r="F10" s="51">
        <v>0.9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0.86</v>
      </c>
      <c r="L10" s="10">
        <v>0.9</v>
      </c>
      <c r="M10" s="19">
        <v>0.34</v>
      </c>
      <c r="N10" s="19">
        <v>0.33</v>
      </c>
      <c r="O10" s="50">
        <v>0.45</v>
      </c>
      <c r="P10" s="10">
        <v>0.34</v>
      </c>
      <c r="Q10" s="19" t="s">
        <v>100</v>
      </c>
      <c r="R10" s="10" t="s">
        <v>100</v>
      </c>
      <c r="S10" s="19" t="s">
        <v>100</v>
      </c>
      <c r="T10" s="10" t="s">
        <v>100</v>
      </c>
      <c r="U10" s="19">
        <v>0.34</v>
      </c>
      <c r="V10" s="10">
        <v>0.34</v>
      </c>
    </row>
    <row r="11" spans="1:22" ht="28.5" outlineLevel="1" x14ac:dyDescent="0.25">
      <c r="B11" s="11" t="s">
        <v>366</v>
      </c>
      <c r="C11" s="22">
        <v>0.54</v>
      </c>
      <c r="D11" s="22">
        <v>0.52</v>
      </c>
      <c r="E11" s="22">
        <v>0.51</v>
      </c>
      <c r="F11" s="12">
        <v>0.5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0.54</v>
      </c>
      <c r="L11" s="12">
        <v>0.5</v>
      </c>
      <c r="M11" s="22">
        <v>0.4</v>
      </c>
      <c r="N11" s="22">
        <v>0.32</v>
      </c>
      <c r="O11" s="22">
        <v>0.42</v>
      </c>
      <c r="P11" s="12">
        <v>0.36</v>
      </c>
      <c r="Q11" s="22" t="s">
        <v>100</v>
      </c>
      <c r="R11" s="12" t="s">
        <v>100</v>
      </c>
      <c r="S11" s="22" t="s">
        <v>100</v>
      </c>
      <c r="T11" s="12" t="s">
        <v>100</v>
      </c>
      <c r="U11" s="22">
        <v>0.4</v>
      </c>
      <c r="V11" s="12">
        <v>0.36</v>
      </c>
    </row>
    <row r="12" spans="1:22" ht="28.5" outlineLevel="1" x14ac:dyDescent="0.25">
      <c r="B12" s="9" t="s">
        <v>373</v>
      </c>
      <c r="C12" s="19">
        <v>0.8</v>
      </c>
      <c r="D12" s="19">
        <v>0.77</v>
      </c>
      <c r="E12" s="19">
        <v>0.82</v>
      </c>
      <c r="F12" s="10">
        <v>0.8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0.8</v>
      </c>
      <c r="L12" s="10">
        <v>0.8</v>
      </c>
      <c r="M12" s="19">
        <v>0.26</v>
      </c>
      <c r="N12" s="19">
        <v>0.23</v>
      </c>
      <c r="O12" s="19">
        <v>0.3</v>
      </c>
      <c r="P12" s="10">
        <v>0.24</v>
      </c>
      <c r="Q12" s="19" t="s">
        <v>100</v>
      </c>
      <c r="R12" s="10" t="s">
        <v>100</v>
      </c>
      <c r="S12" s="19" t="s">
        <v>100</v>
      </c>
      <c r="T12" s="10" t="s">
        <v>100</v>
      </c>
      <c r="U12" s="19">
        <v>0.26</v>
      </c>
      <c r="V12" s="10">
        <v>0.24</v>
      </c>
    </row>
    <row r="13" spans="1:22" outlineLevel="1" x14ac:dyDescent="0.25">
      <c r="B13" s="11" t="s">
        <v>368</v>
      </c>
      <c r="C13" s="22">
        <v>0.47</v>
      </c>
      <c r="D13" s="22">
        <v>0.4</v>
      </c>
      <c r="E13" s="22">
        <v>0.45</v>
      </c>
      <c r="F13" s="12">
        <v>0.44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0.47</v>
      </c>
      <c r="L13" s="12">
        <v>0.44</v>
      </c>
      <c r="M13" s="22" t="s">
        <v>100</v>
      </c>
      <c r="N13" s="22" t="s">
        <v>100</v>
      </c>
      <c r="O13" s="22" t="s">
        <v>100</v>
      </c>
      <c r="P13" s="12" t="s">
        <v>100</v>
      </c>
      <c r="Q13" s="22" t="s">
        <v>100</v>
      </c>
      <c r="R13" s="12" t="s">
        <v>100</v>
      </c>
      <c r="S13" s="22" t="s">
        <v>100</v>
      </c>
      <c r="T13" s="12" t="s">
        <v>100</v>
      </c>
      <c r="U13" s="22" t="s">
        <v>100</v>
      </c>
      <c r="V13" s="12" t="s">
        <v>100</v>
      </c>
    </row>
    <row r="14" spans="1:22" ht="28.5" outlineLevel="1" x14ac:dyDescent="0.25">
      <c r="B14" s="9" t="s">
        <v>380</v>
      </c>
      <c r="C14" s="19">
        <v>0.69</v>
      </c>
      <c r="D14" s="19">
        <v>0.64</v>
      </c>
      <c r="E14" s="19">
        <v>0.7</v>
      </c>
      <c r="F14" s="10">
        <v>0.72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0.69</v>
      </c>
      <c r="L14" s="10">
        <v>0.72</v>
      </c>
      <c r="M14" s="19" t="s">
        <v>100</v>
      </c>
      <c r="N14" s="19" t="s">
        <v>100</v>
      </c>
      <c r="O14" s="19" t="s">
        <v>100</v>
      </c>
      <c r="P14" s="10" t="s">
        <v>100</v>
      </c>
      <c r="Q14" s="19" t="s">
        <v>100</v>
      </c>
      <c r="R14" s="10" t="s">
        <v>100</v>
      </c>
      <c r="S14" s="19" t="s">
        <v>100</v>
      </c>
      <c r="T14" s="10" t="s">
        <v>100</v>
      </c>
      <c r="U14" s="19" t="s">
        <v>100</v>
      </c>
      <c r="V14" s="10" t="s">
        <v>100</v>
      </c>
    </row>
    <row r="15" spans="1:22" ht="28.5" outlineLevel="1" x14ac:dyDescent="0.25">
      <c r="B15" s="11" t="s">
        <v>381</v>
      </c>
      <c r="C15" s="22">
        <v>0.64</v>
      </c>
      <c r="D15" s="22">
        <v>0.57999999999999996</v>
      </c>
      <c r="E15" s="22">
        <v>0.66</v>
      </c>
      <c r="F15" s="12">
        <v>0.61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0.64</v>
      </c>
      <c r="L15" s="12">
        <v>0.61</v>
      </c>
      <c r="M15" s="22" t="s">
        <v>100</v>
      </c>
      <c r="N15" s="22" t="s">
        <v>100</v>
      </c>
      <c r="O15" s="22" t="s">
        <v>100</v>
      </c>
      <c r="P15" s="12" t="s">
        <v>100</v>
      </c>
      <c r="Q15" s="22" t="s">
        <v>100</v>
      </c>
      <c r="R15" s="12" t="s">
        <v>100</v>
      </c>
      <c r="S15" s="22" t="s">
        <v>100</v>
      </c>
      <c r="T15" s="12" t="s">
        <v>100</v>
      </c>
      <c r="U15" s="22" t="s">
        <v>100</v>
      </c>
      <c r="V15" s="12" t="s">
        <v>100</v>
      </c>
    </row>
    <row r="16" spans="1:22" ht="28.5" outlineLevel="1" x14ac:dyDescent="0.25">
      <c r="B16" s="9" t="s">
        <v>372</v>
      </c>
      <c r="C16" s="19">
        <v>0.65</v>
      </c>
      <c r="D16" s="19">
        <v>0.62</v>
      </c>
      <c r="E16" s="19">
        <v>0.64</v>
      </c>
      <c r="F16" s="10">
        <v>0.63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>
        <v>0.65</v>
      </c>
      <c r="L16" s="10">
        <v>0.63</v>
      </c>
      <c r="M16" s="19">
        <v>0.37</v>
      </c>
      <c r="N16" s="19">
        <v>0.41</v>
      </c>
      <c r="O16" s="19">
        <v>0.43</v>
      </c>
      <c r="P16" s="10">
        <v>0.43</v>
      </c>
      <c r="Q16" s="19" t="s">
        <v>100</v>
      </c>
      <c r="R16" s="10" t="s">
        <v>100</v>
      </c>
      <c r="S16" s="19" t="s">
        <v>100</v>
      </c>
      <c r="T16" s="10" t="s">
        <v>100</v>
      </c>
      <c r="U16" s="19">
        <v>0.37</v>
      </c>
      <c r="V16" s="10">
        <v>0.43</v>
      </c>
    </row>
    <row r="17" spans="2:22" ht="28.5" outlineLevel="1" x14ac:dyDescent="0.25">
      <c r="B17" s="11" t="s">
        <v>374</v>
      </c>
      <c r="C17" s="22">
        <v>0.63</v>
      </c>
      <c r="D17" s="22">
        <v>0.6</v>
      </c>
      <c r="E17" s="22">
        <v>0.62</v>
      </c>
      <c r="F17" s="12">
        <v>0.61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0.63</v>
      </c>
      <c r="L17" s="12">
        <v>0.61</v>
      </c>
      <c r="M17" s="22">
        <v>0.74</v>
      </c>
      <c r="N17" s="22">
        <v>0.71</v>
      </c>
      <c r="O17" s="22">
        <v>0.78</v>
      </c>
      <c r="P17" s="12">
        <v>0.67</v>
      </c>
      <c r="Q17" s="22" t="s">
        <v>100</v>
      </c>
      <c r="R17" s="12" t="s">
        <v>100</v>
      </c>
      <c r="S17" s="22" t="s">
        <v>100</v>
      </c>
      <c r="T17" s="12" t="s">
        <v>100</v>
      </c>
      <c r="U17" s="22">
        <v>0.74</v>
      </c>
      <c r="V17" s="12">
        <v>0.67</v>
      </c>
    </row>
    <row r="18" spans="2:22" outlineLevel="1" x14ac:dyDescent="0.25">
      <c r="B18" s="9" t="s">
        <v>383</v>
      </c>
      <c r="C18" s="19">
        <v>0.63</v>
      </c>
      <c r="D18" s="19">
        <v>0.56999999999999995</v>
      </c>
      <c r="E18" s="19">
        <v>0.61</v>
      </c>
      <c r="F18" s="10">
        <v>0.59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0.63</v>
      </c>
      <c r="L18" s="10">
        <v>0.59</v>
      </c>
      <c r="M18" s="19">
        <v>0.38</v>
      </c>
      <c r="N18" s="19">
        <v>0.37</v>
      </c>
      <c r="O18" s="19">
        <v>0.39</v>
      </c>
      <c r="P18" s="10">
        <v>0.35</v>
      </c>
      <c r="Q18" s="19" t="s">
        <v>100</v>
      </c>
      <c r="R18" s="10" t="s">
        <v>100</v>
      </c>
      <c r="S18" s="19" t="s">
        <v>100</v>
      </c>
      <c r="T18" s="10" t="s">
        <v>100</v>
      </c>
      <c r="U18" s="19">
        <v>0.38</v>
      </c>
      <c r="V18" s="10">
        <v>0.35</v>
      </c>
    </row>
    <row r="19" spans="2:22" outlineLevel="1" x14ac:dyDescent="0.25">
      <c r="B19" s="11" t="s">
        <v>367</v>
      </c>
      <c r="C19" s="22">
        <v>0.66</v>
      </c>
      <c r="D19" s="22">
        <v>0.66</v>
      </c>
      <c r="E19" s="22">
        <v>0.69</v>
      </c>
      <c r="F19" s="12">
        <v>0.65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0.66</v>
      </c>
      <c r="L19" s="12">
        <v>0.65</v>
      </c>
      <c r="M19" s="22">
        <v>0.5</v>
      </c>
      <c r="N19" s="22">
        <v>0.51</v>
      </c>
      <c r="O19" s="22">
        <v>0.53</v>
      </c>
      <c r="P19" s="12">
        <v>0.54</v>
      </c>
      <c r="Q19" s="22" t="s">
        <v>100</v>
      </c>
      <c r="R19" s="12" t="s">
        <v>100</v>
      </c>
      <c r="S19" s="22" t="s">
        <v>100</v>
      </c>
      <c r="T19" s="12" t="s">
        <v>100</v>
      </c>
      <c r="U19" s="22">
        <v>0.5</v>
      </c>
      <c r="V19" s="12">
        <v>0.54</v>
      </c>
    </row>
    <row r="20" spans="2:22" outlineLevel="1" x14ac:dyDescent="0.25">
      <c r="B20" s="9" t="s">
        <v>375</v>
      </c>
      <c r="C20" s="19">
        <v>0.75</v>
      </c>
      <c r="D20" s="19">
        <v>0.71</v>
      </c>
      <c r="E20" s="19">
        <v>0.77</v>
      </c>
      <c r="F20" s="10">
        <v>0.68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0.75</v>
      </c>
      <c r="L20" s="10">
        <v>0.68</v>
      </c>
      <c r="M20" s="19" t="s">
        <v>100</v>
      </c>
      <c r="N20" s="19" t="s">
        <v>100</v>
      </c>
      <c r="O20" s="19" t="s">
        <v>100</v>
      </c>
      <c r="P20" s="10" t="s">
        <v>100</v>
      </c>
      <c r="Q20" s="19" t="s">
        <v>100</v>
      </c>
      <c r="R20" s="10" t="s">
        <v>100</v>
      </c>
      <c r="S20" s="19" t="s">
        <v>100</v>
      </c>
      <c r="T20" s="10" t="s">
        <v>100</v>
      </c>
      <c r="U20" s="19" t="s">
        <v>100</v>
      </c>
      <c r="V20" s="10" t="s">
        <v>100</v>
      </c>
    </row>
    <row r="21" spans="2:22" outlineLevel="1" x14ac:dyDescent="0.25">
      <c r="B21" s="11" t="s">
        <v>378</v>
      </c>
      <c r="C21" s="22">
        <v>0.7</v>
      </c>
      <c r="D21" s="22">
        <v>0.67</v>
      </c>
      <c r="E21" s="22">
        <v>0.71</v>
      </c>
      <c r="F21" s="12">
        <v>0.69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>
        <v>0.7</v>
      </c>
      <c r="L21" s="12">
        <v>0.69</v>
      </c>
      <c r="M21" s="22" t="s">
        <v>100</v>
      </c>
      <c r="N21" s="22" t="s">
        <v>100</v>
      </c>
      <c r="O21" s="22" t="s">
        <v>100</v>
      </c>
      <c r="P21" s="12" t="s">
        <v>100</v>
      </c>
      <c r="Q21" s="22" t="s">
        <v>100</v>
      </c>
      <c r="R21" s="12" t="s">
        <v>100</v>
      </c>
      <c r="S21" s="22" t="s">
        <v>100</v>
      </c>
      <c r="T21" s="12" t="s">
        <v>100</v>
      </c>
      <c r="U21" s="22" t="s">
        <v>100</v>
      </c>
      <c r="V21" s="12" t="s">
        <v>100</v>
      </c>
    </row>
    <row r="22" spans="2:22" outlineLevel="1" x14ac:dyDescent="0.25">
      <c r="B22" s="13" t="s">
        <v>10</v>
      </c>
      <c r="C22" s="24">
        <v>1</v>
      </c>
      <c r="D22" s="24">
        <v>1</v>
      </c>
      <c r="E22" s="24">
        <v>1</v>
      </c>
      <c r="F22" s="14">
        <v>1</v>
      </c>
      <c r="G22" s="24" t="s">
        <v>100</v>
      </c>
      <c r="H22" s="14" t="s">
        <v>100</v>
      </c>
      <c r="I22" s="24" t="s">
        <v>100</v>
      </c>
      <c r="J22" s="14" t="s">
        <v>100</v>
      </c>
      <c r="K22" s="24">
        <v>1</v>
      </c>
      <c r="L22" s="14">
        <v>1</v>
      </c>
      <c r="M22" s="24">
        <v>1</v>
      </c>
      <c r="N22" s="24">
        <v>1</v>
      </c>
      <c r="O22" s="24">
        <v>1</v>
      </c>
      <c r="P22" s="14">
        <v>1</v>
      </c>
      <c r="Q22" s="24" t="s">
        <v>100</v>
      </c>
      <c r="R22" s="14" t="s">
        <v>100</v>
      </c>
      <c r="S22" s="24" t="s">
        <v>100</v>
      </c>
      <c r="T22" s="14" t="s">
        <v>100</v>
      </c>
      <c r="U22" s="24">
        <v>1</v>
      </c>
      <c r="V22" s="14">
        <v>1</v>
      </c>
    </row>
    <row r="23" spans="2:22" outlineLevel="1" x14ac:dyDescent="0.25">
      <c r="B23" s="13" t="s">
        <v>11</v>
      </c>
      <c r="C23" s="25">
        <v>194</v>
      </c>
      <c r="D23" s="25">
        <v>212</v>
      </c>
      <c r="E23" s="25">
        <v>214</v>
      </c>
      <c r="F23" s="15">
        <v>219</v>
      </c>
      <c r="G23" s="25" t="s">
        <v>100</v>
      </c>
      <c r="H23" s="15" t="s">
        <v>100</v>
      </c>
      <c r="I23" s="25" t="s">
        <v>100</v>
      </c>
      <c r="J23" s="15" t="s">
        <v>100</v>
      </c>
      <c r="K23" s="25">
        <v>194</v>
      </c>
      <c r="L23" s="15">
        <v>219</v>
      </c>
      <c r="M23" s="25">
        <v>136</v>
      </c>
      <c r="N23" s="25">
        <v>150</v>
      </c>
      <c r="O23" s="25">
        <v>154</v>
      </c>
      <c r="P23" s="15">
        <v>184</v>
      </c>
      <c r="Q23" s="25" t="s">
        <v>100</v>
      </c>
      <c r="R23" s="15" t="s">
        <v>100</v>
      </c>
      <c r="S23" s="25" t="s">
        <v>100</v>
      </c>
      <c r="T23" s="15" t="s">
        <v>100</v>
      </c>
      <c r="U23" s="25">
        <v>136</v>
      </c>
      <c r="V23" s="15">
        <v>184</v>
      </c>
    </row>
    <row r="24" spans="2:22" outlineLevel="1" x14ac:dyDescent="0.2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2:22" outlineLevel="1" x14ac:dyDescent="0.25"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2:22" outlineLevel="1" x14ac:dyDescent="0.25">
      <c r="B26" s="7" t="s">
        <v>396</v>
      </c>
      <c r="C26" s="18"/>
      <c r="D26" s="18"/>
      <c r="E26" s="18"/>
      <c r="F26" s="8"/>
      <c r="G26" s="18"/>
      <c r="H26" s="8"/>
      <c r="I26" s="18"/>
      <c r="J26" s="8"/>
      <c r="K26" s="18"/>
      <c r="L26" s="8"/>
      <c r="M26" s="18"/>
      <c r="N26" s="18"/>
      <c r="O26" s="18"/>
      <c r="P26" s="8"/>
      <c r="Q26" s="18"/>
      <c r="R26" s="8"/>
      <c r="S26" s="18"/>
      <c r="T26" s="8"/>
      <c r="U26" s="18"/>
      <c r="V26" s="8"/>
    </row>
    <row r="27" spans="2:22" outlineLevel="1" x14ac:dyDescent="0.25">
      <c r="B27" s="9" t="s">
        <v>358</v>
      </c>
      <c r="C27" s="19">
        <v>1</v>
      </c>
      <c r="D27" s="19">
        <v>1</v>
      </c>
      <c r="E27" s="19">
        <v>1</v>
      </c>
      <c r="F27" s="10">
        <v>1</v>
      </c>
      <c r="G27" s="19" t="s">
        <v>100</v>
      </c>
      <c r="H27" s="10" t="s">
        <v>100</v>
      </c>
      <c r="I27" s="19" t="s">
        <v>100</v>
      </c>
      <c r="J27" s="10" t="s">
        <v>100</v>
      </c>
      <c r="K27" s="19">
        <v>1</v>
      </c>
      <c r="L27" s="10">
        <v>1</v>
      </c>
      <c r="M27" s="19">
        <v>1</v>
      </c>
      <c r="N27" s="19">
        <v>1</v>
      </c>
      <c r="O27" s="19">
        <v>1</v>
      </c>
      <c r="P27" s="10">
        <v>1</v>
      </c>
      <c r="Q27" s="19" t="s">
        <v>100</v>
      </c>
      <c r="R27" s="10" t="s">
        <v>100</v>
      </c>
      <c r="S27" s="19" t="s">
        <v>100</v>
      </c>
      <c r="T27" s="10" t="s">
        <v>100</v>
      </c>
      <c r="U27" s="19">
        <v>1</v>
      </c>
      <c r="V27" s="10">
        <v>1</v>
      </c>
    </row>
    <row r="28" spans="2:22" outlineLevel="1" x14ac:dyDescent="0.25">
      <c r="B28" s="13" t="s">
        <v>10</v>
      </c>
      <c r="C28" s="24">
        <v>1</v>
      </c>
      <c r="D28" s="24">
        <v>1</v>
      </c>
      <c r="E28" s="24">
        <v>1</v>
      </c>
      <c r="F28" s="14">
        <v>1</v>
      </c>
      <c r="G28" s="24" t="s">
        <v>100</v>
      </c>
      <c r="H28" s="14" t="s">
        <v>100</v>
      </c>
      <c r="I28" s="24" t="s">
        <v>100</v>
      </c>
      <c r="J28" s="14" t="s">
        <v>100</v>
      </c>
      <c r="K28" s="24">
        <v>1</v>
      </c>
      <c r="L28" s="14">
        <v>1</v>
      </c>
      <c r="M28" s="24">
        <v>1</v>
      </c>
      <c r="N28" s="24">
        <v>1</v>
      </c>
      <c r="O28" s="24">
        <v>1</v>
      </c>
      <c r="P28" s="14">
        <v>1</v>
      </c>
      <c r="Q28" s="24" t="s">
        <v>100</v>
      </c>
      <c r="R28" s="14" t="s">
        <v>100</v>
      </c>
      <c r="S28" s="24" t="s">
        <v>100</v>
      </c>
      <c r="T28" s="14" t="s">
        <v>100</v>
      </c>
      <c r="U28" s="24">
        <v>1</v>
      </c>
      <c r="V28" s="14">
        <v>1</v>
      </c>
    </row>
    <row r="29" spans="2:22" outlineLevel="1" x14ac:dyDescent="0.25">
      <c r="B29" s="13" t="s">
        <v>11</v>
      </c>
      <c r="C29" s="25">
        <v>2139</v>
      </c>
      <c r="D29" s="25">
        <v>2676</v>
      </c>
      <c r="E29" s="25">
        <v>2107</v>
      </c>
      <c r="F29" s="15">
        <v>2276</v>
      </c>
      <c r="G29" s="25" t="s">
        <v>100</v>
      </c>
      <c r="H29" s="15" t="s">
        <v>100</v>
      </c>
      <c r="I29" s="25" t="s">
        <v>100</v>
      </c>
      <c r="J29" s="15" t="s">
        <v>100</v>
      </c>
      <c r="K29" s="25">
        <v>2139</v>
      </c>
      <c r="L29" s="15">
        <v>2276</v>
      </c>
      <c r="M29" s="25">
        <v>2139</v>
      </c>
      <c r="N29" s="25">
        <v>2676</v>
      </c>
      <c r="O29" s="25">
        <v>2107</v>
      </c>
      <c r="P29" s="15">
        <v>2276</v>
      </c>
      <c r="Q29" s="25" t="s">
        <v>100</v>
      </c>
      <c r="R29" s="15" t="s">
        <v>100</v>
      </c>
      <c r="S29" s="25" t="s">
        <v>100</v>
      </c>
      <c r="T29" s="15" t="s">
        <v>100</v>
      </c>
      <c r="U29" s="25">
        <v>2139</v>
      </c>
      <c r="V29" s="15">
        <v>2276</v>
      </c>
    </row>
    <row r="30" spans="2:22" outlineLevel="1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2:22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</row>
    <row r="32" spans="2:22" outlineLevel="1" x14ac:dyDescent="0.25">
      <c r="B32" s="41" t="s">
        <v>14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2:22" outlineLevel="1" x14ac:dyDescent="0.25">
      <c r="B33" s="42" t="s">
        <v>15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</row>
    <row r="34" spans="2:22" outlineLevel="1" x14ac:dyDescent="0.25">
      <c r="B34" s="42" t="s">
        <v>16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</row>
    <row r="35" spans="2:22" outlineLevel="1" x14ac:dyDescent="0.25"/>
    <row r="36" spans="2:22" outlineLevel="1" x14ac:dyDescent="0.25"/>
  </sheetData>
  <mergeCells count="15">
    <mergeCell ref="B32:V32"/>
    <mergeCell ref="B33:V33"/>
    <mergeCell ref="B34:V34"/>
    <mergeCell ref="S5:T5"/>
    <mergeCell ref="U5:V5"/>
    <mergeCell ref="B24:V24"/>
    <mergeCell ref="B25:V25"/>
    <mergeCell ref="B30:V30"/>
    <mergeCell ref="B31:V31"/>
    <mergeCell ref="C5:F5"/>
    <mergeCell ref="G5:H5"/>
    <mergeCell ref="I5:J5"/>
    <mergeCell ref="K5:L5"/>
    <mergeCell ref="M5:P5"/>
    <mergeCell ref="Q5:R5"/>
  </mergeCells>
  <hyperlinks>
    <hyperlink ref="A1" location="'Index'!A1" display="Index" xr:uid="{2C424203-D8C5-4287-8E9D-77C2EDB10B61}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E2F4-6F28-4FAD-9CF9-C33F45B3F540}">
  <sheetPr>
    <outlinePr summaryBelow="0"/>
  </sheetPr>
  <dimension ref="A1:I10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1500</v>
      </c>
    </row>
    <row r="2" spans="1:9" x14ac:dyDescent="0.25">
      <c r="C2" t="s">
        <v>91</v>
      </c>
      <c r="D2" t="s">
        <v>1381</v>
      </c>
    </row>
    <row r="3" spans="1:9" ht="15.75" x14ac:dyDescent="0.25">
      <c r="B3" s="1" t="s">
        <v>401</v>
      </c>
    </row>
    <row r="4" spans="1:9" ht="63.75" outlineLevel="1" x14ac:dyDescent="0.25">
      <c r="B4" s="49" t="s">
        <v>1379</v>
      </c>
      <c r="C4" s="49" t="s">
        <v>1380</v>
      </c>
      <c r="D4" s="49" t="s">
        <v>1353</v>
      </c>
      <c r="E4" s="49" t="s">
        <v>355</v>
      </c>
      <c r="F4" s="3" t="s">
        <v>38</v>
      </c>
      <c r="G4" s="3" t="s">
        <v>38</v>
      </c>
      <c r="H4" s="3" t="s">
        <v>38</v>
      </c>
      <c r="I4" s="3" t="s">
        <v>38</v>
      </c>
    </row>
    <row r="5" spans="1:9" outlineLevel="1" x14ac:dyDescent="0.25">
      <c r="B5" s="4"/>
      <c r="C5" s="43" t="s">
        <v>402</v>
      </c>
      <c r="D5" s="43"/>
      <c r="E5" s="43"/>
      <c r="F5" s="43"/>
      <c r="G5" s="43"/>
      <c r="H5" s="43"/>
      <c r="I5" s="44"/>
    </row>
    <row r="6" spans="1:9" ht="36" outlineLevel="1" x14ac:dyDescent="0.25">
      <c r="B6" s="4"/>
      <c r="C6" s="17" t="s">
        <v>356</v>
      </c>
      <c r="D6" s="17" t="s">
        <v>357</v>
      </c>
      <c r="E6" s="17" t="s">
        <v>359</v>
      </c>
      <c r="F6" s="17" t="s">
        <v>358</v>
      </c>
      <c r="G6" s="17" t="s">
        <v>360</v>
      </c>
      <c r="H6" s="17" t="s">
        <v>361</v>
      </c>
      <c r="I6" s="6" t="s">
        <v>362</v>
      </c>
    </row>
    <row r="7" spans="1:9" ht="36" outlineLevel="1" x14ac:dyDescent="0.25">
      <c r="B7" s="7" t="s">
        <v>402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8" t="s">
        <v>7</v>
      </c>
    </row>
    <row r="8" spans="1:9" outlineLevel="1" x14ac:dyDescent="0.25">
      <c r="B8" s="9" t="s">
        <v>356</v>
      </c>
      <c r="C8" s="50">
        <v>1</v>
      </c>
      <c r="D8" s="52" t="s">
        <v>100</v>
      </c>
      <c r="E8" s="52" t="s">
        <v>100</v>
      </c>
      <c r="F8" s="52" t="s">
        <v>100</v>
      </c>
      <c r="G8" s="52" t="s">
        <v>100</v>
      </c>
      <c r="H8" s="52" t="s">
        <v>100</v>
      </c>
      <c r="I8" s="53" t="s">
        <v>100</v>
      </c>
    </row>
    <row r="9" spans="1:9" outlineLevel="1" x14ac:dyDescent="0.25">
      <c r="B9" s="11" t="s">
        <v>357</v>
      </c>
      <c r="C9" s="52" t="s">
        <v>100</v>
      </c>
      <c r="D9" s="50">
        <v>1</v>
      </c>
      <c r="E9" s="52" t="s">
        <v>100</v>
      </c>
      <c r="F9" s="52" t="s">
        <v>100</v>
      </c>
      <c r="G9" s="52" t="s">
        <v>100</v>
      </c>
      <c r="H9" s="52" t="s">
        <v>100</v>
      </c>
      <c r="I9" s="53" t="s">
        <v>100</v>
      </c>
    </row>
    <row r="10" spans="1:9" outlineLevel="1" x14ac:dyDescent="0.25">
      <c r="B10" s="9" t="s">
        <v>359</v>
      </c>
      <c r="C10" s="52" t="s">
        <v>100</v>
      </c>
      <c r="D10" s="52" t="s">
        <v>100</v>
      </c>
      <c r="E10" s="50">
        <v>1</v>
      </c>
      <c r="F10" s="52" t="s">
        <v>100</v>
      </c>
      <c r="G10" s="52" t="s">
        <v>100</v>
      </c>
      <c r="H10" s="52" t="s">
        <v>100</v>
      </c>
      <c r="I10" s="53" t="s">
        <v>100</v>
      </c>
    </row>
    <row r="11" spans="1:9" outlineLevel="1" x14ac:dyDescent="0.25">
      <c r="B11" s="11" t="s">
        <v>358</v>
      </c>
      <c r="C11" s="52" t="s">
        <v>100</v>
      </c>
      <c r="D11" s="52" t="s">
        <v>100</v>
      </c>
      <c r="E11" s="52" t="s">
        <v>100</v>
      </c>
      <c r="F11" s="50">
        <v>1</v>
      </c>
      <c r="G11" s="52" t="s">
        <v>100</v>
      </c>
      <c r="H11" s="52" t="s">
        <v>100</v>
      </c>
      <c r="I11" s="53" t="s">
        <v>100</v>
      </c>
    </row>
    <row r="12" spans="1:9" outlineLevel="1" x14ac:dyDescent="0.25">
      <c r="B12" s="9" t="s">
        <v>360</v>
      </c>
      <c r="C12" s="52" t="s">
        <v>100</v>
      </c>
      <c r="D12" s="52" t="s">
        <v>100</v>
      </c>
      <c r="E12" s="52" t="s">
        <v>100</v>
      </c>
      <c r="F12" s="52" t="s">
        <v>100</v>
      </c>
      <c r="G12" s="50">
        <v>1</v>
      </c>
      <c r="H12" s="52" t="s">
        <v>100</v>
      </c>
      <c r="I12" s="53" t="s">
        <v>100</v>
      </c>
    </row>
    <row r="13" spans="1:9" outlineLevel="1" x14ac:dyDescent="0.25">
      <c r="B13" s="11" t="s">
        <v>361</v>
      </c>
      <c r="C13" s="52" t="s">
        <v>100</v>
      </c>
      <c r="D13" s="52" t="s">
        <v>100</v>
      </c>
      <c r="E13" s="52" t="s">
        <v>100</v>
      </c>
      <c r="F13" s="52" t="s">
        <v>100</v>
      </c>
      <c r="G13" s="52" t="s">
        <v>100</v>
      </c>
      <c r="H13" s="50">
        <v>1</v>
      </c>
      <c r="I13" s="53" t="s">
        <v>100</v>
      </c>
    </row>
    <row r="14" spans="1:9" outlineLevel="1" x14ac:dyDescent="0.25">
      <c r="B14" s="9" t="s">
        <v>403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 t="s">
        <v>100</v>
      </c>
      <c r="H14" s="19" t="s">
        <v>100</v>
      </c>
      <c r="I14" s="10" t="s">
        <v>100</v>
      </c>
    </row>
    <row r="15" spans="1:9" outlineLevel="1" x14ac:dyDescent="0.25">
      <c r="B15" s="11" t="s">
        <v>362</v>
      </c>
      <c r="C15" s="52" t="s">
        <v>100</v>
      </c>
      <c r="D15" s="52" t="s">
        <v>100</v>
      </c>
      <c r="E15" s="52" t="s">
        <v>100</v>
      </c>
      <c r="F15" s="52" t="s">
        <v>100</v>
      </c>
      <c r="G15" s="52" t="s">
        <v>100</v>
      </c>
      <c r="H15" s="52" t="s">
        <v>100</v>
      </c>
      <c r="I15" s="51">
        <v>1</v>
      </c>
    </row>
    <row r="16" spans="1:9" ht="40.5" outlineLevel="1" x14ac:dyDescent="0.25">
      <c r="B16" s="13" t="s">
        <v>1382</v>
      </c>
      <c r="C16" s="24">
        <v>1</v>
      </c>
      <c r="D16" s="24">
        <v>1</v>
      </c>
      <c r="E16" s="24">
        <v>1</v>
      </c>
      <c r="F16" s="24">
        <v>1</v>
      </c>
      <c r="G16" s="24">
        <v>1</v>
      </c>
      <c r="H16" s="24">
        <v>1</v>
      </c>
      <c r="I16" s="14">
        <v>1</v>
      </c>
    </row>
    <row r="17" spans="2:9" outlineLevel="1" x14ac:dyDescent="0.25">
      <c r="B17" s="13" t="s">
        <v>11</v>
      </c>
      <c r="C17" s="25">
        <v>297</v>
      </c>
      <c r="D17" s="25">
        <v>262</v>
      </c>
      <c r="E17" s="25">
        <v>266</v>
      </c>
      <c r="F17" s="25">
        <v>298</v>
      </c>
      <c r="G17" s="25">
        <v>260</v>
      </c>
      <c r="H17" s="25">
        <v>197</v>
      </c>
      <c r="I17" s="15">
        <v>299</v>
      </c>
    </row>
    <row r="18" spans="2:9" outlineLevel="1" x14ac:dyDescent="0.25">
      <c r="B18" s="39"/>
      <c r="C18" s="39"/>
      <c r="D18" s="39"/>
      <c r="E18" s="39"/>
      <c r="F18" s="39"/>
      <c r="G18" s="39"/>
      <c r="H18" s="39"/>
      <c r="I18" s="39"/>
    </row>
    <row r="19" spans="2:9" outlineLevel="1" x14ac:dyDescent="0.25">
      <c r="B19" s="46"/>
      <c r="C19" s="46"/>
      <c r="D19" s="46"/>
      <c r="E19" s="46"/>
      <c r="F19" s="46"/>
      <c r="G19" s="46"/>
      <c r="H19" s="46"/>
      <c r="I19" s="46"/>
    </row>
    <row r="20" spans="2:9" outlineLevel="1" x14ac:dyDescent="0.25">
      <c r="B20" s="7" t="s">
        <v>18</v>
      </c>
      <c r="C20" s="18"/>
      <c r="D20" s="18"/>
      <c r="E20" s="18"/>
      <c r="F20" s="18"/>
      <c r="G20" s="18"/>
      <c r="H20" s="18"/>
      <c r="I20" s="8"/>
    </row>
    <row r="21" spans="2:9" outlineLevel="1" x14ac:dyDescent="0.25">
      <c r="B21" s="9" t="s">
        <v>19</v>
      </c>
      <c r="C21" s="19">
        <v>0.43</v>
      </c>
      <c r="D21" s="19">
        <v>0.44</v>
      </c>
      <c r="E21" s="19">
        <v>0.52</v>
      </c>
      <c r="F21" s="19">
        <v>0.65</v>
      </c>
      <c r="G21" s="19">
        <v>0.56000000000000005</v>
      </c>
      <c r="H21" s="19">
        <v>0.53</v>
      </c>
      <c r="I21" s="53">
        <v>0.34</v>
      </c>
    </row>
    <row r="22" spans="2:9" outlineLevel="1" x14ac:dyDescent="0.25">
      <c r="B22" s="11" t="s">
        <v>20</v>
      </c>
      <c r="C22" s="22">
        <v>0.56999999999999995</v>
      </c>
      <c r="D22" s="22">
        <v>0.56000000000000005</v>
      </c>
      <c r="E22" s="22">
        <v>0.48</v>
      </c>
      <c r="F22" s="22">
        <v>0.35</v>
      </c>
      <c r="G22" s="22">
        <v>0.44</v>
      </c>
      <c r="H22" s="22">
        <v>0.47</v>
      </c>
      <c r="I22" s="51">
        <v>0.66</v>
      </c>
    </row>
    <row r="23" spans="2:9" outlineLevel="1" x14ac:dyDescent="0.25">
      <c r="B23" s="13" t="s">
        <v>1383</v>
      </c>
      <c r="C23" s="24">
        <v>1</v>
      </c>
      <c r="D23" s="24">
        <v>1</v>
      </c>
      <c r="E23" s="24">
        <v>1</v>
      </c>
      <c r="F23" s="24">
        <v>1</v>
      </c>
      <c r="G23" s="24">
        <v>1</v>
      </c>
      <c r="H23" s="24">
        <v>1</v>
      </c>
      <c r="I23" s="14">
        <v>1</v>
      </c>
    </row>
    <row r="24" spans="2:9" outlineLevel="1" x14ac:dyDescent="0.25">
      <c r="B24" s="13" t="s">
        <v>11</v>
      </c>
      <c r="C24" s="25">
        <v>68</v>
      </c>
      <c r="D24" s="25">
        <v>34</v>
      </c>
      <c r="E24" s="25">
        <v>71</v>
      </c>
      <c r="F24" s="25">
        <v>17</v>
      </c>
      <c r="G24" s="25">
        <v>36</v>
      </c>
      <c r="H24" s="25">
        <v>78</v>
      </c>
      <c r="I24" s="15">
        <v>58</v>
      </c>
    </row>
    <row r="25" spans="2:9" outlineLevel="1" x14ac:dyDescent="0.25">
      <c r="B25" s="39"/>
      <c r="C25" s="39"/>
      <c r="D25" s="39"/>
      <c r="E25" s="39"/>
      <c r="F25" s="39"/>
      <c r="G25" s="39"/>
      <c r="H25" s="39"/>
      <c r="I25" s="39"/>
    </row>
    <row r="26" spans="2:9" outlineLevel="1" x14ac:dyDescent="0.25">
      <c r="B26" s="46"/>
      <c r="C26" s="46"/>
      <c r="D26" s="46"/>
      <c r="E26" s="46"/>
      <c r="F26" s="46"/>
      <c r="G26" s="46"/>
      <c r="H26" s="46"/>
      <c r="I26" s="46"/>
    </row>
    <row r="27" spans="2:9" outlineLevel="1" x14ac:dyDescent="0.25">
      <c r="B27" s="7" t="s">
        <v>22</v>
      </c>
      <c r="C27" s="18"/>
      <c r="D27" s="18"/>
      <c r="E27" s="18"/>
      <c r="F27" s="18"/>
      <c r="G27" s="18"/>
      <c r="H27" s="18"/>
      <c r="I27" s="8"/>
    </row>
    <row r="28" spans="2:9" outlineLevel="1" x14ac:dyDescent="0.25">
      <c r="B28" s="9" t="s">
        <v>23</v>
      </c>
      <c r="C28" s="19">
        <v>7.0000000000000007E-2</v>
      </c>
      <c r="D28" s="19">
        <v>0.06</v>
      </c>
      <c r="E28" s="19">
        <v>7.0000000000000007E-2</v>
      </c>
      <c r="F28" s="19">
        <v>0.06</v>
      </c>
      <c r="G28" s="19">
        <v>0.03</v>
      </c>
      <c r="H28" s="19">
        <v>0.03</v>
      </c>
      <c r="I28" s="10">
        <v>0.03</v>
      </c>
    </row>
    <row r="29" spans="2:9" outlineLevel="1" x14ac:dyDescent="0.25">
      <c r="B29" s="11" t="s">
        <v>24</v>
      </c>
      <c r="C29" s="22">
        <v>0.16</v>
      </c>
      <c r="D29" s="22">
        <v>0.18</v>
      </c>
      <c r="E29" s="22">
        <v>0.17</v>
      </c>
      <c r="F29" s="22">
        <v>0.28999999999999998</v>
      </c>
      <c r="G29" s="50">
        <v>0.39</v>
      </c>
      <c r="H29" s="22">
        <v>0.17</v>
      </c>
      <c r="I29" s="12">
        <v>0.17</v>
      </c>
    </row>
    <row r="30" spans="2:9" outlineLevel="1" x14ac:dyDescent="0.25">
      <c r="B30" s="9" t="s">
        <v>25</v>
      </c>
      <c r="C30" s="19">
        <v>0.38</v>
      </c>
      <c r="D30" s="19">
        <v>0.38</v>
      </c>
      <c r="E30" s="19">
        <v>0.42</v>
      </c>
      <c r="F30" s="19">
        <v>0.28999999999999998</v>
      </c>
      <c r="G30" s="19">
        <v>0.33</v>
      </c>
      <c r="H30" s="19">
        <v>0.37</v>
      </c>
      <c r="I30" s="10">
        <v>0.45</v>
      </c>
    </row>
    <row r="31" spans="2:9" outlineLevel="1" x14ac:dyDescent="0.25">
      <c r="B31" s="11" t="s">
        <v>26</v>
      </c>
      <c r="C31" s="22">
        <v>0.38</v>
      </c>
      <c r="D31" s="22">
        <v>0.38</v>
      </c>
      <c r="E31" s="22">
        <v>0.34</v>
      </c>
      <c r="F31" s="22">
        <v>0.35</v>
      </c>
      <c r="G31" s="22">
        <v>0.25</v>
      </c>
      <c r="H31" s="22">
        <v>0.44</v>
      </c>
      <c r="I31" s="12">
        <v>0.34</v>
      </c>
    </row>
    <row r="32" spans="2:9" outlineLevel="1" x14ac:dyDescent="0.25">
      <c r="B32" s="13" t="s">
        <v>1384</v>
      </c>
      <c r="C32" s="24">
        <v>1</v>
      </c>
      <c r="D32" s="24">
        <v>1</v>
      </c>
      <c r="E32" s="24">
        <v>1</v>
      </c>
      <c r="F32" s="24">
        <v>1</v>
      </c>
      <c r="G32" s="24">
        <v>1</v>
      </c>
      <c r="H32" s="24">
        <v>1</v>
      </c>
      <c r="I32" s="14">
        <v>1</v>
      </c>
    </row>
    <row r="33" spans="2:9" outlineLevel="1" x14ac:dyDescent="0.25">
      <c r="B33" s="13" t="s">
        <v>11</v>
      </c>
      <c r="C33" s="25">
        <v>68</v>
      </c>
      <c r="D33" s="25">
        <v>34</v>
      </c>
      <c r="E33" s="25">
        <v>71</v>
      </c>
      <c r="F33" s="25">
        <v>17</v>
      </c>
      <c r="G33" s="25">
        <v>36</v>
      </c>
      <c r="H33" s="25">
        <v>78</v>
      </c>
      <c r="I33" s="15">
        <v>58</v>
      </c>
    </row>
    <row r="34" spans="2:9" outlineLevel="1" x14ac:dyDescent="0.25">
      <c r="B34" s="39"/>
      <c r="C34" s="39"/>
      <c r="D34" s="39"/>
      <c r="E34" s="39"/>
      <c r="F34" s="39"/>
      <c r="G34" s="39"/>
      <c r="H34" s="39"/>
      <c r="I34" s="39"/>
    </row>
    <row r="35" spans="2:9" outlineLevel="1" x14ac:dyDescent="0.25">
      <c r="B35" s="46"/>
      <c r="C35" s="46"/>
      <c r="D35" s="46"/>
      <c r="E35" s="46"/>
      <c r="F35" s="46"/>
      <c r="G35" s="46"/>
      <c r="H35" s="46"/>
      <c r="I35" s="46"/>
    </row>
    <row r="36" spans="2:9" ht="24" outlineLevel="1" x14ac:dyDescent="0.25">
      <c r="B36" s="7" t="s">
        <v>404</v>
      </c>
      <c r="C36" s="18"/>
      <c r="D36" s="18"/>
      <c r="E36" s="18"/>
      <c r="F36" s="18"/>
      <c r="G36" s="18"/>
      <c r="H36" s="18"/>
      <c r="I36" s="8"/>
    </row>
    <row r="37" spans="2:9" outlineLevel="1" x14ac:dyDescent="0.25">
      <c r="B37" s="9" t="s">
        <v>405</v>
      </c>
      <c r="C37" s="19">
        <v>0.31</v>
      </c>
      <c r="D37" s="19">
        <v>0.41</v>
      </c>
      <c r="E37" s="19">
        <v>0.31</v>
      </c>
      <c r="F37" s="19">
        <v>0.35</v>
      </c>
      <c r="G37" s="19">
        <v>0.36</v>
      </c>
      <c r="H37" s="50">
        <v>0.49</v>
      </c>
      <c r="I37" s="10">
        <v>0.28000000000000003</v>
      </c>
    </row>
    <row r="38" spans="2:9" outlineLevel="1" x14ac:dyDescent="0.25">
      <c r="B38" s="11" t="s">
        <v>406</v>
      </c>
      <c r="C38" s="22">
        <v>0.28000000000000003</v>
      </c>
      <c r="D38" s="22">
        <v>0.41</v>
      </c>
      <c r="E38" s="22">
        <v>0.44</v>
      </c>
      <c r="F38" s="22">
        <v>0.24</v>
      </c>
      <c r="G38" s="22">
        <v>0.33</v>
      </c>
      <c r="H38" s="22">
        <v>0.31</v>
      </c>
      <c r="I38" s="12">
        <v>0.45</v>
      </c>
    </row>
    <row r="39" spans="2:9" outlineLevel="1" x14ac:dyDescent="0.25">
      <c r="B39" s="9" t="s">
        <v>407</v>
      </c>
      <c r="C39" s="19">
        <v>0.22</v>
      </c>
      <c r="D39" s="52">
        <v>0.09</v>
      </c>
      <c r="E39" s="19">
        <v>0.17</v>
      </c>
      <c r="F39" s="19">
        <v>0.35</v>
      </c>
      <c r="G39" s="19">
        <v>0.28000000000000003</v>
      </c>
      <c r="H39" s="19">
        <v>0.13</v>
      </c>
      <c r="I39" s="10">
        <v>0.21</v>
      </c>
    </row>
    <row r="40" spans="2:9" outlineLevel="1" x14ac:dyDescent="0.25">
      <c r="B40" s="11" t="s">
        <v>408</v>
      </c>
      <c r="C40" s="50">
        <v>0.19</v>
      </c>
      <c r="D40" s="22">
        <v>0.09</v>
      </c>
      <c r="E40" s="22">
        <v>0.08</v>
      </c>
      <c r="F40" s="22">
        <v>0.06</v>
      </c>
      <c r="G40" s="52">
        <v>0.03</v>
      </c>
      <c r="H40" s="22">
        <v>0.08</v>
      </c>
      <c r="I40" s="12">
        <v>7.0000000000000007E-2</v>
      </c>
    </row>
    <row r="41" spans="2:9" ht="27" outlineLevel="1" x14ac:dyDescent="0.25">
      <c r="B41" s="13" t="s">
        <v>1385</v>
      </c>
      <c r="C41" s="24">
        <v>1</v>
      </c>
      <c r="D41" s="24">
        <v>1</v>
      </c>
      <c r="E41" s="24">
        <v>1</v>
      </c>
      <c r="F41" s="24">
        <v>1</v>
      </c>
      <c r="G41" s="24">
        <v>1</v>
      </c>
      <c r="H41" s="24">
        <v>1</v>
      </c>
      <c r="I41" s="14">
        <v>1</v>
      </c>
    </row>
    <row r="42" spans="2:9" outlineLevel="1" x14ac:dyDescent="0.25">
      <c r="B42" s="13" t="s">
        <v>11</v>
      </c>
      <c r="C42" s="25">
        <v>68</v>
      </c>
      <c r="D42" s="25">
        <v>34</v>
      </c>
      <c r="E42" s="25">
        <v>71</v>
      </c>
      <c r="F42" s="25">
        <v>17</v>
      </c>
      <c r="G42" s="25">
        <v>36</v>
      </c>
      <c r="H42" s="25">
        <v>78</v>
      </c>
      <c r="I42" s="15">
        <v>58</v>
      </c>
    </row>
    <row r="43" spans="2:9" outlineLevel="1" x14ac:dyDescent="0.25">
      <c r="B43" s="39"/>
      <c r="C43" s="39"/>
      <c r="D43" s="39"/>
      <c r="E43" s="39"/>
      <c r="F43" s="39"/>
      <c r="G43" s="39"/>
      <c r="H43" s="39"/>
      <c r="I43" s="39"/>
    </row>
    <row r="44" spans="2:9" outlineLevel="1" x14ac:dyDescent="0.25">
      <c r="B44" s="46"/>
      <c r="C44" s="46"/>
      <c r="D44" s="46"/>
      <c r="E44" s="46"/>
      <c r="F44" s="46"/>
      <c r="G44" s="46"/>
      <c r="H44" s="46"/>
      <c r="I44" s="46"/>
    </row>
    <row r="45" spans="2:9" outlineLevel="1" x14ac:dyDescent="0.25">
      <c r="B45" s="7" t="s">
        <v>55</v>
      </c>
      <c r="C45" s="18"/>
      <c r="D45" s="18"/>
      <c r="E45" s="18"/>
      <c r="F45" s="18"/>
      <c r="G45" s="18"/>
      <c r="H45" s="18"/>
      <c r="I45" s="8"/>
    </row>
    <row r="46" spans="2:9" outlineLevel="1" x14ac:dyDescent="0.25">
      <c r="B46" s="9" t="s">
        <v>56</v>
      </c>
      <c r="C46" s="19">
        <v>0.04</v>
      </c>
      <c r="D46" s="19">
        <v>0.03</v>
      </c>
      <c r="E46" s="19">
        <v>0.03</v>
      </c>
      <c r="F46" s="52" t="s">
        <v>100</v>
      </c>
      <c r="G46" s="52" t="s">
        <v>100</v>
      </c>
      <c r="H46" s="19">
        <v>0.01</v>
      </c>
      <c r="I46" s="10">
        <v>0.02</v>
      </c>
    </row>
    <row r="47" spans="2:9" outlineLevel="1" x14ac:dyDescent="0.25">
      <c r="B47" s="11" t="s">
        <v>57</v>
      </c>
      <c r="C47" s="22">
        <v>0.03</v>
      </c>
      <c r="D47" s="22">
        <v>0.06</v>
      </c>
      <c r="E47" s="22">
        <v>0.04</v>
      </c>
      <c r="F47" s="22">
        <v>0.06</v>
      </c>
      <c r="G47" s="22">
        <v>0.08</v>
      </c>
      <c r="H47" s="22">
        <v>0.08</v>
      </c>
      <c r="I47" s="12">
        <v>0.09</v>
      </c>
    </row>
    <row r="48" spans="2:9" outlineLevel="1" x14ac:dyDescent="0.25">
      <c r="B48" s="9" t="s">
        <v>58</v>
      </c>
      <c r="C48" s="19">
        <v>0.49</v>
      </c>
      <c r="D48" s="19">
        <v>0.5</v>
      </c>
      <c r="E48" s="19">
        <v>0.48</v>
      </c>
      <c r="F48" s="19">
        <v>0.53</v>
      </c>
      <c r="G48" s="19">
        <v>0.61</v>
      </c>
      <c r="H48" s="19">
        <v>0.53</v>
      </c>
      <c r="I48" s="10">
        <v>0.41</v>
      </c>
    </row>
    <row r="49" spans="2:9" outlineLevel="1" x14ac:dyDescent="0.25">
      <c r="B49" s="11" t="s">
        <v>59</v>
      </c>
      <c r="C49" s="22">
        <v>0.44</v>
      </c>
      <c r="D49" s="22">
        <v>0.41</v>
      </c>
      <c r="E49" s="22">
        <v>0.45</v>
      </c>
      <c r="F49" s="22">
        <v>0.41</v>
      </c>
      <c r="G49" s="22">
        <v>0.31</v>
      </c>
      <c r="H49" s="22">
        <v>0.38</v>
      </c>
      <c r="I49" s="12">
        <v>0.48</v>
      </c>
    </row>
    <row r="50" spans="2:9" outlineLevel="1" x14ac:dyDescent="0.25">
      <c r="B50" s="13" t="s">
        <v>1386</v>
      </c>
      <c r="C50" s="24">
        <v>1</v>
      </c>
      <c r="D50" s="24">
        <v>1</v>
      </c>
      <c r="E50" s="24">
        <v>1</v>
      </c>
      <c r="F50" s="24">
        <v>1</v>
      </c>
      <c r="G50" s="24">
        <v>1</v>
      </c>
      <c r="H50" s="24">
        <v>1</v>
      </c>
      <c r="I50" s="14">
        <v>1</v>
      </c>
    </row>
    <row r="51" spans="2:9" outlineLevel="1" x14ac:dyDescent="0.25">
      <c r="B51" s="13" t="s">
        <v>11</v>
      </c>
      <c r="C51" s="25">
        <v>68</v>
      </c>
      <c r="D51" s="25">
        <v>34</v>
      </c>
      <c r="E51" s="25">
        <v>71</v>
      </c>
      <c r="F51" s="25">
        <v>17</v>
      </c>
      <c r="G51" s="25">
        <v>36</v>
      </c>
      <c r="H51" s="25">
        <v>78</v>
      </c>
      <c r="I51" s="15">
        <v>58</v>
      </c>
    </row>
    <row r="52" spans="2:9" outlineLevel="1" x14ac:dyDescent="0.25">
      <c r="B52" s="39"/>
      <c r="C52" s="39"/>
      <c r="D52" s="39"/>
      <c r="E52" s="39"/>
      <c r="F52" s="39"/>
      <c r="G52" s="39"/>
      <c r="H52" s="39"/>
      <c r="I52" s="39"/>
    </row>
    <row r="53" spans="2:9" outlineLevel="1" x14ac:dyDescent="0.25">
      <c r="B53" s="46"/>
      <c r="C53" s="46"/>
      <c r="D53" s="46"/>
      <c r="E53" s="46"/>
      <c r="F53" s="46"/>
      <c r="G53" s="46"/>
      <c r="H53" s="46"/>
      <c r="I53" s="46"/>
    </row>
    <row r="54" spans="2:9" outlineLevel="1" x14ac:dyDescent="0.25">
      <c r="B54" s="7" t="s">
        <v>69</v>
      </c>
      <c r="C54" s="18"/>
      <c r="D54" s="18"/>
      <c r="E54" s="18"/>
      <c r="F54" s="18"/>
      <c r="G54" s="18"/>
      <c r="H54" s="18"/>
      <c r="I54" s="8"/>
    </row>
    <row r="55" spans="2:9" outlineLevel="1" x14ac:dyDescent="0.25">
      <c r="B55" s="9" t="s">
        <v>73</v>
      </c>
      <c r="C55" s="19">
        <v>0.04</v>
      </c>
      <c r="D55" s="19">
        <v>0.03</v>
      </c>
      <c r="E55" s="19">
        <v>0.04</v>
      </c>
      <c r="F55" s="19">
        <v>0.06</v>
      </c>
      <c r="G55" s="19">
        <v>0.03</v>
      </c>
      <c r="H55" s="19">
        <v>0.04</v>
      </c>
      <c r="I55" s="53" t="s">
        <v>100</v>
      </c>
    </row>
    <row r="56" spans="2:9" outlineLevel="1" x14ac:dyDescent="0.25">
      <c r="B56" s="11" t="s">
        <v>409</v>
      </c>
      <c r="C56" s="22">
        <v>7.0000000000000007E-2</v>
      </c>
      <c r="D56" s="22">
        <v>0.09</v>
      </c>
      <c r="E56" s="22">
        <v>0.06</v>
      </c>
      <c r="F56" s="22">
        <v>0.06</v>
      </c>
      <c r="G56" s="22">
        <v>0.14000000000000001</v>
      </c>
      <c r="H56" s="22">
        <v>0.08</v>
      </c>
      <c r="I56" s="12">
        <v>0.03</v>
      </c>
    </row>
    <row r="57" spans="2:9" outlineLevel="1" x14ac:dyDescent="0.25">
      <c r="B57" s="9" t="s">
        <v>410</v>
      </c>
      <c r="C57" s="19">
        <v>0.5</v>
      </c>
      <c r="D57" s="19">
        <v>0.53</v>
      </c>
      <c r="E57" s="19">
        <v>0.48</v>
      </c>
      <c r="F57" s="19">
        <v>0.53</v>
      </c>
      <c r="G57" s="19">
        <v>0.47</v>
      </c>
      <c r="H57" s="52">
        <v>0.35</v>
      </c>
      <c r="I57" s="10">
        <v>0.41</v>
      </c>
    </row>
    <row r="58" spans="2:9" ht="28.5" outlineLevel="1" x14ac:dyDescent="0.25">
      <c r="B58" s="11" t="s">
        <v>411</v>
      </c>
      <c r="C58" s="22">
        <v>0.09</v>
      </c>
      <c r="D58" s="22">
        <v>0.06</v>
      </c>
      <c r="E58" s="22">
        <v>0.08</v>
      </c>
      <c r="F58" s="22">
        <v>0.18</v>
      </c>
      <c r="G58" s="22">
        <v>0.06</v>
      </c>
      <c r="H58" s="22">
        <v>0.14000000000000001</v>
      </c>
      <c r="I58" s="12">
        <v>0.19</v>
      </c>
    </row>
    <row r="59" spans="2:9" outlineLevel="1" x14ac:dyDescent="0.25">
      <c r="B59" s="9" t="s">
        <v>412</v>
      </c>
      <c r="C59" s="19">
        <v>0.19</v>
      </c>
      <c r="D59" s="19">
        <v>0.15</v>
      </c>
      <c r="E59" s="19">
        <v>0.2</v>
      </c>
      <c r="F59" s="19">
        <v>0.12</v>
      </c>
      <c r="G59" s="19">
        <v>0.17</v>
      </c>
      <c r="H59" s="19">
        <v>0.24</v>
      </c>
      <c r="I59" s="10">
        <v>0.22</v>
      </c>
    </row>
    <row r="60" spans="2:9" outlineLevel="1" x14ac:dyDescent="0.25">
      <c r="B60" s="11" t="s">
        <v>413</v>
      </c>
      <c r="C60" s="22">
        <v>0.22</v>
      </c>
      <c r="D60" s="22">
        <v>0.15</v>
      </c>
      <c r="E60" s="22">
        <v>0.2</v>
      </c>
      <c r="F60" s="22">
        <v>0.12</v>
      </c>
      <c r="G60" s="22">
        <v>0.17</v>
      </c>
      <c r="H60" s="22">
        <v>0.21</v>
      </c>
      <c r="I60" s="12">
        <v>0.19</v>
      </c>
    </row>
    <row r="61" spans="2:9" outlineLevel="1" x14ac:dyDescent="0.25">
      <c r="B61" s="13" t="s">
        <v>1387</v>
      </c>
      <c r="C61" s="24">
        <v>1</v>
      </c>
      <c r="D61" s="24">
        <v>1</v>
      </c>
      <c r="E61" s="24">
        <v>1</v>
      </c>
      <c r="F61" s="24">
        <v>1</v>
      </c>
      <c r="G61" s="24">
        <v>1</v>
      </c>
      <c r="H61" s="24">
        <v>1</v>
      </c>
      <c r="I61" s="14">
        <v>1</v>
      </c>
    </row>
    <row r="62" spans="2:9" outlineLevel="1" x14ac:dyDescent="0.25">
      <c r="B62" s="13" t="s">
        <v>11</v>
      </c>
      <c r="C62" s="25">
        <v>68</v>
      </c>
      <c r="D62" s="25">
        <v>34</v>
      </c>
      <c r="E62" s="25">
        <v>71</v>
      </c>
      <c r="F62" s="25">
        <v>17</v>
      </c>
      <c r="G62" s="25">
        <v>36</v>
      </c>
      <c r="H62" s="25">
        <v>78</v>
      </c>
      <c r="I62" s="15">
        <v>58</v>
      </c>
    </row>
    <row r="63" spans="2:9" outlineLevel="1" x14ac:dyDescent="0.25">
      <c r="B63" s="39"/>
      <c r="C63" s="39"/>
      <c r="D63" s="39"/>
      <c r="E63" s="39"/>
      <c r="F63" s="39"/>
      <c r="G63" s="39"/>
      <c r="H63" s="39"/>
      <c r="I63" s="39"/>
    </row>
    <row r="64" spans="2:9" outlineLevel="1" x14ac:dyDescent="0.25">
      <c r="B64" s="46"/>
      <c r="C64" s="46"/>
      <c r="D64" s="46"/>
      <c r="E64" s="46"/>
      <c r="F64" s="46"/>
      <c r="G64" s="46"/>
      <c r="H64" s="46"/>
      <c r="I64" s="46"/>
    </row>
    <row r="65" spans="2:9" outlineLevel="1" x14ac:dyDescent="0.25">
      <c r="B65" s="7" t="s">
        <v>61</v>
      </c>
      <c r="C65" s="18"/>
      <c r="D65" s="18"/>
      <c r="E65" s="18"/>
      <c r="F65" s="18"/>
      <c r="G65" s="18"/>
      <c r="H65" s="18"/>
      <c r="I65" s="8"/>
    </row>
    <row r="66" spans="2:9" ht="28.5" outlineLevel="1" x14ac:dyDescent="0.25">
      <c r="B66" s="9" t="s">
        <v>62</v>
      </c>
      <c r="C66" s="19">
        <v>0.01</v>
      </c>
      <c r="D66" s="52" t="s">
        <v>100</v>
      </c>
      <c r="E66" s="19">
        <v>0.01</v>
      </c>
      <c r="F66" s="52" t="s">
        <v>100</v>
      </c>
      <c r="G66" s="19">
        <v>0.03</v>
      </c>
      <c r="H66" s="19">
        <v>0.03</v>
      </c>
      <c r="I66" s="53" t="s">
        <v>100</v>
      </c>
    </row>
    <row r="67" spans="2:9" ht="28.5" outlineLevel="1" x14ac:dyDescent="0.25">
      <c r="B67" s="11" t="s">
        <v>63</v>
      </c>
      <c r="C67" s="22">
        <v>0.06</v>
      </c>
      <c r="D67" s="22">
        <v>0.18</v>
      </c>
      <c r="E67" s="22">
        <v>0.06</v>
      </c>
      <c r="F67" s="22">
        <v>0.12</v>
      </c>
      <c r="G67" s="22">
        <v>0.06</v>
      </c>
      <c r="H67" s="22">
        <v>0.09</v>
      </c>
      <c r="I67" s="12">
        <v>7.0000000000000007E-2</v>
      </c>
    </row>
    <row r="68" spans="2:9" ht="28.5" outlineLevel="1" x14ac:dyDescent="0.25">
      <c r="B68" s="9" t="s">
        <v>64</v>
      </c>
      <c r="C68" s="19">
        <v>0.34</v>
      </c>
      <c r="D68" s="19">
        <v>0.38</v>
      </c>
      <c r="E68" s="19">
        <v>0.37</v>
      </c>
      <c r="F68" s="19">
        <v>0.53</v>
      </c>
      <c r="G68" s="19">
        <v>0.36</v>
      </c>
      <c r="H68" s="19">
        <v>0.36</v>
      </c>
      <c r="I68" s="10">
        <v>0.43</v>
      </c>
    </row>
    <row r="69" spans="2:9" ht="42.75" outlineLevel="1" x14ac:dyDescent="0.25">
      <c r="B69" s="11" t="s">
        <v>65</v>
      </c>
      <c r="C69" s="22">
        <v>0.13</v>
      </c>
      <c r="D69" s="52">
        <v>0.09</v>
      </c>
      <c r="E69" s="22">
        <v>0.23</v>
      </c>
      <c r="F69" s="22">
        <v>0.12</v>
      </c>
      <c r="G69" s="22">
        <v>0.22</v>
      </c>
      <c r="H69" s="22">
        <v>0.27</v>
      </c>
      <c r="I69" s="12">
        <v>0.22</v>
      </c>
    </row>
    <row r="70" spans="2:9" ht="42.75" outlineLevel="1" x14ac:dyDescent="0.25">
      <c r="B70" s="9" t="s">
        <v>66</v>
      </c>
      <c r="C70" s="50">
        <v>0.37</v>
      </c>
      <c r="D70" s="19">
        <v>0.18</v>
      </c>
      <c r="E70" s="19">
        <v>0.27</v>
      </c>
      <c r="F70" s="19">
        <v>0.12</v>
      </c>
      <c r="G70" s="19">
        <v>0.31</v>
      </c>
      <c r="H70" s="19">
        <v>0.19</v>
      </c>
      <c r="I70" s="10">
        <v>0.26</v>
      </c>
    </row>
    <row r="71" spans="2:9" outlineLevel="1" x14ac:dyDescent="0.25">
      <c r="B71" s="11" t="s">
        <v>67</v>
      </c>
      <c r="C71" s="22">
        <v>0.09</v>
      </c>
      <c r="D71" s="22">
        <v>0.18</v>
      </c>
      <c r="E71" s="22">
        <v>7.0000000000000007E-2</v>
      </c>
      <c r="F71" s="22">
        <v>0.12</v>
      </c>
      <c r="G71" s="22">
        <v>0.03</v>
      </c>
      <c r="H71" s="22">
        <v>0.06</v>
      </c>
      <c r="I71" s="53">
        <v>0.02</v>
      </c>
    </row>
    <row r="72" spans="2:9" ht="27" outlineLevel="1" x14ac:dyDescent="0.25">
      <c r="B72" s="13" t="s">
        <v>1388</v>
      </c>
      <c r="C72" s="24">
        <v>1</v>
      </c>
      <c r="D72" s="24">
        <v>1</v>
      </c>
      <c r="E72" s="24">
        <v>1</v>
      </c>
      <c r="F72" s="24">
        <v>1</v>
      </c>
      <c r="G72" s="24">
        <v>1</v>
      </c>
      <c r="H72" s="24">
        <v>1</v>
      </c>
      <c r="I72" s="14">
        <v>1</v>
      </c>
    </row>
    <row r="73" spans="2:9" outlineLevel="1" x14ac:dyDescent="0.25">
      <c r="B73" s="13" t="s">
        <v>11</v>
      </c>
      <c r="C73" s="25">
        <v>68</v>
      </c>
      <c r="D73" s="25">
        <v>34</v>
      </c>
      <c r="E73" s="25">
        <v>71</v>
      </c>
      <c r="F73" s="25">
        <v>17</v>
      </c>
      <c r="G73" s="25">
        <v>36</v>
      </c>
      <c r="H73" s="25">
        <v>78</v>
      </c>
      <c r="I73" s="15">
        <v>58</v>
      </c>
    </row>
    <row r="74" spans="2:9" outlineLevel="1" x14ac:dyDescent="0.25">
      <c r="B74" s="39"/>
      <c r="C74" s="39"/>
      <c r="D74" s="39"/>
      <c r="E74" s="39"/>
      <c r="F74" s="39"/>
      <c r="G74" s="39"/>
      <c r="H74" s="39"/>
      <c r="I74" s="39"/>
    </row>
    <row r="75" spans="2:9" outlineLevel="1" x14ac:dyDescent="0.25">
      <c r="B75" s="46"/>
      <c r="C75" s="46"/>
      <c r="D75" s="46"/>
      <c r="E75" s="46"/>
      <c r="F75" s="46"/>
      <c r="G75" s="46"/>
      <c r="H75" s="46"/>
      <c r="I75" s="46"/>
    </row>
    <row r="76" spans="2:9" ht="24" outlineLevel="1" x14ac:dyDescent="0.25">
      <c r="B76" s="7" t="s">
        <v>77</v>
      </c>
      <c r="C76" s="18"/>
      <c r="D76" s="18"/>
      <c r="E76" s="18"/>
      <c r="F76" s="18"/>
      <c r="G76" s="18"/>
      <c r="H76" s="18"/>
      <c r="I76" s="8"/>
    </row>
    <row r="77" spans="2:9" outlineLevel="1" x14ac:dyDescent="0.25">
      <c r="B77" s="9" t="s">
        <v>78</v>
      </c>
      <c r="C77" s="19">
        <v>0.01</v>
      </c>
      <c r="D77" s="52" t="s">
        <v>100</v>
      </c>
      <c r="E77" s="52" t="s">
        <v>100</v>
      </c>
      <c r="F77" s="19">
        <v>0.06</v>
      </c>
      <c r="G77" s="19">
        <v>0.08</v>
      </c>
      <c r="H77" s="19">
        <v>0.03</v>
      </c>
      <c r="I77" s="10">
        <v>0.02</v>
      </c>
    </row>
    <row r="78" spans="2:9" outlineLevel="1" x14ac:dyDescent="0.25">
      <c r="B78" s="11" t="s">
        <v>79</v>
      </c>
      <c r="C78" s="22">
        <v>7.0000000000000007E-2</v>
      </c>
      <c r="D78" s="22">
        <v>0.09</v>
      </c>
      <c r="E78" s="22">
        <v>0.18</v>
      </c>
      <c r="F78" s="22">
        <v>0.12</v>
      </c>
      <c r="G78" s="22">
        <v>0.08</v>
      </c>
      <c r="H78" s="22">
        <v>0.12</v>
      </c>
      <c r="I78" s="12">
        <v>0.09</v>
      </c>
    </row>
    <row r="79" spans="2:9" outlineLevel="1" x14ac:dyDescent="0.25">
      <c r="B79" s="9" t="s">
        <v>80</v>
      </c>
      <c r="C79" s="19">
        <v>0.1</v>
      </c>
      <c r="D79" s="19">
        <v>0.21</v>
      </c>
      <c r="E79" s="19">
        <v>0.06</v>
      </c>
      <c r="F79" s="19">
        <v>0.12</v>
      </c>
      <c r="G79" s="19">
        <v>0.11</v>
      </c>
      <c r="H79" s="19">
        <v>0.05</v>
      </c>
      <c r="I79" s="10">
        <v>7.0000000000000007E-2</v>
      </c>
    </row>
    <row r="80" spans="2:9" outlineLevel="1" x14ac:dyDescent="0.25">
      <c r="B80" s="11" t="s">
        <v>81</v>
      </c>
      <c r="C80" s="22">
        <v>0.18</v>
      </c>
      <c r="D80" s="22">
        <v>0.18</v>
      </c>
      <c r="E80" s="22">
        <v>0.14000000000000001</v>
      </c>
      <c r="F80" s="22">
        <v>0.18</v>
      </c>
      <c r="G80" s="22">
        <v>0.08</v>
      </c>
      <c r="H80" s="22">
        <v>0.17</v>
      </c>
      <c r="I80" s="12">
        <v>0.21</v>
      </c>
    </row>
    <row r="81" spans="2:9" outlineLevel="1" x14ac:dyDescent="0.25">
      <c r="B81" s="9" t="s">
        <v>82</v>
      </c>
      <c r="C81" s="19">
        <v>0.18</v>
      </c>
      <c r="D81" s="19">
        <v>0.09</v>
      </c>
      <c r="E81" s="19">
        <v>0.13</v>
      </c>
      <c r="F81" s="19">
        <v>0.06</v>
      </c>
      <c r="G81" s="19">
        <v>0.17</v>
      </c>
      <c r="H81" s="19">
        <v>0.18</v>
      </c>
      <c r="I81" s="10">
        <v>0.19</v>
      </c>
    </row>
    <row r="82" spans="2:9" outlineLevel="1" x14ac:dyDescent="0.25">
      <c r="B82" s="11" t="s">
        <v>83</v>
      </c>
      <c r="C82" s="22">
        <v>0.32</v>
      </c>
      <c r="D82" s="22">
        <v>0.21</v>
      </c>
      <c r="E82" s="22">
        <v>0.32</v>
      </c>
      <c r="F82" s="22">
        <v>0.28999999999999998</v>
      </c>
      <c r="G82" s="22">
        <v>0.28000000000000003</v>
      </c>
      <c r="H82" s="22">
        <v>0.28000000000000003</v>
      </c>
      <c r="I82" s="12">
        <v>0.28000000000000003</v>
      </c>
    </row>
    <row r="83" spans="2:9" outlineLevel="1" x14ac:dyDescent="0.25">
      <c r="B83" s="9" t="s">
        <v>84</v>
      </c>
      <c r="C83" s="19">
        <v>0.13</v>
      </c>
      <c r="D83" s="19">
        <v>0.24</v>
      </c>
      <c r="E83" s="19">
        <v>0.17</v>
      </c>
      <c r="F83" s="19">
        <v>0.18</v>
      </c>
      <c r="G83" s="19">
        <v>0.19</v>
      </c>
      <c r="H83" s="19">
        <v>0.18</v>
      </c>
      <c r="I83" s="10">
        <v>0.16</v>
      </c>
    </row>
    <row r="84" spans="2:9" ht="27" outlineLevel="1" x14ac:dyDescent="0.25">
      <c r="B84" s="13" t="s">
        <v>1389</v>
      </c>
      <c r="C84" s="24">
        <v>1</v>
      </c>
      <c r="D84" s="24">
        <v>1</v>
      </c>
      <c r="E84" s="24">
        <v>1</v>
      </c>
      <c r="F84" s="24">
        <v>1</v>
      </c>
      <c r="G84" s="24">
        <v>1</v>
      </c>
      <c r="H84" s="24">
        <v>1</v>
      </c>
      <c r="I84" s="14">
        <v>1</v>
      </c>
    </row>
    <row r="85" spans="2:9" outlineLevel="1" x14ac:dyDescent="0.25">
      <c r="B85" s="13" t="s">
        <v>11</v>
      </c>
      <c r="C85" s="25">
        <v>68</v>
      </c>
      <c r="D85" s="25">
        <v>34</v>
      </c>
      <c r="E85" s="25">
        <v>71</v>
      </c>
      <c r="F85" s="25">
        <v>17</v>
      </c>
      <c r="G85" s="25">
        <v>36</v>
      </c>
      <c r="H85" s="25">
        <v>78</v>
      </c>
      <c r="I85" s="15">
        <v>58</v>
      </c>
    </row>
    <row r="86" spans="2:9" outlineLevel="1" x14ac:dyDescent="0.25">
      <c r="B86" s="39"/>
      <c r="C86" s="39"/>
      <c r="D86" s="39"/>
      <c r="E86" s="39"/>
      <c r="F86" s="39"/>
      <c r="G86" s="39"/>
      <c r="H86" s="39"/>
      <c r="I86" s="39"/>
    </row>
    <row r="87" spans="2:9" outlineLevel="1" x14ac:dyDescent="0.25">
      <c r="B87" s="46"/>
      <c r="C87" s="46"/>
      <c r="D87" s="46"/>
      <c r="E87" s="46"/>
      <c r="F87" s="46"/>
      <c r="G87" s="46"/>
      <c r="H87" s="46"/>
      <c r="I87" s="46"/>
    </row>
    <row r="88" spans="2:9" outlineLevel="1" x14ac:dyDescent="0.25">
      <c r="B88" s="7" t="s">
        <v>414</v>
      </c>
      <c r="C88" s="18"/>
      <c r="D88" s="18"/>
      <c r="E88" s="18"/>
      <c r="F88" s="18"/>
      <c r="G88" s="18"/>
      <c r="H88" s="18"/>
      <c r="I88" s="8"/>
    </row>
    <row r="89" spans="2:9" outlineLevel="1" x14ac:dyDescent="0.25">
      <c r="B89" s="9" t="s">
        <v>43</v>
      </c>
      <c r="C89" s="19">
        <v>0.12</v>
      </c>
      <c r="D89" s="19">
        <v>0.09</v>
      </c>
      <c r="E89" s="19">
        <v>0.1</v>
      </c>
      <c r="F89" s="50">
        <v>0.47</v>
      </c>
      <c r="G89" s="19">
        <v>0.08</v>
      </c>
      <c r="H89" s="19">
        <v>0.19</v>
      </c>
      <c r="I89" s="10">
        <v>0.19</v>
      </c>
    </row>
    <row r="90" spans="2:9" ht="28.5" outlineLevel="1" x14ac:dyDescent="0.25">
      <c r="B90" s="11" t="s">
        <v>44</v>
      </c>
      <c r="C90" s="22">
        <v>0.19</v>
      </c>
      <c r="D90" s="22">
        <v>0.21</v>
      </c>
      <c r="E90" s="22">
        <v>0.15</v>
      </c>
      <c r="F90" s="52">
        <v>0.06</v>
      </c>
      <c r="G90" s="50">
        <v>0.39</v>
      </c>
      <c r="H90" s="22">
        <v>0.18</v>
      </c>
      <c r="I90" s="12">
        <v>0.22</v>
      </c>
    </row>
    <row r="91" spans="2:9" ht="28.5" outlineLevel="1" x14ac:dyDescent="0.25">
      <c r="B91" s="9" t="s">
        <v>45</v>
      </c>
      <c r="C91" s="19">
        <v>7.0000000000000007E-2</v>
      </c>
      <c r="D91" s="19">
        <v>0.09</v>
      </c>
      <c r="E91" s="19">
        <v>0.14000000000000001</v>
      </c>
      <c r="F91" s="52" t="s">
        <v>100</v>
      </c>
      <c r="G91" s="19">
        <v>0.11</v>
      </c>
      <c r="H91" s="19">
        <v>0.09</v>
      </c>
      <c r="I91" s="10">
        <v>0.09</v>
      </c>
    </row>
    <row r="92" spans="2:9" ht="28.5" outlineLevel="1" x14ac:dyDescent="0.25">
      <c r="B92" s="11" t="s">
        <v>46</v>
      </c>
      <c r="C92" s="22">
        <v>0.28999999999999998</v>
      </c>
      <c r="D92" s="22">
        <v>0.24</v>
      </c>
      <c r="E92" s="22">
        <v>0.28000000000000003</v>
      </c>
      <c r="F92" s="52">
        <v>0.06</v>
      </c>
      <c r="G92" s="22">
        <v>0.17</v>
      </c>
      <c r="H92" s="22">
        <v>0.26</v>
      </c>
      <c r="I92" s="12">
        <v>0.19</v>
      </c>
    </row>
    <row r="93" spans="2:9" ht="28.5" outlineLevel="1" x14ac:dyDescent="0.25">
      <c r="B93" s="9" t="s">
        <v>47</v>
      </c>
      <c r="C93" s="19">
        <v>0.1</v>
      </c>
      <c r="D93" s="19">
        <v>0.18</v>
      </c>
      <c r="E93" s="19">
        <v>0.08</v>
      </c>
      <c r="F93" s="19">
        <v>0.18</v>
      </c>
      <c r="G93" s="19">
        <v>0.06</v>
      </c>
      <c r="H93" s="19">
        <v>0.1</v>
      </c>
      <c r="I93" s="10">
        <v>0.09</v>
      </c>
    </row>
    <row r="94" spans="2:9" ht="28.5" outlineLevel="1" x14ac:dyDescent="0.25">
      <c r="B94" s="11" t="s">
        <v>48</v>
      </c>
      <c r="C94" s="22">
        <v>0.12</v>
      </c>
      <c r="D94" s="22">
        <v>0.15</v>
      </c>
      <c r="E94" s="22">
        <v>0.14000000000000001</v>
      </c>
      <c r="F94" s="52" t="s">
        <v>100</v>
      </c>
      <c r="G94" s="22">
        <v>0.19</v>
      </c>
      <c r="H94" s="22">
        <v>0.13</v>
      </c>
      <c r="I94" s="12">
        <v>0.14000000000000001</v>
      </c>
    </row>
    <row r="95" spans="2:9" outlineLevel="1" x14ac:dyDescent="0.25">
      <c r="B95" s="9" t="s">
        <v>49</v>
      </c>
      <c r="C95" s="19">
        <v>0.1</v>
      </c>
      <c r="D95" s="19">
        <v>0.06</v>
      </c>
      <c r="E95" s="19">
        <v>0.1</v>
      </c>
      <c r="F95" s="19">
        <v>0.24</v>
      </c>
      <c r="G95" s="52" t="s">
        <v>100</v>
      </c>
      <c r="H95" s="19">
        <v>0.05</v>
      </c>
      <c r="I95" s="10">
        <v>0.09</v>
      </c>
    </row>
    <row r="96" spans="2:9" outlineLevel="1" x14ac:dyDescent="0.25">
      <c r="B96" s="13" t="s">
        <v>1390</v>
      </c>
      <c r="C96" s="24">
        <v>1</v>
      </c>
      <c r="D96" s="24">
        <v>1</v>
      </c>
      <c r="E96" s="24">
        <v>1</v>
      </c>
      <c r="F96" s="24">
        <v>1</v>
      </c>
      <c r="G96" s="24">
        <v>1</v>
      </c>
      <c r="H96" s="24">
        <v>1</v>
      </c>
      <c r="I96" s="14">
        <v>1</v>
      </c>
    </row>
    <row r="97" spans="2:9" outlineLevel="1" x14ac:dyDescent="0.25">
      <c r="B97" s="13" t="s">
        <v>11</v>
      </c>
      <c r="C97" s="25">
        <v>68</v>
      </c>
      <c r="D97" s="25">
        <v>34</v>
      </c>
      <c r="E97" s="25">
        <v>71</v>
      </c>
      <c r="F97" s="25">
        <v>17</v>
      </c>
      <c r="G97" s="25">
        <v>36</v>
      </c>
      <c r="H97" s="25">
        <v>78</v>
      </c>
      <c r="I97" s="15">
        <v>58</v>
      </c>
    </row>
    <row r="98" spans="2:9" outlineLevel="1" x14ac:dyDescent="0.25">
      <c r="B98" s="39"/>
      <c r="C98" s="39"/>
      <c r="D98" s="39"/>
      <c r="E98" s="39"/>
      <c r="F98" s="39"/>
      <c r="G98" s="39"/>
      <c r="H98" s="39"/>
      <c r="I98" s="39"/>
    </row>
    <row r="99" spans="2:9" outlineLevel="1" x14ac:dyDescent="0.25">
      <c r="B99" s="40" t="s">
        <v>12</v>
      </c>
      <c r="C99" s="40"/>
      <c r="D99" s="40"/>
      <c r="E99" s="40"/>
      <c r="F99" s="40"/>
      <c r="G99" s="40"/>
      <c r="H99" s="40"/>
      <c r="I99" s="40"/>
    </row>
    <row r="100" spans="2:9" outlineLevel="1" x14ac:dyDescent="0.25">
      <c r="B100" s="41" t="s">
        <v>13</v>
      </c>
      <c r="C100" s="41"/>
      <c r="D100" s="41"/>
      <c r="E100" s="41"/>
      <c r="F100" s="41"/>
      <c r="G100" s="41"/>
      <c r="H100" s="41"/>
      <c r="I100" s="41"/>
    </row>
    <row r="101" spans="2:9" outlineLevel="1" x14ac:dyDescent="0.25">
      <c r="B101" s="41" t="s">
        <v>14</v>
      </c>
      <c r="C101" s="41"/>
      <c r="D101" s="41"/>
      <c r="E101" s="41"/>
      <c r="F101" s="41"/>
      <c r="G101" s="41"/>
      <c r="H101" s="41"/>
      <c r="I101" s="41"/>
    </row>
    <row r="102" spans="2:9" outlineLevel="1" x14ac:dyDescent="0.25">
      <c r="B102" s="42" t="s">
        <v>15</v>
      </c>
      <c r="C102" s="42"/>
      <c r="D102" s="42"/>
      <c r="E102" s="42"/>
      <c r="F102" s="42"/>
      <c r="G102" s="42"/>
      <c r="H102" s="42"/>
      <c r="I102" s="42"/>
    </row>
    <row r="103" spans="2:9" outlineLevel="1" x14ac:dyDescent="0.25">
      <c r="B103" s="42" t="s">
        <v>16</v>
      </c>
      <c r="C103" s="42"/>
      <c r="D103" s="42"/>
      <c r="E103" s="42"/>
      <c r="F103" s="42"/>
      <c r="G103" s="42"/>
      <c r="H103" s="42"/>
      <c r="I103" s="42"/>
    </row>
    <row r="104" spans="2:9" outlineLevel="1" x14ac:dyDescent="0.25"/>
    <row r="105" spans="2:9" outlineLevel="1" x14ac:dyDescent="0.25"/>
  </sheetData>
  <mergeCells count="23">
    <mergeCell ref="B34:I34"/>
    <mergeCell ref="C5:I5"/>
    <mergeCell ref="B18:I18"/>
    <mergeCell ref="B19:I19"/>
    <mergeCell ref="B25:I25"/>
    <mergeCell ref="B26:I26"/>
    <mergeCell ref="B98:I98"/>
    <mergeCell ref="B35:I35"/>
    <mergeCell ref="B43:I43"/>
    <mergeCell ref="B44:I44"/>
    <mergeCell ref="B52:I52"/>
    <mergeCell ref="B53:I53"/>
    <mergeCell ref="B63:I63"/>
    <mergeCell ref="B64:I64"/>
    <mergeCell ref="B74:I74"/>
    <mergeCell ref="B75:I75"/>
    <mergeCell ref="B86:I86"/>
    <mergeCell ref="B87:I87"/>
    <mergeCell ref="B99:I99"/>
    <mergeCell ref="B100:I100"/>
    <mergeCell ref="B101:I101"/>
    <mergeCell ref="B102:I102"/>
    <mergeCell ref="B103:I103"/>
  </mergeCells>
  <hyperlinks>
    <hyperlink ref="A1" location="'Index'!A1" display="Index" xr:uid="{1C472AFC-B5A5-46E5-864E-B8A4EA0A0A1F}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B3B18-DEB0-42F1-8819-03C2EEA00F80}">
  <sheetPr>
    <outlinePr summaryBelow="0"/>
  </sheetPr>
  <dimension ref="A1:I10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2500</v>
      </c>
    </row>
    <row r="2" spans="1:9" x14ac:dyDescent="0.25">
      <c r="C2" t="s">
        <v>91</v>
      </c>
      <c r="D2" t="s">
        <v>1381</v>
      </c>
    </row>
    <row r="3" spans="1:9" ht="15.75" x14ac:dyDescent="0.25">
      <c r="B3" s="1" t="s">
        <v>415</v>
      </c>
    </row>
    <row r="4" spans="1:9" ht="63.75" outlineLevel="1" x14ac:dyDescent="0.25">
      <c r="B4" s="49" t="s">
        <v>1391</v>
      </c>
      <c r="C4" s="49" t="s">
        <v>1380</v>
      </c>
      <c r="D4" s="49" t="s">
        <v>1353</v>
      </c>
      <c r="E4" s="49" t="s">
        <v>387</v>
      </c>
      <c r="F4" s="3" t="s">
        <v>38</v>
      </c>
      <c r="G4" s="3" t="s">
        <v>38</v>
      </c>
      <c r="H4" s="3" t="s">
        <v>38</v>
      </c>
      <c r="I4" s="3" t="s">
        <v>38</v>
      </c>
    </row>
    <row r="5" spans="1:9" outlineLevel="1" x14ac:dyDescent="0.25">
      <c r="B5" s="4"/>
      <c r="C5" s="43" t="s">
        <v>416</v>
      </c>
      <c r="D5" s="43"/>
      <c r="E5" s="43"/>
      <c r="F5" s="43"/>
      <c r="G5" s="43"/>
      <c r="H5" s="43"/>
      <c r="I5" s="44"/>
    </row>
    <row r="6" spans="1:9" ht="36" outlineLevel="1" x14ac:dyDescent="0.25">
      <c r="B6" s="4"/>
      <c r="C6" s="17" t="s">
        <v>356</v>
      </c>
      <c r="D6" s="17" t="s">
        <v>357</v>
      </c>
      <c r="E6" s="17" t="s">
        <v>359</v>
      </c>
      <c r="F6" s="17" t="s">
        <v>358</v>
      </c>
      <c r="G6" s="17" t="s">
        <v>360</v>
      </c>
      <c r="H6" s="17" t="s">
        <v>361</v>
      </c>
      <c r="I6" s="6" t="s">
        <v>362</v>
      </c>
    </row>
    <row r="7" spans="1:9" ht="36" outlineLevel="1" x14ac:dyDescent="0.25">
      <c r="B7" s="7" t="s">
        <v>416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8" t="s">
        <v>7</v>
      </c>
    </row>
    <row r="8" spans="1:9" outlineLevel="1" x14ac:dyDescent="0.25">
      <c r="B8" s="9" t="s">
        <v>356</v>
      </c>
      <c r="C8" s="50">
        <v>1</v>
      </c>
      <c r="D8" s="52" t="s">
        <v>100</v>
      </c>
      <c r="E8" s="52" t="s">
        <v>100</v>
      </c>
      <c r="F8" s="52" t="s">
        <v>100</v>
      </c>
      <c r="G8" s="52" t="s">
        <v>100</v>
      </c>
      <c r="H8" s="52" t="s">
        <v>100</v>
      </c>
      <c r="I8" s="53" t="s">
        <v>100</v>
      </c>
    </row>
    <row r="9" spans="1:9" outlineLevel="1" x14ac:dyDescent="0.25">
      <c r="B9" s="11" t="s">
        <v>357</v>
      </c>
      <c r="C9" s="52" t="s">
        <v>100</v>
      </c>
      <c r="D9" s="50">
        <v>1</v>
      </c>
      <c r="E9" s="52" t="s">
        <v>100</v>
      </c>
      <c r="F9" s="52" t="s">
        <v>100</v>
      </c>
      <c r="G9" s="52" t="s">
        <v>100</v>
      </c>
      <c r="H9" s="52" t="s">
        <v>100</v>
      </c>
      <c r="I9" s="53" t="s">
        <v>100</v>
      </c>
    </row>
    <row r="10" spans="1:9" outlineLevel="1" x14ac:dyDescent="0.25">
      <c r="B10" s="9" t="s">
        <v>359</v>
      </c>
      <c r="C10" s="52" t="s">
        <v>100</v>
      </c>
      <c r="D10" s="52" t="s">
        <v>100</v>
      </c>
      <c r="E10" s="50">
        <v>1</v>
      </c>
      <c r="F10" s="52" t="s">
        <v>100</v>
      </c>
      <c r="G10" s="52" t="s">
        <v>100</v>
      </c>
      <c r="H10" s="52" t="s">
        <v>100</v>
      </c>
      <c r="I10" s="53" t="s">
        <v>100</v>
      </c>
    </row>
    <row r="11" spans="1:9" outlineLevel="1" x14ac:dyDescent="0.25">
      <c r="B11" s="11" t="s">
        <v>358</v>
      </c>
      <c r="C11" s="52" t="s">
        <v>100</v>
      </c>
      <c r="D11" s="52" t="s">
        <v>100</v>
      </c>
      <c r="E11" s="52" t="s">
        <v>100</v>
      </c>
      <c r="F11" s="50">
        <v>1</v>
      </c>
      <c r="G11" s="52" t="s">
        <v>100</v>
      </c>
      <c r="H11" s="52" t="s">
        <v>100</v>
      </c>
      <c r="I11" s="53" t="s">
        <v>100</v>
      </c>
    </row>
    <row r="12" spans="1:9" outlineLevel="1" x14ac:dyDescent="0.25">
      <c r="B12" s="9" t="s">
        <v>360</v>
      </c>
      <c r="C12" s="52" t="s">
        <v>100</v>
      </c>
      <c r="D12" s="52" t="s">
        <v>100</v>
      </c>
      <c r="E12" s="52" t="s">
        <v>100</v>
      </c>
      <c r="F12" s="52" t="s">
        <v>100</v>
      </c>
      <c r="G12" s="50">
        <v>1</v>
      </c>
      <c r="H12" s="52" t="s">
        <v>100</v>
      </c>
      <c r="I12" s="53" t="s">
        <v>100</v>
      </c>
    </row>
    <row r="13" spans="1:9" outlineLevel="1" x14ac:dyDescent="0.25">
      <c r="B13" s="11" t="s">
        <v>361</v>
      </c>
      <c r="C13" s="52" t="s">
        <v>100</v>
      </c>
      <c r="D13" s="52" t="s">
        <v>100</v>
      </c>
      <c r="E13" s="52" t="s">
        <v>100</v>
      </c>
      <c r="F13" s="52" t="s">
        <v>100</v>
      </c>
      <c r="G13" s="52" t="s">
        <v>100</v>
      </c>
      <c r="H13" s="50">
        <v>1</v>
      </c>
      <c r="I13" s="53" t="s">
        <v>100</v>
      </c>
    </row>
    <row r="14" spans="1:9" outlineLevel="1" x14ac:dyDescent="0.25">
      <c r="B14" s="9" t="s">
        <v>417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 t="s">
        <v>100</v>
      </c>
      <c r="H14" s="19" t="s">
        <v>100</v>
      </c>
      <c r="I14" s="10" t="s">
        <v>100</v>
      </c>
    </row>
    <row r="15" spans="1:9" outlineLevel="1" x14ac:dyDescent="0.25">
      <c r="B15" s="11" t="s">
        <v>362</v>
      </c>
      <c r="C15" s="52" t="s">
        <v>100</v>
      </c>
      <c r="D15" s="52" t="s">
        <v>100</v>
      </c>
      <c r="E15" s="52" t="s">
        <v>100</v>
      </c>
      <c r="F15" s="52" t="s">
        <v>100</v>
      </c>
      <c r="G15" s="52" t="s">
        <v>100</v>
      </c>
      <c r="H15" s="52" t="s">
        <v>100</v>
      </c>
      <c r="I15" s="51">
        <v>1</v>
      </c>
    </row>
    <row r="16" spans="1:9" ht="40.5" outlineLevel="1" x14ac:dyDescent="0.25">
      <c r="B16" s="13" t="s">
        <v>1392</v>
      </c>
      <c r="C16" s="24">
        <v>1</v>
      </c>
      <c r="D16" s="24">
        <v>1</v>
      </c>
      <c r="E16" s="24">
        <v>1</v>
      </c>
      <c r="F16" s="24">
        <v>1</v>
      </c>
      <c r="G16" s="24">
        <v>1</v>
      </c>
      <c r="H16" s="24">
        <v>1</v>
      </c>
      <c r="I16" s="14">
        <v>1</v>
      </c>
    </row>
    <row r="17" spans="2:9" outlineLevel="1" x14ac:dyDescent="0.25">
      <c r="B17" s="13" t="s">
        <v>11</v>
      </c>
      <c r="C17" s="25">
        <v>297</v>
      </c>
      <c r="D17" s="25">
        <v>262</v>
      </c>
      <c r="E17" s="25">
        <v>266</v>
      </c>
      <c r="F17" s="25">
        <v>298</v>
      </c>
      <c r="G17" s="25">
        <v>260</v>
      </c>
      <c r="H17" s="25">
        <v>197</v>
      </c>
      <c r="I17" s="15">
        <v>299</v>
      </c>
    </row>
    <row r="18" spans="2:9" outlineLevel="1" x14ac:dyDescent="0.25">
      <c r="B18" s="39"/>
      <c r="C18" s="39"/>
      <c r="D18" s="39"/>
      <c r="E18" s="39"/>
      <c r="F18" s="39"/>
      <c r="G18" s="39"/>
      <c r="H18" s="39"/>
      <c r="I18" s="39"/>
    </row>
    <row r="19" spans="2:9" outlineLevel="1" x14ac:dyDescent="0.25">
      <c r="B19" s="46"/>
      <c r="C19" s="46"/>
      <c r="D19" s="46"/>
      <c r="E19" s="46"/>
      <c r="F19" s="46"/>
      <c r="G19" s="46"/>
      <c r="H19" s="46"/>
      <c r="I19" s="46"/>
    </row>
    <row r="20" spans="2:9" outlineLevel="1" x14ac:dyDescent="0.25">
      <c r="B20" s="7" t="s">
        <v>18</v>
      </c>
      <c r="C20" s="18"/>
      <c r="D20" s="18"/>
      <c r="E20" s="18"/>
      <c r="F20" s="18"/>
      <c r="G20" s="18"/>
      <c r="H20" s="18"/>
      <c r="I20" s="8"/>
    </row>
    <row r="21" spans="2:9" outlineLevel="1" x14ac:dyDescent="0.25">
      <c r="B21" s="9" t="s">
        <v>19</v>
      </c>
      <c r="C21" s="19">
        <v>0.41</v>
      </c>
      <c r="D21" s="19">
        <v>0.5</v>
      </c>
      <c r="E21" s="19">
        <v>0.43</v>
      </c>
      <c r="F21" s="19">
        <v>0.48</v>
      </c>
      <c r="G21" s="19">
        <v>0.27</v>
      </c>
      <c r="H21" s="19">
        <v>0.53</v>
      </c>
      <c r="I21" s="10">
        <v>0.52</v>
      </c>
    </row>
    <row r="22" spans="2:9" outlineLevel="1" x14ac:dyDescent="0.25">
      <c r="B22" s="11" t="s">
        <v>20</v>
      </c>
      <c r="C22" s="22">
        <v>0.59</v>
      </c>
      <c r="D22" s="22">
        <v>0.5</v>
      </c>
      <c r="E22" s="22">
        <v>0.56999999999999995</v>
      </c>
      <c r="F22" s="22">
        <v>0.52</v>
      </c>
      <c r="G22" s="22">
        <v>0.73</v>
      </c>
      <c r="H22" s="22">
        <v>0.47</v>
      </c>
      <c r="I22" s="12">
        <v>0.48</v>
      </c>
    </row>
    <row r="23" spans="2:9" outlineLevel="1" x14ac:dyDescent="0.25">
      <c r="B23" s="13" t="s">
        <v>1383</v>
      </c>
      <c r="C23" s="24">
        <v>1</v>
      </c>
      <c r="D23" s="24">
        <v>1</v>
      </c>
      <c r="E23" s="24">
        <v>1</v>
      </c>
      <c r="F23" s="24">
        <v>1</v>
      </c>
      <c r="G23" s="24">
        <v>1</v>
      </c>
      <c r="H23" s="24">
        <v>1</v>
      </c>
      <c r="I23" s="14">
        <v>1</v>
      </c>
    </row>
    <row r="24" spans="2:9" outlineLevel="1" x14ac:dyDescent="0.25">
      <c r="B24" s="13" t="s">
        <v>11</v>
      </c>
      <c r="C24" s="25">
        <v>41</v>
      </c>
      <c r="D24" s="25">
        <v>62</v>
      </c>
      <c r="E24" s="25">
        <v>37</v>
      </c>
      <c r="F24" s="25">
        <v>29</v>
      </c>
      <c r="G24" s="25">
        <v>15</v>
      </c>
      <c r="H24" s="25">
        <v>19</v>
      </c>
      <c r="I24" s="15">
        <v>46</v>
      </c>
    </row>
    <row r="25" spans="2:9" outlineLevel="1" x14ac:dyDescent="0.25">
      <c r="B25" s="39"/>
      <c r="C25" s="39"/>
      <c r="D25" s="39"/>
      <c r="E25" s="39"/>
      <c r="F25" s="39"/>
      <c r="G25" s="39"/>
      <c r="H25" s="39"/>
      <c r="I25" s="39"/>
    </row>
    <row r="26" spans="2:9" outlineLevel="1" x14ac:dyDescent="0.25">
      <c r="B26" s="46"/>
      <c r="C26" s="46"/>
      <c r="D26" s="46"/>
      <c r="E26" s="46"/>
      <c r="F26" s="46"/>
      <c r="G26" s="46"/>
      <c r="H26" s="46"/>
      <c r="I26" s="46"/>
    </row>
    <row r="27" spans="2:9" outlineLevel="1" x14ac:dyDescent="0.25">
      <c r="B27" s="7" t="s">
        <v>22</v>
      </c>
      <c r="C27" s="18"/>
      <c r="D27" s="18"/>
      <c r="E27" s="18"/>
      <c r="F27" s="18"/>
      <c r="G27" s="18"/>
      <c r="H27" s="18"/>
      <c r="I27" s="8"/>
    </row>
    <row r="28" spans="2:9" outlineLevel="1" x14ac:dyDescent="0.25">
      <c r="B28" s="9" t="s">
        <v>23</v>
      </c>
      <c r="C28" s="19">
        <v>0.1</v>
      </c>
      <c r="D28" s="19">
        <v>0.1</v>
      </c>
      <c r="E28" s="19">
        <v>0.05</v>
      </c>
      <c r="F28" s="52" t="s">
        <v>100</v>
      </c>
      <c r="G28" s="52" t="s">
        <v>100</v>
      </c>
      <c r="H28" s="52" t="s">
        <v>100</v>
      </c>
      <c r="I28" s="10">
        <v>0.04</v>
      </c>
    </row>
    <row r="29" spans="2:9" outlineLevel="1" x14ac:dyDescent="0.25">
      <c r="B29" s="11" t="s">
        <v>24</v>
      </c>
      <c r="C29" s="22">
        <v>0.17</v>
      </c>
      <c r="D29" s="22">
        <v>0.24</v>
      </c>
      <c r="E29" s="22">
        <v>0.32</v>
      </c>
      <c r="F29" s="22">
        <v>0.21</v>
      </c>
      <c r="G29" s="22">
        <v>0.2</v>
      </c>
      <c r="H29" s="22">
        <v>0.32</v>
      </c>
      <c r="I29" s="12">
        <v>0.39</v>
      </c>
    </row>
    <row r="30" spans="2:9" outlineLevel="1" x14ac:dyDescent="0.25">
      <c r="B30" s="9" t="s">
        <v>25</v>
      </c>
      <c r="C30" s="19">
        <v>0.41</v>
      </c>
      <c r="D30" s="19">
        <v>0.39</v>
      </c>
      <c r="E30" s="19">
        <v>0.3</v>
      </c>
      <c r="F30" s="19">
        <v>0.45</v>
      </c>
      <c r="G30" s="19">
        <v>0.47</v>
      </c>
      <c r="H30" s="19">
        <v>0.47</v>
      </c>
      <c r="I30" s="10">
        <v>0.37</v>
      </c>
    </row>
    <row r="31" spans="2:9" outlineLevel="1" x14ac:dyDescent="0.25">
      <c r="B31" s="11" t="s">
        <v>26</v>
      </c>
      <c r="C31" s="22">
        <v>0.32</v>
      </c>
      <c r="D31" s="22">
        <v>0.27</v>
      </c>
      <c r="E31" s="22">
        <v>0.32</v>
      </c>
      <c r="F31" s="22">
        <v>0.34</v>
      </c>
      <c r="G31" s="22">
        <v>0.33</v>
      </c>
      <c r="H31" s="22">
        <v>0.21</v>
      </c>
      <c r="I31" s="12">
        <v>0.2</v>
      </c>
    </row>
    <row r="32" spans="2:9" outlineLevel="1" x14ac:dyDescent="0.25">
      <c r="B32" s="13" t="s">
        <v>1384</v>
      </c>
      <c r="C32" s="24">
        <v>1</v>
      </c>
      <c r="D32" s="24">
        <v>1</v>
      </c>
      <c r="E32" s="24">
        <v>1</v>
      </c>
      <c r="F32" s="24">
        <v>1</v>
      </c>
      <c r="G32" s="24">
        <v>1</v>
      </c>
      <c r="H32" s="24">
        <v>1</v>
      </c>
      <c r="I32" s="14">
        <v>1</v>
      </c>
    </row>
    <row r="33" spans="2:9" outlineLevel="1" x14ac:dyDescent="0.25">
      <c r="B33" s="13" t="s">
        <v>11</v>
      </c>
      <c r="C33" s="25">
        <v>41</v>
      </c>
      <c r="D33" s="25">
        <v>62</v>
      </c>
      <c r="E33" s="25">
        <v>37</v>
      </c>
      <c r="F33" s="25">
        <v>29</v>
      </c>
      <c r="G33" s="25">
        <v>15</v>
      </c>
      <c r="H33" s="25">
        <v>19</v>
      </c>
      <c r="I33" s="15">
        <v>46</v>
      </c>
    </row>
    <row r="34" spans="2:9" outlineLevel="1" x14ac:dyDescent="0.25">
      <c r="B34" s="39"/>
      <c r="C34" s="39"/>
      <c r="D34" s="39"/>
      <c r="E34" s="39"/>
      <c r="F34" s="39"/>
      <c r="G34" s="39"/>
      <c r="H34" s="39"/>
      <c r="I34" s="39"/>
    </row>
    <row r="35" spans="2:9" outlineLevel="1" x14ac:dyDescent="0.25">
      <c r="B35" s="46"/>
      <c r="C35" s="46"/>
      <c r="D35" s="46"/>
      <c r="E35" s="46"/>
      <c r="F35" s="46"/>
      <c r="G35" s="46"/>
      <c r="H35" s="46"/>
      <c r="I35" s="46"/>
    </row>
    <row r="36" spans="2:9" ht="24" outlineLevel="1" x14ac:dyDescent="0.25">
      <c r="B36" s="7" t="s">
        <v>404</v>
      </c>
      <c r="C36" s="18"/>
      <c r="D36" s="18"/>
      <c r="E36" s="18"/>
      <c r="F36" s="18"/>
      <c r="G36" s="18"/>
      <c r="H36" s="18"/>
      <c r="I36" s="8"/>
    </row>
    <row r="37" spans="2:9" outlineLevel="1" x14ac:dyDescent="0.25">
      <c r="B37" s="9" t="s">
        <v>405</v>
      </c>
      <c r="C37" s="19">
        <v>0.34</v>
      </c>
      <c r="D37" s="19">
        <v>0.32</v>
      </c>
      <c r="E37" s="19">
        <v>0.22</v>
      </c>
      <c r="F37" s="19">
        <v>0.31</v>
      </c>
      <c r="G37" s="19">
        <v>0.27</v>
      </c>
      <c r="H37" s="19">
        <v>0.37</v>
      </c>
      <c r="I37" s="10">
        <v>0.39</v>
      </c>
    </row>
    <row r="38" spans="2:9" outlineLevel="1" x14ac:dyDescent="0.25">
      <c r="B38" s="11" t="s">
        <v>406</v>
      </c>
      <c r="C38" s="22">
        <v>0.27</v>
      </c>
      <c r="D38" s="22">
        <v>0.34</v>
      </c>
      <c r="E38" s="50">
        <v>0.54</v>
      </c>
      <c r="F38" s="22">
        <v>0.38</v>
      </c>
      <c r="G38" s="22">
        <v>0.27</v>
      </c>
      <c r="H38" s="22">
        <v>0.26</v>
      </c>
      <c r="I38" s="12">
        <v>0.3</v>
      </c>
    </row>
    <row r="39" spans="2:9" outlineLevel="1" x14ac:dyDescent="0.25">
      <c r="B39" s="9" t="s">
        <v>407</v>
      </c>
      <c r="C39" s="19">
        <v>0.2</v>
      </c>
      <c r="D39" s="19">
        <v>0.18</v>
      </c>
      <c r="E39" s="19">
        <v>0.22</v>
      </c>
      <c r="F39" s="19">
        <v>0.17</v>
      </c>
      <c r="G39" s="19">
        <v>0.27</v>
      </c>
      <c r="H39" s="19">
        <v>0.16</v>
      </c>
      <c r="I39" s="10">
        <v>0.17</v>
      </c>
    </row>
    <row r="40" spans="2:9" outlineLevel="1" x14ac:dyDescent="0.25">
      <c r="B40" s="11" t="s">
        <v>408</v>
      </c>
      <c r="C40" s="22">
        <v>0.2</v>
      </c>
      <c r="D40" s="22">
        <v>0.16</v>
      </c>
      <c r="E40" s="52">
        <v>0.03</v>
      </c>
      <c r="F40" s="22">
        <v>0.14000000000000001</v>
      </c>
      <c r="G40" s="22">
        <v>0.2</v>
      </c>
      <c r="H40" s="22">
        <v>0.21</v>
      </c>
      <c r="I40" s="12">
        <v>0.13</v>
      </c>
    </row>
    <row r="41" spans="2:9" ht="27" outlineLevel="1" x14ac:dyDescent="0.25">
      <c r="B41" s="13" t="s">
        <v>1385</v>
      </c>
      <c r="C41" s="24">
        <v>1</v>
      </c>
      <c r="D41" s="24">
        <v>1</v>
      </c>
      <c r="E41" s="24">
        <v>1</v>
      </c>
      <c r="F41" s="24">
        <v>1</v>
      </c>
      <c r="G41" s="24">
        <v>1</v>
      </c>
      <c r="H41" s="24">
        <v>1</v>
      </c>
      <c r="I41" s="14">
        <v>1</v>
      </c>
    </row>
    <row r="42" spans="2:9" outlineLevel="1" x14ac:dyDescent="0.25">
      <c r="B42" s="13" t="s">
        <v>11</v>
      </c>
      <c r="C42" s="25">
        <v>41</v>
      </c>
      <c r="D42" s="25">
        <v>62</v>
      </c>
      <c r="E42" s="25">
        <v>37</v>
      </c>
      <c r="F42" s="25">
        <v>29</v>
      </c>
      <c r="G42" s="25">
        <v>15</v>
      </c>
      <c r="H42" s="25">
        <v>19</v>
      </c>
      <c r="I42" s="15">
        <v>46</v>
      </c>
    </row>
    <row r="43" spans="2:9" outlineLevel="1" x14ac:dyDescent="0.25">
      <c r="B43" s="39"/>
      <c r="C43" s="39"/>
      <c r="D43" s="39"/>
      <c r="E43" s="39"/>
      <c r="F43" s="39"/>
      <c r="G43" s="39"/>
      <c r="H43" s="39"/>
      <c r="I43" s="39"/>
    </row>
    <row r="44" spans="2:9" outlineLevel="1" x14ac:dyDescent="0.25">
      <c r="B44" s="46"/>
      <c r="C44" s="46"/>
      <c r="D44" s="46"/>
      <c r="E44" s="46"/>
      <c r="F44" s="46"/>
      <c r="G44" s="46"/>
      <c r="H44" s="46"/>
      <c r="I44" s="46"/>
    </row>
    <row r="45" spans="2:9" outlineLevel="1" x14ac:dyDescent="0.25">
      <c r="B45" s="7" t="s">
        <v>55</v>
      </c>
      <c r="C45" s="18"/>
      <c r="D45" s="18"/>
      <c r="E45" s="18"/>
      <c r="F45" s="18"/>
      <c r="G45" s="18"/>
      <c r="H45" s="18"/>
      <c r="I45" s="8"/>
    </row>
    <row r="46" spans="2:9" outlineLevel="1" x14ac:dyDescent="0.25">
      <c r="B46" s="9" t="s">
        <v>56</v>
      </c>
      <c r="C46" s="19">
        <v>0.05</v>
      </c>
      <c r="D46" s="19">
        <v>0.03</v>
      </c>
      <c r="E46" s="19">
        <v>0.03</v>
      </c>
      <c r="F46" s="19">
        <v>0.03</v>
      </c>
      <c r="G46" s="19">
        <v>7.0000000000000007E-2</v>
      </c>
      <c r="H46" s="52" t="s">
        <v>100</v>
      </c>
      <c r="I46" s="10">
        <v>0.02</v>
      </c>
    </row>
    <row r="47" spans="2:9" outlineLevel="1" x14ac:dyDescent="0.25">
      <c r="B47" s="11" t="s">
        <v>57</v>
      </c>
      <c r="C47" s="22">
        <v>0.05</v>
      </c>
      <c r="D47" s="22">
        <v>0.11</v>
      </c>
      <c r="E47" s="22">
        <v>0.05</v>
      </c>
      <c r="F47" s="22">
        <v>7.0000000000000007E-2</v>
      </c>
      <c r="G47" s="22">
        <v>0.2</v>
      </c>
      <c r="H47" s="22">
        <v>0.16</v>
      </c>
      <c r="I47" s="53">
        <v>0.02</v>
      </c>
    </row>
    <row r="48" spans="2:9" outlineLevel="1" x14ac:dyDescent="0.25">
      <c r="B48" s="9" t="s">
        <v>58</v>
      </c>
      <c r="C48" s="19">
        <v>0.41</v>
      </c>
      <c r="D48" s="19">
        <v>0.45</v>
      </c>
      <c r="E48" s="19">
        <v>0.54</v>
      </c>
      <c r="F48" s="19">
        <v>0.59</v>
      </c>
      <c r="G48" s="52">
        <v>0.2</v>
      </c>
      <c r="H48" s="19">
        <v>0.47</v>
      </c>
      <c r="I48" s="10">
        <v>0.48</v>
      </c>
    </row>
    <row r="49" spans="2:9" outlineLevel="1" x14ac:dyDescent="0.25">
      <c r="B49" s="11" t="s">
        <v>59</v>
      </c>
      <c r="C49" s="22">
        <v>0.49</v>
      </c>
      <c r="D49" s="22">
        <v>0.4</v>
      </c>
      <c r="E49" s="22">
        <v>0.38</v>
      </c>
      <c r="F49" s="22">
        <v>0.31</v>
      </c>
      <c r="G49" s="22">
        <v>0.53</v>
      </c>
      <c r="H49" s="22">
        <v>0.37</v>
      </c>
      <c r="I49" s="12">
        <v>0.48</v>
      </c>
    </row>
    <row r="50" spans="2:9" outlineLevel="1" x14ac:dyDescent="0.25">
      <c r="B50" s="13" t="s">
        <v>1386</v>
      </c>
      <c r="C50" s="24">
        <v>1</v>
      </c>
      <c r="D50" s="24">
        <v>1</v>
      </c>
      <c r="E50" s="24">
        <v>1</v>
      </c>
      <c r="F50" s="24">
        <v>1</v>
      </c>
      <c r="G50" s="24">
        <v>1</v>
      </c>
      <c r="H50" s="24">
        <v>1</v>
      </c>
      <c r="I50" s="14">
        <v>1</v>
      </c>
    </row>
    <row r="51" spans="2:9" outlineLevel="1" x14ac:dyDescent="0.25">
      <c r="B51" s="13" t="s">
        <v>11</v>
      </c>
      <c r="C51" s="25">
        <v>41</v>
      </c>
      <c r="D51" s="25">
        <v>62</v>
      </c>
      <c r="E51" s="25">
        <v>37</v>
      </c>
      <c r="F51" s="25">
        <v>29</v>
      </c>
      <c r="G51" s="25">
        <v>15</v>
      </c>
      <c r="H51" s="25">
        <v>19</v>
      </c>
      <c r="I51" s="15">
        <v>46</v>
      </c>
    </row>
    <row r="52" spans="2:9" outlineLevel="1" x14ac:dyDescent="0.25">
      <c r="B52" s="39"/>
      <c r="C52" s="39"/>
      <c r="D52" s="39"/>
      <c r="E52" s="39"/>
      <c r="F52" s="39"/>
      <c r="G52" s="39"/>
      <c r="H52" s="39"/>
      <c r="I52" s="39"/>
    </row>
    <row r="53" spans="2:9" outlineLevel="1" x14ac:dyDescent="0.25">
      <c r="B53" s="46"/>
      <c r="C53" s="46"/>
      <c r="D53" s="46"/>
      <c r="E53" s="46"/>
      <c r="F53" s="46"/>
      <c r="G53" s="46"/>
      <c r="H53" s="46"/>
      <c r="I53" s="46"/>
    </row>
    <row r="54" spans="2:9" outlineLevel="1" x14ac:dyDescent="0.25">
      <c r="B54" s="7" t="s">
        <v>69</v>
      </c>
      <c r="C54" s="18"/>
      <c r="D54" s="18"/>
      <c r="E54" s="18"/>
      <c r="F54" s="18"/>
      <c r="G54" s="18"/>
      <c r="H54" s="18"/>
      <c r="I54" s="8"/>
    </row>
    <row r="55" spans="2:9" outlineLevel="1" x14ac:dyDescent="0.25">
      <c r="B55" s="9" t="s">
        <v>73</v>
      </c>
      <c r="C55" s="19">
        <v>0.05</v>
      </c>
      <c r="D55" s="19">
        <v>0.06</v>
      </c>
      <c r="E55" s="19">
        <v>0.03</v>
      </c>
      <c r="F55" s="52" t="s">
        <v>100</v>
      </c>
      <c r="G55" s="52" t="s">
        <v>100</v>
      </c>
      <c r="H55" s="52" t="s">
        <v>100</v>
      </c>
      <c r="I55" s="10">
        <v>0.02</v>
      </c>
    </row>
    <row r="56" spans="2:9" outlineLevel="1" x14ac:dyDescent="0.25">
      <c r="B56" s="11" t="s">
        <v>409</v>
      </c>
      <c r="C56" s="22">
        <v>7.0000000000000007E-2</v>
      </c>
      <c r="D56" s="22">
        <v>0.1</v>
      </c>
      <c r="E56" s="22">
        <v>0.05</v>
      </c>
      <c r="F56" s="22">
        <v>7.0000000000000007E-2</v>
      </c>
      <c r="G56" s="22">
        <v>7.0000000000000007E-2</v>
      </c>
      <c r="H56" s="22">
        <v>0.16</v>
      </c>
      <c r="I56" s="12">
        <v>0.04</v>
      </c>
    </row>
    <row r="57" spans="2:9" outlineLevel="1" x14ac:dyDescent="0.25">
      <c r="B57" s="9" t="s">
        <v>410</v>
      </c>
      <c r="C57" s="19">
        <v>0.54</v>
      </c>
      <c r="D57" s="19">
        <v>0.52</v>
      </c>
      <c r="E57" s="19">
        <v>0.51</v>
      </c>
      <c r="F57" s="19">
        <v>0.52</v>
      </c>
      <c r="G57" s="19">
        <v>0.47</v>
      </c>
      <c r="H57" s="19">
        <v>0.47</v>
      </c>
      <c r="I57" s="10">
        <v>0.54</v>
      </c>
    </row>
    <row r="58" spans="2:9" ht="28.5" outlineLevel="1" x14ac:dyDescent="0.25">
      <c r="B58" s="11" t="s">
        <v>411</v>
      </c>
      <c r="C58" s="22">
        <v>0.05</v>
      </c>
      <c r="D58" s="22">
        <v>0.13</v>
      </c>
      <c r="E58" s="52">
        <v>0.03</v>
      </c>
      <c r="F58" s="22">
        <v>7.0000000000000007E-2</v>
      </c>
      <c r="G58" s="22">
        <v>0.2</v>
      </c>
      <c r="H58" s="22">
        <v>0.16</v>
      </c>
      <c r="I58" s="12">
        <v>0.11</v>
      </c>
    </row>
    <row r="59" spans="2:9" outlineLevel="1" x14ac:dyDescent="0.25">
      <c r="B59" s="9" t="s">
        <v>412</v>
      </c>
      <c r="C59" s="19">
        <v>0.2</v>
      </c>
      <c r="D59" s="52">
        <v>0.1</v>
      </c>
      <c r="E59" s="50">
        <v>0.32</v>
      </c>
      <c r="F59" s="19">
        <v>0.21</v>
      </c>
      <c r="G59" s="19">
        <v>7.0000000000000007E-2</v>
      </c>
      <c r="H59" s="19">
        <v>0.11</v>
      </c>
      <c r="I59" s="10">
        <v>0.2</v>
      </c>
    </row>
    <row r="60" spans="2:9" outlineLevel="1" x14ac:dyDescent="0.25">
      <c r="B60" s="11" t="s">
        <v>413</v>
      </c>
      <c r="C60" s="22">
        <v>0.12</v>
      </c>
      <c r="D60" s="22">
        <v>0.16</v>
      </c>
      <c r="E60" s="22">
        <v>0.14000000000000001</v>
      </c>
      <c r="F60" s="22">
        <v>0.17</v>
      </c>
      <c r="G60" s="22">
        <v>0.2</v>
      </c>
      <c r="H60" s="22">
        <v>0.11</v>
      </c>
      <c r="I60" s="12">
        <v>0.2</v>
      </c>
    </row>
    <row r="61" spans="2:9" outlineLevel="1" x14ac:dyDescent="0.25">
      <c r="B61" s="13" t="s">
        <v>1387</v>
      </c>
      <c r="C61" s="24">
        <v>1</v>
      </c>
      <c r="D61" s="24">
        <v>1</v>
      </c>
      <c r="E61" s="24">
        <v>1</v>
      </c>
      <c r="F61" s="24">
        <v>1</v>
      </c>
      <c r="G61" s="24">
        <v>1</v>
      </c>
      <c r="H61" s="24">
        <v>1</v>
      </c>
      <c r="I61" s="14">
        <v>1</v>
      </c>
    </row>
    <row r="62" spans="2:9" outlineLevel="1" x14ac:dyDescent="0.25">
      <c r="B62" s="13" t="s">
        <v>11</v>
      </c>
      <c r="C62" s="25">
        <v>41</v>
      </c>
      <c r="D62" s="25">
        <v>62</v>
      </c>
      <c r="E62" s="25">
        <v>37</v>
      </c>
      <c r="F62" s="25">
        <v>29</v>
      </c>
      <c r="G62" s="25">
        <v>15</v>
      </c>
      <c r="H62" s="25">
        <v>19</v>
      </c>
      <c r="I62" s="15">
        <v>46</v>
      </c>
    </row>
    <row r="63" spans="2:9" outlineLevel="1" x14ac:dyDescent="0.25">
      <c r="B63" s="39"/>
      <c r="C63" s="39"/>
      <c r="D63" s="39"/>
      <c r="E63" s="39"/>
      <c r="F63" s="39"/>
      <c r="G63" s="39"/>
      <c r="H63" s="39"/>
      <c r="I63" s="39"/>
    </row>
    <row r="64" spans="2:9" outlineLevel="1" x14ac:dyDescent="0.25">
      <c r="B64" s="46"/>
      <c r="C64" s="46"/>
      <c r="D64" s="46"/>
      <c r="E64" s="46"/>
      <c r="F64" s="46"/>
      <c r="G64" s="46"/>
      <c r="H64" s="46"/>
      <c r="I64" s="46"/>
    </row>
    <row r="65" spans="2:9" outlineLevel="1" x14ac:dyDescent="0.25">
      <c r="B65" s="7" t="s">
        <v>61</v>
      </c>
      <c r="C65" s="18"/>
      <c r="D65" s="18"/>
      <c r="E65" s="18"/>
      <c r="F65" s="18"/>
      <c r="G65" s="18"/>
      <c r="H65" s="18"/>
      <c r="I65" s="8"/>
    </row>
    <row r="66" spans="2:9" ht="28.5" outlineLevel="1" x14ac:dyDescent="0.25">
      <c r="B66" s="9" t="s">
        <v>62</v>
      </c>
      <c r="C66" s="52" t="s">
        <v>100</v>
      </c>
      <c r="D66" s="52" t="s">
        <v>100</v>
      </c>
      <c r="E66" s="19">
        <v>0.05</v>
      </c>
      <c r="F66" s="19">
        <v>7.0000000000000007E-2</v>
      </c>
      <c r="G66" s="19">
        <v>7.0000000000000007E-2</v>
      </c>
      <c r="H66" s="19">
        <v>0.11</v>
      </c>
      <c r="I66" s="53" t="s">
        <v>100</v>
      </c>
    </row>
    <row r="67" spans="2:9" ht="28.5" outlineLevel="1" x14ac:dyDescent="0.25">
      <c r="B67" s="11" t="s">
        <v>63</v>
      </c>
      <c r="C67" s="22">
        <v>0.15</v>
      </c>
      <c r="D67" s="22">
        <v>0.1</v>
      </c>
      <c r="E67" s="22">
        <v>0.14000000000000001</v>
      </c>
      <c r="F67" s="22">
        <v>0.1</v>
      </c>
      <c r="G67" s="52" t="s">
        <v>100</v>
      </c>
      <c r="H67" s="22">
        <v>0.05</v>
      </c>
      <c r="I67" s="12">
        <v>7.0000000000000007E-2</v>
      </c>
    </row>
    <row r="68" spans="2:9" ht="28.5" outlineLevel="1" x14ac:dyDescent="0.25">
      <c r="B68" s="9" t="s">
        <v>64</v>
      </c>
      <c r="C68" s="19">
        <v>0.27</v>
      </c>
      <c r="D68" s="19">
        <v>0.42</v>
      </c>
      <c r="E68" s="19">
        <v>0.27</v>
      </c>
      <c r="F68" s="19">
        <v>0.41</v>
      </c>
      <c r="G68" s="19">
        <v>0.27</v>
      </c>
      <c r="H68" s="19">
        <v>0.37</v>
      </c>
      <c r="I68" s="10">
        <v>0.33</v>
      </c>
    </row>
    <row r="69" spans="2:9" ht="42.75" outlineLevel="1" x14ac:dyDescent="0.25">
      <c r="B69" s="11" t="s">
        <v>65</v>
      </c>
      <c r="C69" s="22">
        <v>0.17</v>
      </c>
      <c r="D69" s="22">
        <v>0.18</v>
      </c>
      <c r="E69" s="22">
        <v>0.19</v>
      </c>
      <c r="F69" s="22">
        <v>0.24</v>
      </c>
      <c r="G69" s="22">
        <v>0.2</v>
      </c>
      <c r="H69" s="22">
        <v>0.26</v>
      </c>
      <c r="I69" s="12">
        <v>0.33</v>
      </c>
    </row>
    <row r="70" spans="2:9" ht="42.75" outlineLevel="1" x14ac:dyDescent="0.25">
      <c r="B70" s="9" t="s">
        <v>66</v>
      </c>
      <c r="C70" s="19">
        <v>0.34</v>
      </c>
      <c r="D70" s="19">
        <v>0.23</v>
      </c>
      <c r="E70" s="19">
        <v>0.27</v>
      </c>
      <c r="F70" s="19">
        <v>0.17</v>
      </c>
      <c r="G70" s="19">
        <v>0.2</v>
      </c>
      <c r="H70" s="19">
        <v>0.16</v>
      </c>
      <c r="I70" s="10">
        <v>0.22</v>
      </c>
    </row>
    <row r="71" spans="2:9" outlineLevel="1" x14ac:dyDescent="0.25">
      <c r="B71" s="11" t="s">
        <v>67</v>
      </c>
      <c r="C71" s="22">
        <v>7.0000000000000007E-2</v>
      </c>
      <c r="D71" s="22">
        <v>0.08</v>
      </c>
      <c r="E71" s="22">
        <v>0.08</v>
      </c>
      <c r="F71" s="52" t="s">
        <v>100</v>
      </c>
      <c r="G71" s="22">
        <v>0.27</v>
      </c>
      <c r="H71" s="22">
        <v>0.05</v>
      </c>
      <c r="I71" s="12">
        <v>7.0000000000000007E-2</v>
      </c>
    </row>
    <row r="72" spans="2:9" ht="27" outlineLevel="1" x14ac:dyDescent="0.25">
      <c r="B72" s="13" t="s">
        <v>1388</v>
      </c>
      <c r="C72" s="24">
        <v>1</v>
      </c>
      <c r="D72" s="24">
        <v>1</v>
      </c>
      <c r="E72" s="24">
        <v>1</v>
      </c>
      <c r="F72" s="24">
        <v>1</v>
      </c>
      <c r="G72" s="24">
        <v>1</v>
      </c>
      <c r="H72" s="24">
        <v>1</v>
      </c>
      <c r="I72" s="14">
        <v>1</v>
      </c>
    </row>
    <row r="73" spans="2:9" outlineLevel="1" x14ac:dyDescent="0.25">
      <c r="B73" s="13" t="s">
        <v>11</v>
      </c>
      <c r="C73" s="25">
        <v>41</v>
      </c>
      <c r="D73" s="25">
        <v>62</v>
      </c>
      <c r="E73" s="25">
        <v>37</v>
      </c>
      <c r="F73" s="25">
        <v>29</v>
      </c>
      <c r="G73" s="25">
        <v>15</v>
      </c>
      <c r="H73" s="25">
        <v>19</v>
      </c>
      <c r="I73" s="15">
        <v>46</v>
      </c>
    </row>
    <row r="74" spans="2:9" outlineLevel="1" x14ac:dyDescent="0.25">
      <c r="B74" s="39"/>
      <c r="C74" s="39"/>
      <c r="D74" s="39"/>
      <c r="E74" s="39"/>
      <c r="F74" s="39"/>
      <c r="G74" s="39"/>
      <c r="H74" s="39"/>
      <c r="I74" s="39"/>
    </row>
    <row r="75" spans="2:9" outlineLevel="1" x14ac:dyDescent="0.25">
      <c r="B75" s="46"/>
      <c r="C75" s="46"/>
      <c r="D75" s="46"/>
      <c r="E75" s="46"/>
      <c r="F75" s="46"/>
      <c r="G75" s="46"/>
      <c r="H75" s="46"/>
      <c r="I75" s="46"/>
    </row>
    <row r="76" spans="2:9" ht="24" outlineLevel="1" x14ac:dyDescent="0.25">
      <c r="B76" s="7" t="s">
        <v>77</v>
      </c>
      <c r="C76" s="18"/>
      <c r="D76" s="18"/>
      <c r="E76" s="18"/>
      <c r="F76" s="18"/>
      <c r="G76" s="18"/>
      <c r="H76" s="18"/>
      <c r="I76" s="8"/>
    </row>
    <row r="77" spans="2:9" outlineLevel="1" x14ac:dyDescent="0.25">
      <c r="B77" s="9" t="s">
        <v>78</v>
      </c>
      <c r="C77" s="19">
        <v>0.02</v>
      </c>
      <c r="D77" s="19">
        <v>0.05</v>
      </c>
      <c r="E77" s="19">
        <v>0.03</v>
      </c>
      <c r="F77" s="19">
        <v>0.03</v>
      </c>
      <c r="G77" s="52" t="s">
        <v>100</v>
      </c>
      <c r="H77" s="19">
        <v>0.05</v>
      </c>
      <c r="I77" s="10">
        <v>0.02</v>
      </c>
    </row>
    <row r="78" spans="2:9" outlineLevel="1" x14ac:dyDescent="0.25">
      <c r="B78" s="11" t="s">
        <v>79</v>
      </c>
      <c r="C78" s="22">
        <v>0.12</v>
      </c>
      <c r="D78" s="22">
        <v>0.06</v>
      </c>
      <c r="E78" s="22">
        <v>0.05</v>
      </c>
      <c r="F78" s="22">
        <v>0.14000000000000001</v>
      </c>
      <c r="G78" s="22">
        <v>0.2</v>
      </c>
      <c r="H78" s="22">
        <v>0.16</v>
      </c>
      <c r="I78" s="12">
        <v>7.0000000000000007E-2</v>
      </c>
    </row>
    <row r="79" spans="2:9" outlineLevel="1" x14ac:dyDescent="0.25">
      <c r="B79" s="9" t="s">
        <v>80</v>
      </c>
      <c r="C79" s="19">
        <v>0.15</v>
      </c>
      <c r="D79" s="19">
        <v>0.18</v>
      </c>
      <c r="E79" s="19">
        <v>0.14000000000000001</v>
      </c>
      <c r="F79" s="19">
        <v>0.1</v>
      </c>
      <c r="G79" s="19">
        <v>7.0000000000000007E-2</v>
      </c>
      <c r="H79" s="19">
        <v>0.05</v>
      </c>
      <c r="I79" s="10">
        <v>0.2</v>
      </c>
    </row>
    <row r="80" spans="2:9" outlineLevel="1" x14ac:dyDescent="0.25">
      <c r="B80" s="11" t="s">
        <v>81</v>
      </c>
      <c r="C80" s="22">
        <v>0.1</v>
      </c>
      <c r="D80" s="22">
        <v>0.06</v>
      </c>
      <c r="E80" s="22">
        <v>0.19</v>
      </c>
      <c r="F80" s="22">
        <v>0.17</v>
      </c>
      <c r="G80" s="52" t="s">
        <v>100</v>
      </c>
      <c r="H80" s="52" t="s">
        <v>100</v>
      </c>
      <c r="I80" s="12">
        <v>0.11</v>
      </c>
    </row>
    <row r="81" spans="2:9" outlineLevel="1" x14ac:dyDescent="0.25">
      <c r="B81" s="9" t="s">
        <v>82</v>
      </c>
      <c r="C81" s="19">
        <v>0.15</v>
      </c>
      <c r="D81" s="19">
        <v>0.16</v>
      </c>
      <c r="E81" s="19">
        <v>0.11</v>
      </c>
      <c r="F81" s="19">
        <v>0.1</v>
      </c>
      <c r="G81" s="19">
        <v>0.13</v>
      </c>
      <c r="H81" s="19">
        <v>0.26</v>
      </c>
      <c r="I81" s="10">
        <v>0.24</v>
      </c>
    </row>
    <row r="82" spans="2:9" outlineLevel="1" x14ac:dyDescent="0.25">
      <c r="B82" s="11" t="s">
        <v>83</v>
      </c>
      <c r="C82" s="22">
        <v>0.27</v>
      </c>
      <c r="D82" s="22">
        <v>0.21</v>
      </c>
      <c r="E82" s="22">
        <v>0.32</v>
      </c>
      <c r="F82" s="22">
        <v>0.31</v>
      </c>
      <c r="G82" s="22">
        <v>0.4</v>
      </c>
      <c r="H82" s="22">
        <v>0.32</v>
      </c>
      <c r="I82" s="12">
        <v>0.17</v>
      </c>
    </row>
    <row r="83" spans="2:9" outlineLevel="1" x14ac:dyDescent="0.25">
      <c r="B83" s="9" t="s">
        <v>84</v>
      </c>
      <c r="C83" s="19">
        <v>0.2</v>
      </c>
      <c r="D83" s="19">
        <v>0.27</v>
      </c>
      <c r="E83" s="19">
        <v>0.16</v>
      </c>
      <c r="F83" s="19">
        <v>0.14000000000000001</v>
      </c>
      <c r="G83" s="19">
        <v>0.2</v>
      </c>
      <c r="H83" s="19">
        <v>0.16</v>
      </c>
      <c r="I83" s="10">
        <v>0.2</v>
      </c>
    </row>
    <row r="84" spans="2:9" ht="27" outlineLevel="1" x14ac:dyDescent="0.25">
      <c r="B84" s="13" t="s">
        <v>1389</v>
      </c>
      <c r="C84" s="24">
        <v>1</v>
      </c>
      <c r="D84" s="24">
        <v>1</v>
      </c>
      <c r="E84" s="24">
        <v>1</v>
      </c>
      <c r="F84" s="24">
        <v>1</v>
      </c>
      <c r="G84" s="24">
        <v>1</v>
      </c>
      <c r="H84" s="24">
        <v>1</v>
      </c>
      <c r="I84" s="14">
        <v>1</v>
      </c>
    </row>
    <row r="85" spans="2:9" outlineLevel="1" x14ac:dyDescent="0.25">
      <c r="B85" s="13" t="s">
        <v>11</v>
      </c>
      <c r="C85" s="25">
        <v>41</v>
      </c>
      <c r="D85" s="25">
        <v>62</v>
      </c>
      <c r="E85" s="25">
        <v>37</v>
      </c>
      <c r="F85" s="25">
        <v>29</v>
      </c>
      <c r="G85" s="25">
        <v>15</v>
      </c>
      <c r="H85" s="25">
        <v>19</v>
      </c>
      <c r="I85" s="15">
        <v>46</v>
      </c>
    </row>
    <row r="86" spans="2:9" outlineLevel="1" x14ac:dyDescent="0.25">
      <c r="B86" s="39"/>
      <c r="C86" s="39"/>
      <c r="D86" s="39"/>
      <c r="E86" s="39"/>
      <c r="F86" s="39"/>
      <c r="G86" s="39"/>
      <c r="H86" s="39"/>
      <c r="I86" s="39"/>
    </row>
    <row r="87" spans="2:9" outlineLevel="1" x14ac:dyDescent="0.25">
      <c r="B87" s="46"/>
      <c r="C87" s="46"/>
      <c r="D87" s="46"/>
      <c r="E87" s="46"/>
      <c r="F87" s="46"/>
      <c r="G87" s="46"/>
      <c r="H87" s="46"/>
      <c r="I87" s="46"/>
    </row>
    <row r="88" spans="2:9" outlineLevel="1" x14ac:dyDescent="0.25">
      <c r="B88" s="7" t="s">
        <v>414</v>
      </c>
      <c r="C88" s="18"/>
      <c r="D88" s="18"/>
      <c r="E88" s="18"/>
      <c r="F88" s="18"/>
      <c r="G88" s="18"/>
      <c r="H88" s="18"/>
      <c r="I88" s="8"/>
    </row>
    <row r="89" spans="2:9" outlineLevel="1" x14ac:dyDescent="0.25">
      <c r="B89" s="9" t="s">
        <v>43</v>
      </c>
      <c r="C89" s="19">
        <v>0.1</v>
      </c>
      <c r="D89" s="19">
        <v>0.08</v>
      </c>
      <c r="E89" s="19">
        <v>0.16</v>
      </c>
      <c r="F89" s="19">
        <v>0.14000000000000001</v>
      </c>
      <c r="G89" s="52" t="s">
        <v>100</v>
      </c>
      <c r="H89" s="19">
        <v>0.16</v>
      </c>
      <c r="I89" s="10">
        <v>0.15</v>
      </c>
    </row>
    <row r="90" spans="2:9" ht="28.5" outlineLevel="1" x14ac:dyDescent="0.25">
      <c r="B90" s="11" t="s">
        <v>44</v>
      </c>
      <c r="C90" s="22">
        <v>0.24</v>
      </c>
      <c r="D90" s="22">
        <v>0.21</v>
      </c>
      <c r="E90" s="22">
        <v>0.22</v>
      </c>
      <c r="F90" s="22">
        <v>0.24</v>
      </c>
      <c r="G90" s="22">
        <v>0.13</v>
      </c>
      <c r="H90" s="22">
        <v>0.21</v>
      </c>
      <c r="I90" s="12">
        <v>0.17</v>
      </c>
    </row>
    <row r="91" spans="2:9" ht="28.5" outlineLevel="1" x14ac:dyDescent="0.25">
      <c r="B91" s="9" t="s">
        <v>45</v>
      </c>
      <c r="C91" s="19">
        <v>0.1</v>
      </c>
      <c r="D91" s="19">
        <v>0.1</v>
      </c>
      <c r="E91" s="19">
        <v>0.05</v>
      </c>
      <c r="F91" s="19">
        <v>0.1</v>
      </c>
      <c r="G91" s="19">
        <v>0.13</v>
      </c>
      <c r="H91" s="19">
        <v>0.16</v>
      </c>
      <c r="I91" s="53">
        <v>0.02</v>
      </c>
    </row>
    <row r="92" spans="2:9" ht="28.5" outlineLevel="1" x14ac:dyDescent="0.25">
      <c r="B92" s="11" t="s">
        <v>46</v>
      </c>
      <c r="C92" s="22">
        <v>0.24</v>
      </c>
      <c r="D92" s="22">
        <v>0.13</v>
      </c>
      <c r="E92" s="22">
        <v>0.22</v>
      </c>
      <c r="F92" s="22">
        <v>0.17</v>
      </c>
      <c r="G92" s="22">
        <v>0.33</v>
      </c>
      <c r="H92" s="22">
        <v>0.11</v>
      </c>
      <c r="I92" s="12">
        <v>0.13</v>
      </c>
    </row>
    <row r="93" spans="2:9" ht="28.5" outlineLevel="1" x14ac:dyDescent="0.25">
      <c r="B93" s="9" t="s">
        <v>47</v>
      </c>
      <c r="C93" s="19">
        <v>0.1</v>
      </c>
      <c r="D93" s="19">
        <v>0.23</v>
      </c>
      <c r="E93" s="19">
        <v>0.16</v>
      </c>
      <c r="F93" s="19">
        <v>0.21</v>
      </c>
      <c r="G93" s="19">
        <v>7.0000000000000007E-2</v>
      </c>
      <c r="H93" s="19">
        <v>0.11</v>
      </c>
      <c r="I93" s="10">
        <v>0.2</v>
      </c>
    </row>
    <row r="94" spans="2:9" ht="28.5" outlineLevel="1" x14ac:dyDescent="0.25">
      <c r="B94" s="11" t="s">
        <v>48</v>
      </c>
      <c r="C94" s="22">
        <v>0.17</v>
      </c>
      <c r="D94" s="22">
        <v>0.15</v>
      </c>
      <c r="E94" s="22">
        <v>0.14000000000000001</v>
      </c>
      <c r="F94" s="22">
        <v>7.0000000000000007E-2</v>
      </c>
      <c r="G94" s="22">
        <v>0.27</v>
      </c>
      <c r="H94" s="22">
        <v>0.16</v>
      </c>
      <c r="I94" s="12">
        <v>0.09</v>
      </c>
    </row>
    <row r="95" spans="2:9" outlineLevel="1" x14ac:dyDescent="0.25">
      <c r="B95" s="9" t="s">
        <v>49</v>
      </c>
      <c r="C95" s="19">
        <v>0.05</v>
      </c>
      <c r="D95" s="19">
        <v>0.11</v>
      </c>
      <c r="E95" s="19">
        <v>0.05</v>
      </c>
      <c r="F95" s="19">
        <v>7.0000000000000007E-2</v>
      </c>
      <c r="G95" s="19">
        <v>7.0000000000000007E-2</v>
      </c>
      <c r="H95" s="19">
        <v>0.11</v>
      </c>
      <c r="I95" s="51">
        <v>0.24</v>
      </c>
    </row>
    <row r="96" spans="2:9" outlineLevel="1" x14ac:dyDescent="0.25">
      <c r="B96" s="13" t="s">
        <v>1390</v>
      </c>
      <c r="C96" s="24">
        <v>1</v>
      </c>
      <c r="D96" s="24">
        <v>1</v>
      </c>
      <c r="E96" s="24">
        <v>1</v>
      </c>
      <c r="F96" s="24">
        <v>1</v>
      </c>
      <c r="G96" s="24">
        <v>1</v>
      </c>
      <c r="H96" s="24">
        <v>1</v>
      </c>
      <c r="I96" s="14">
        <v>1</v>
      </c>
    </row>
    <row r="97" spans="2:9" outlineLevel="1" x14ac:dyDescent="0.25">
      <c r="B97" s="13" t="s">
        <v>11</v>
      </c>
      <c r="C97" s="25">
        <v>41</v>
      </c>
      <c r="D97" s="25">
        <v>62</v>
      </c>
      <c r="E97" s="25">
        <v>37</v>
      </c>
      <c r="F97" s="25">
        <v>29</v>
      </c>
      <c r="G97" s="25">
        <v>15</v>
      </c>
      <c r="H97" s="25">
        <v>19</v>
      </c>
      <c r="I97" s="15">
        <v>46</v>
      </c>
    </row>
    <row r="98" spans="2:9" outlineLevel="1" x14ac:dyDescent="0.25">
      <c r="B98" s="39"/>
      <c r="C98" s="39"/>
      <c r="D98" s="39"/>
      <c r="E98" s="39"/>
      <c r="F98" s="39"/>
      <c r="G98" s="39"/>
      <c r="H98" s="39"/>
      <c r="I98" s="39"/>
    </row>
    <row r="99" spans="2:9" outlineLevel="1" x14ac:dyDescent="0.25">
      <c r="B99" s="40" t="s">
        <v>12</v>
      </c>
      <c r="C99" s="40"/>
      <c r="D99" s="40"/>
      <c r="E99" s="40"/>
      <c r="F99" s="40"/>
      <c r="G99" s="40"/>
      <c r="H99" s="40"/>
      <c r="I99" s="40"/>
    </row>
    <row r="100" spans="2:9" outlineLevel="1" x14ac:dyDescent="0.25">
      <c r="B100" s="41" t="s">
        <v>13</v>
      </c>
      <c r="C100" s="41"/>
      <c r="D100" s="41"/>
      <c r="E100" s="41"/>
      <c r="F100" s="41"/>
      <c r="G100" s="41"/>
      <c r="H100" s="41"/>
      <c r="I100" s="41"/>
    </row>
    <row r="101" spans="2:9" outlineLevel="1" x14ac:dyDescent="0.25">
      <c r="B101" s="41" t="s">
        <v>14</v>
      </c>
      <c r="C101" s="41"/>
      <c r="D101" s="41"/>
      <c r="E101" s="41"/>
      <c r="F101" s="41"/>
      <c r="G101" s="41"/>
      <c r="H101" s="41"/>
      <c r="I101" s="41"/>
    </row>
    <row r="102" spans="2:9" outlineLevel="1" x14ac:dyDescent="0.25">
      <c r="B102" s="42" t="s">
        <v>15</v>
      </c>
      <c r="C102" s="42"/>
      <c r="D102" s="42"/>
      <c r="E102" s="42"/>
      <c r="F102" s="42"/>
      <c r="G102" s="42"/>
      <c r="H102" s="42"/>
      <c r="I102" s="42"/>
    </row>
    <row r="103" spans="2:9" outlineLevel="1" x14ac:dyDescent="0.25">
      <c r="B103" s="42" t="s">
        <v>16</v>
      </c>
      <c r="C103" s="42"/>
      <c r="D103" s="42"/>
      <c r="E103" s="42"/>
      <c r="F103" s="42"/>
      <c r="G103" s="42"/>
      <c r="H103" s="42"/>
      <c r="I103" s="42"/>
    </row>
    <row r="104" spans="2:9" outlineLevel="1" x14ac:dyDescent="0.25"/>
    <row r="105" spans="2:9" outlineLevel="1" x14ac:dyDescent="0.25"/>
  </sheetData>
  <mergeCells count="23">
    <mergeCell ref="B34:I34"/>
    <mergeCell ref="C5:I5"/>
    <mergeCell ref="B18:I18"/>
    <mergeCell ref="B19:I19"/>
    <mergeCell ref="B25:I25"/>
    <mergeCell ref="B26:I26"/>
    <mergeCell ref="B98:I98"/>
    <mergeCell ref="B35:I35"/>
    <mergeCell ref="B43:I43"/>
    <mergeCell ref="B44:I44"/>
    <mergeCell ref="B52:I52"/>
    <mergeCell ref="B53:I53"/>
    <mergeCell ref="B63:I63"/>
    <mergeCell ref="B64:I64"/>
    <mergeCell ref="B74:I74"/>
    <mergeCell ref="B75:I75"/>
    <mergeCell ref="B86:I86"/>
    <mergeCell ref="B87:I87"/>
    <mergeCell ref="B99:I99"/>
    <mergeCell ref="B100:I100"/>
    <mergeCell ref="B101:I101"/>
    <mergeCell ref="B102:I102"/>
    <mergeCell ref="B103:I103"/>
  </mergeCells>
  <hyperlinks>
    <hyperlink ref="A1" location="'Index'!A1" display="Index" xr:uid="{ABED813D-609F-478F-994B-9564F86E5762}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1C3BE-D8E3-4283-AA27-ACF395669564}">
  <sheetPr>
    <outlinePr summaryBelow="0"/>
  </sheetPr>
  <dimension ref="A1:I10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4500</v>
      </c>
    </row>
    <row r="2" spans="1:9" x14ac:dyDescent="0.25">
      <c r="C2" t="s">
        <v>91</v>
      </c>
      <c r="D2" t="s">
        <v>1381</v>
      </c>
    </row>
    <row r="3" spans="1:9" ht="15.75" x14ac:dyDescent="0.25">
      <c r="B3" s="1" t="s">
        <v>418</v>
      </c>
    </row>
    <row r="4" spans="1:9" ht="63.75" outlineLevel="1" x14ac:dyDescent="0.25">
      <c r="B4" s="49" t="s">
        <v>1393</v>
      </c>
      <c r="C4" s="49" t="s">
        <v>1380</v>
      </c>
      <c r="D4" s="49" t="s">
        <v>1353</v>
      </c>
      <c r="E4" s="49" t="s">
        <v>390</v>
      </c>
      <c r="F4" s="3" t="s">
        <v>38</v>
      </c>
      <c r="G4" s="3" t="s">
        <v>38</v>
      </c>
      <c r="H4" s="3" t="s">
        <v>38</v>
      </c>
      <c r="I4" s="3" t="s">
        <v>38</v>
      </c>
    </row>
    <row r="5" spans="1:9" outlineLevel="1" x14ac:dyDescent="0.25">
      <c r="B5" s="4"/>
      <c r="C5" s="43" t="s">
        <v>419</v>
      </c>
      <c r="D5" s="43"/>
      <c r="E5" s="43"/>
      <c r="F5" s="43"/>
      <c r="G5" s="43"/>
      <c r="H5" s="43"/>
      <c r="I5" s="44"/>
    </row>
    <row r="6" spans="1:9" ht="36" outlineLevel="1" x14ac:dyDescent="0.25">
      <c r="B6" s="4"/>
      <c r="C6" s="17" t="s">
        <v>356</v>
      </c>
      <c r="D6" s="17" t="s">
        <v>357</v>
      </c>
      <c r="E6" s="17" t="s">
        <v>359</v>
      </c>
      <c r="F6" s="17" t="s">
        <v>358</v>
      </c>
      <c r="G6" s="17" t="s">
        <v>360</v>
      </c>
      <c r="H6" s="17" t="s">
        <v>361</v>
      </c>
      <c r="I6" s="6" t="s">
        <v>362</v>
      </c>
    </row>
    <row r="7" spans="1:9" ht="36" outlineLevel="1" x14ac:dyDescent="0.25">
      <c r="B7" s="7" t="s">
        <v>419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8" t="s">
        <v>7</v>
      </c>
    </row>
    <row r="8" spans="1:9" outlineLevel="1" x14ac:dyDescent="0.25">
      <c r="B8" s="9" t="s">
        <v>356</v>
      </c>
      <c r="C8" s="50">
        <v>1</v>
      </c>
      <c r="D8" s="52" t="s">
        <v>100</v>
      </c>
      <c r="E8" s="52" t="s">
        <v>100</v>
      </c>
      <c r="F8" s="52" t="s">
        <v>100</v>
      </c>
      <c r="G8" s="52" t="s">
        <v>100</v>
      </c>
      <c r="H8" s="52" t="s">
        <v>100</v>
      </c>
      <c r="I8" s="53" t="s">
        <v>100</v>
      </c>
    </row>
    <row r="9" spans="1:9" outlineLevel="1" x14ac:dyDescent="0.25">
      <c r="B9" s="11" t="s">
        <v>357</v>
      </c>
      <c r="C9" s="52" t="s">
        <v>100</v>
      </c>
      <c r="D9" s="50">
        <v>1</v>
      </c>
      <c r="E9" s="52" t="s">
        <v>100</v>
      </c>
      <c r="F9" s="52" t="s">
        <v>100</v>
      </c>
      <c r="G9" s="52" t="s">
        <v>100</v>
      </c>
      <c r="H9" s="52" t="s">
        <v>100</v>
      </c>
      <c r="I9" s="53" t="s">
        <v>100</v>
      </c>
    </row>
    <row r="10" spans="1:9" outlineLevel="1" x14ac:dyDescent="0.25">
      <c r="B10" s="9" t="s">
        <v>359</v>
      </c>
      <c r="C10" s="52" t="s">
        <v>100</v>
      </c>
      <c r="D10" s="52" t="s">
        <v>100</v>
      </c>
      <c r="E10" s="50">
        <v>1</v>
      </c>
      <c r="F10" s="52" t="s">
        <v>100</v>
      </c>
      <c r="G10" s="52" t="s">
        <v>100</v>
      </c>
      <c r="H10" s="52" t="s">
        <v>100</v>
      </c>
      <c r="I10" s="53" t="s">
        <v>100</v>
      </c>
    </row>
    <row r="11" spans="1:9" outlineLevel="1" x14ac:dyDescent="0.25">
      <c r="B11" s="11" t="s">
        <v>358</v>
      </c>
      <c r="C11" s="52" t="s">
        <v>100</v>
      </c>
      <c r="D11" s="52" t="s">
        <v>100</v>
      </c>
      <c r="E11" s="52" t="s">
        <v>100</v>
      </c>
      <c r="F11" s="50">
        <v>1</v>
      </c>
      <c r="G11" s="52" t="s">
        <v>100</v>
      </c>
      <c r="H11" s="52" t="s">
        <v>100</v>
      </c>
      <c r="I11" s="53" t="s">
        <v>100</v>
      </c>
    </row>
    <row r="12" spans="1:9" outlineLevel="1" x14ac:dyDescent="0.25">
      <c r="B12" s="9" t="s">
        <v>360</v>
      </c>
      <c r="C12" s="52" t="s">
        <v>100</v>
      </c>
      <c r="D12" s="52" t="s">
        <v>100</v>
      </c>
      <c r="E12" s="52" t="s">
        <v>100</v>
      </c>
      <c r="F12" s="52" t="s">
        <v>100</v>
      </c>
      <c r="G12" s="50">
        <v>1</v>
      </c>
      <c r="H12" s="52" t="s">
        <v>100</v>
      </c>
      <c r="I12" s="53" t="s">
        <v>100</v>
      </c>
    </row>
    <row r="13" spans="1:9" outlineLevel="1" x14ac:dyDescent="0.25">
      <c r="B13" s="11" t="s">
        <v>361</v>
      </c>
      <c r="C13" s="52" t="s">
        <v>100</v>
      </c>
      <c r="D13" s="52" t="s">
        <v>100</v>
      </c>
      <c r="E13" s="52" t="s">
        <v>100</v>
      </c>
      <c r="F13" s="52" t="s">
        <v>100</v>
      </c>
      <c r="G13" s="52" t="s">
        <v>100</v>
      </c>
      <c r="H13" s="50">
        <v>1</v>
      </c>
      <c r="I13" s="53" t="s">
        <v>100</v>
      </c>
    </row>
    <row r="14" spans="1:9" outlineLevel="1" x14ac:dyDescent="0.25">
      <c r="B14" s="9" t="s">
        <v>403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 t="s">
        <v>100</v>
      </c>
      <c r="H14" s="19" t="s">
        <v>100</v>
      </c>
      <c r="I14" s="10" t="s">
        <v>100</v>
      </c>
    </row>
    <row r="15" spans="1:9" outlineLevel="1" x14ac:dyDescent="0.25">
      <c r="B15" s="11" t="s">
        <v>362</v>
      </c>
      <c r="C15" s="52" t="s">
        <v>100</v>
      </c>
      <c r="D15" s="52" t="s">
        <v>100</v>
      </c>
      <c r="E15" s="52" t="s">
        <v>100</v>
      </c>
      <c r="F15" s="52" t="s">
        <v>100</v>
      </c>
      <c r="G15" s="52" t="s">
        <v>100</v>
      </c>
      <c r="H15" s="52" t="s">
        <v>100</v>
      </c>
      <c r="I15" s="51">
        <v>1</v>
      </c>
    </row>
    <row r="16" spans="1:9" ht="40.5" outlineLevel="1" x14ac:dyDescent="0.25">
      <c r="B16" s="13" t="s">
        <v>1394</v>
      </c>
      <c r="C16" s="24">
        <v>1</v>
      </c>
      <c r="D16" s="24">
        <v>1</v>
      </c>
      <c r="E16" s="24">
        <v>1</v>
      </c>
      <c r="F16" s="24">
        <v>1</v>
      </c>
      <c r="G16" s="24">
        <v>1</v>
      </c>
      <c r="H16" s="24">
        <v>1</v>
      </c>
      <c r="I16" s="14">
        <v>1</v>
      </c>
    </row>
    <row r="17" spans="2:9" outlineLevel="1" x14ac:dyDescent="0.25">
      <c r="B17" s="13" t="s">
        <v>11</v>
      </c>
      <c r="C17" s="25">
        <v>297</v>
      </c>
      <c r="D17" s="25">
        <v>262</v>
      </c>
      <c r="E17" s="25">
        <v>266</v>
      </c>
      <c r="F17" s="25">
        <v>298</v>
      </c>
      <c r="G17" s="25">
        <v>260</v>
      </c>
      <c r="H17" s="25">
        <v>197</v>
      </c>
      <c r="I17" s="15">
        <v>299</v>
      </c>
    </row>
    <row r="18" spans="2:9" outlineLevel="1" x14ac:dyDescent="0.25">
      <c r="B18" s="39"/>
      <c r="C18" s="39"/>
      <c r="D18" s="39"/>
      <c r="E18" s="39"/>
      <c r="F18" s="39"/>
      <c r="G18" s="39"/>
      <c r="H18" s="39"/>
      <c r="I18" s="39"/>
    </row>
    <row r="19" spans="2:9" outlineLevel="1" x14ac:dyDescent="0.25">
      <c r="B19" s="46"/>
      <c r="C19" s="46"/>
      <c r="D19" s="46"/>
      <c r="E19" s="46"/>
      <c r="F19" s="46"/>
      <c r="G19" s="46"/>
      <c r="H19" s="46"/>
      <c r="I19" s="46"/>
    </row>
    <row r="20" spans="2:9" outlineLevel="1" x14ac:dyDescent="0.25">
      <c r="B20" s="7" t="s">
        <v>18</v>
      </c>
      <c r="C20" s="18"/>
      <c r="D20" s="18"/>
      <c r="E20" s="18"/>
      <c r="F20" s="18"/>
      <c r="G20" s="18"/>
      <c r="H20" s="18"/>
      <c r="I20" s="8"/>
    </row>
    <row r="21" spans="2:9" outlineLevel="1" x14ac:dyDescent="0.25">
      <c r="B21" s="9" t="s">
        <v>19</v>
      </c>
      <c r="C21" s="19">
        <v>0.44</v>
      </c>
      <c r="D21" s="19">
        <v>0.43</v>
      </c>
      <c r="E21" s="19">
        <v>0.57999999999999996</v>
      </c>
      <c r="F21" s="52">
        <v>0.23</v>
      </c>
      <c r="G21" s="19">
        <v>0.52</v>
      </c>
      <c r="H21" s="19">
        <v>0.55000000000000004</v>
      </c>
      <c r="I21" s="10">
        <v>0.43</v>
      </c>
    </row>
    <row r="22" spans="2:9" outlineLevel="1" x14ac:dyDescent="0.25">
      <c r="B22" s="11" t="s">
        <v>20</v>
      </c>
      <c r="C22" s="22">
        <v>0.56000000000000005</v>
      </c>
      <c r="D22" s="22">
        <v>0.56999999999999995</v>
      </c>
      <c r="E22" s="22">
        <v>0.42</v>
      </c>
      <c r="F22" s="50">
        <v>0.77</v>
      </c>
      <c r="G22" s="22">
        <v>0.48</v>
      </c>
      <c r="H22" s="22">
        <v>0.45</v>
      </c>
      <c r="I22" s="12">
        <v>0.56999999999999995</v>
      </c>
    </row>
    <row r="23" spans="2:9" outlineLevel="1" x14ac:dyDescent="0.25">
      <c r="B23" s="13" t="s">
        <v>1383</v>
      </c>
      <c r="C23" s="24">
        <v>1</v>
      </c>
      <c r="D23" s="24">
        <v>1</v>
      </c>
      <c r="E23" s="24">
        <v>1</v>
      </c>
      <c r="F23" s="24">
        <v>1</v>
      </c>
      <c r="G23" s="24">
        <v>1</v>
      </c>
      <c r="H23" s="24">
        <v>1</v>
      </c>
      <c r="I23" s="14">
        <v>1</v>
      </c>
    </row>
    <row r="24" spans="2:9" outlineLevel="1" x14ac:dyDescent="0.25">
      <c r="B24" s="13" t="s">
        <v>11</v>
      </c>
      <c r="C24" s="25">
        <v>77</v>
      </c>
      <c r="D24" s="25">
        <v>65</v>
      </c>
      <c r="E24" s="25">
        <v>38</v>
      </c>
      <c r="F24" s="25">
        <v>31</v>
      </c>
      <c r="G24" s="25">
        <v>23</v>
      </c>
      <c r="H24" s="25">
        <v>31</v>
      </c>
      <c r="I24" s="15">
        <v>51</v>
      </c>
    </row>
    <row r="25" spans="2:9" outlineLevel="1" x14ac:dyDescent="0.25">
      <c r="B25" s="39"/>
      <c r="C25" s="39"/>
      <c r="D25" s="39"/>
      <c r="E25" s="39"/>
      <c r="F25" s="39"/>
      <c r="G25" s="39"/>
      <c r="H25" s="39"/>
      <c r="I25" s="39"/>
    </row>
    <row r="26" spans="2:9" outlineLevel="1" x14ac:dyDescent="0.25">
      <c r="B26" s="46"/>
      <c r="C26" s="46"/>
      <c r="D26" s="46"/>
      <c r="E26" s="46"/>
      <c r="F26" s="46"/>
      <c r="G26" s="46"/>
      <c r="H26" s="46"/>
      <c r="I26" s="46"/>
    </row>
    <row r="27" spans="2:9" outlineLevel="1" x14ac:dyDescent="0.25">
      <c r="B27" s="7" t="s">
        <v>22</v>
      </c>
      <c r="C27" s="18"/>
      <c r="D27" s="18"/>
      <c r="E27" s="18"/>
      <c r="F27" s="18"/>
      <c r="G27" s="18"/>
      <c r="H27" s="18"/>
      <c r="I27" s="8"/>
    </row>
    <row r="28" spans="2:9" outlineLevel="1" x14ac:dyDescent="0.25">
      <c r="B28" s="9" t="s">
        <v>23</v>
      </c>
      <c r="C28" s="19">
        <v>0.04</v>
      </c>
      <c r="D28" s="19">
        <v>0.09</v>
      </c>
      <c r="E28" s="19">
        <v>0.03</v>
      </c>
      <c r="F28" s="19">
        <v>0.06</v>
      </c>
      <c r="G28" s="19">
        <v>0.04</v>
      </c>
      <c r="H28" s="19">
        <v>0.16</v>
      </c>
      <c r="I28" s="10">
        <v>0.02</v>
      </c>
    </row>
    <row r="29" spans="2:9" outlineLevel="1" x14ac:dyDescent="0.25">
      <c r="B29" s="11" t="s">
        <v>24</v>
      </c>
      <c r="C29" s="22">
        <v>0.26</v>
      </c>
      <c r="D29" s="52">
        <v>0.15</v>
      </c>
      <c r="E29" s="22">
        <v>0.18</v>
      </c>
      <c r="F29" s="22">
        <v>0.19</v>
      </c>
      <c r="G29" s="22">
        <v>0.35</v>
      </c>
      <c r="H29" s="22">
        <v>0.28999999999999998</v>
      </c>
      <c r="I29" s="12">
        <v>0.28999999999999998</v>
      </c>
    </row>
    <row r="30" spans="2:9" outlineLevel="1" x14ac:dyDescent="0.25">
      <c r="B30" s="9" t="s">
        <v>25</v>
      </c>
      <c r="C30" s="19">
        <v>0.38</v>
      </c>
      <c r="D30" s="19">
        <v>0.46</v>
      </c>
      <c r="E30" s="19">
        <v>0.34</v>
      </c>
      <c r="F30" s="19">
        <v>0.39</v>
      </c>
      <c r="G30" s="19">
        <v>0.35</v>
      </c>
      <c r="H30" s="19">
        <v>0.39</v>
      </c>
      <c r="I30" s="10">
        <v>0.35</v>
      </c>
    </row>
    <row r="31" spans="2:9" outlineLevel="1" x14ac:dyDescent="0.25">
      <c r="B31" s="11" t="s">
        <v>26</v>
      </c>
      <c r="C31" s="22">
        <v>0.32</v>
      </c>
      <c r="D31" s="22">
        <v>0.28999999999999998</v>
      </c>
      <c r="E31" s="22">
        <v>0.45</v>
      </c>
      <c r="F31" s="22">
        <v>0.35</v>
      </c>
      <c r="G31" s="22">
        <v>0.26</v>
      </c>
      <c r="H31" s="52">
        <v>0.16</v>
      </c>
      <c r="I31" s="12">
        <v>0.33</v>
      </c>
    </row>
    <row r="32" spans="2:9" outlineLevel="1" x14ac:dyDescent="0.25">
      <c r="B32" s="13" t="s">
        <v>1384</v>
      </c>
      <c r="C32" s="24">
        <v>1</v>
      </c>
      <c r="D32" s="24">
        <v>1</v>
      </c>
      <c r="E32" s="24">
        <v>1</v>
      </c>
      <c r="F32" s="24">
        <v>1</v>
      </c>
      <c r="G32" s="24">
        <v>1</v>
      </c>
      <c r="H32" s="24">
        <v>1</v>
      </c>
      <c r="I32" s="14">
        <v>1</v>
      </c>
    </row>
    <row r="33" spans="2:9" outlineLevel="1" x14ac:dyDescent="0.25">
      <c r="B33" s="13" t="s">
        <v>11</v>
      </c>
      <c r="C33" s="25">
        <v>77</v>
      </c>
      <c r="D33" s="25">
        <v>65</v>
      </c>
      <c r="E33" s="25">
        <v>38</v>
      </c>
      <c r="F33" s="25">
        <v>31</v>
      </c>
      <c r="G33" s="25">
        <v>23</v>
      </c>
      <c r="H33" s="25">
        <v>31</v>
      </c>
      <c r="I33" s="15">
        <v>51</v>
      </c>
    </row>
    <row r="34" spans="2:9" outlineLevel="1" x14ac:dyDescent="0.25">
      <c r="B34" s="39"/>
      <c r="C34" s="39"/>
      <c r="D34" s="39"/>
      <c r="E34" s="39"/>
      <c r="F34" s="39"/>
      <c r="G34" s="39"/>
      <c r="H34" s="39"/>
      <c r="I34" s="39"/>
    </row>
    <row r="35" spans="2:9" outlineLevel="1" x14ac:dyDescent="0.25">
      <c r="B35" s="46"/>
      <c r="C35" s="46"/>
      <c r="D35" s="46"/>
      <c r="E35" s="46"/>
      <c r="F35" s="46"/>
      <c r="G35" s="46"/>
      <c r="H35" s="46"/>
      <c r="I35" s="46"/>
    </row>
    <row r="36" spans="2:9" ht="24" outlineLevel="1" x14ac:dyDescent="0.25">
      <c r="B36" s="7" t="s">
        <v>404</v>
      </c>
      <c r="C36" s="18"/>
      <c r="D36" s="18"/>
      <c r="E36" s="18"/>
      <c r="F36" s="18"/>
      <c r="G36" s="18"/>
      <c r="H36" s="18"/>
      <c r="I36" s="8"/>
    </row>
    <row r="37" spans="2:9" outlineLevel="1" x14ac:dyDescent="0.25">
      <c r="B37" s="9" t="s">
        <v>405</v>
      </c>
      <c r="C37" s="19">
        <v>0.38</v>
      </c>
      <c r="D37" s="19">
        <v>0.26</v>
      </c>
      <c r="E37" s="19">
        <v>0.39</v>
      </c>
      <c r="F37" s="19">
        <v>0.32</v>
      </c>
      <c r="G37" s="19">
        <v>0.39</v>
      </c>
      <c r="H37" s="19">
        <v>0.35</v>
      </c>
      <c r="I37" s="10">
        <v>0.33</v>
      </c>
    </row>
    <row r="38" spans="2:9" outlineLevel="1" x14ac:dyDescent="0.25">
      <c r="B38" s="11" t="s">
        <v>406</v>
      </c>
      <c r="C38" s="22">
        <v>0.3</v>
      </c>
      <c r="D38" s="22">
        <v>0.38</v>
      </c>
      <c r="E38" s="22">
        <v>0.26</v>
      </c>
      <c r="F38" s="22">
        <v>0.35</v>
      </c>
      <c r="G38" s="22">
        <v>0.35</v>
      </c>
      <c r="H38" s="22">
        <v>0.35</v>
      </c>
      <c r="I38" s="12">
        <v>0.27</v>
      </c>
    </row>
    <row r="39" spans="2:9" outlineLevel="1" x14ac:dyDescent="0.25">
      <c r="B39" s="9" t="s">
        <v>407</v>
      </c>
      <c r="C39" s="19">
        <v>0.16</v>
      </c>
      <c r="D39" s="19">
        <v>0.22</v>
      </c>
      <c r="E39" s="19">
        <v>0.24</v>
      </c>
      <c r="F39" s="19">
        <v>0.23</v>
      </c>
      <c r="G39" s="19">
        <v>0.13</v>
      </c>
      <c r="H39" s="19">
        <v>0.13</v>
      </c>
      <c r="I39" s="10">
        <v>0.27</v>
      </c>
    </row>
    <row r="40" spans="2:9" outlineLevel="1" x14ac:dyDescent="0.25">
      <c r="B40" s="11" t="s">
        <v>408</v>
      </c>
      <c r="C40" s="22">
        <v>0.17</v>
      </c>
      <c r="D40" s="22">
        <v>0.14000000000000001</v>
      </c>
      <c r="E40" s="22">
        <v>0.11</v>
      </c>
      <c r="F40" s="22">
        <v>0.1</v>
      </c>
      <c r="G40" s="22">
        <v>0.13</v>
      </c>
      <c r="H40" s="22">
        <v>0.16</v>
      </c>
      <c r="I40" s="12">
        <v>0.12</v>
      </c>
    </row>
    <row r="41" spans="2:9" ht="27" outlineLevel="1" x14ac:dyDescent="0.25">
      <c r="B41" s="13" t="s">
        <v>1385</v>
      </c>
      <c r="C41" s="24">
        <v>1</v>
      </c>
      <c r="D41" s="24">
        <v>1</v>
      </c>
      <c r="E41" s="24">
        <v>1</v>
      </c>
      <c r="F41" s="24">
        <v>1</v>
      </c>
      <c r="G41" s="24">
        <v>1</v>
      </c>
      <c r="H41" s="24">
        <v>1</v>
      </c>
      <c r="I41" s="14">
        <v>1</v>
      </c>
    </row>
    <row r="42" spans="2:9" outlineLevel="1" x14ac:dyDescent="0.25">
      <c r="B42" s="13" t="s">
        <v>11</v>
      </c>
      <c r="C42" s="25">
        <v>77</v>
      </c>
      <c r="D42" s="25">
        <v>65</v>
      </c>
      <c r="E42" s="25">
        <v>38</v>
      </c>
      <c r="F42" s="25">
        <v>31</v>
      </c>
      <c r="G42" s="25">
        <v>23</v>
      </c>
      <c r="H42" s="25">
        <v>31</v>
      </c>
      <c r="I42" s="15">
        <v>51</v>
      </c>
    </row>
    <row r="43" spans="2:9" outlineLevel="1" x14ac:dyDescent="0.25">
      <c r="B43" s="39"/>
      <c r="C43" s="39"/>
      <c r="D43" s="39"/>
      <c r="E43" s="39"/>
      <c r="F43" s="39"/>
      <c r="G43" s="39"/>
      <c r="H43" s="39"/>
      <c r="I43" s="39"/>
    </row>
    <row r="44" spans="2:9" outlineLevel="1" x14ac:dyDescent="0.25">
      <c r="B44" s="46"/>
      <c r="C44" s="46"/>
      <c r="D44" s="46"/>
      <c r="E44" s="46"/>
      <c r="F44" s="46"/>
      <c r="G44" s="46"/>
      <c r="H44" s="46"/>
      <c r="I44" s="46"/>
    </row>
    <row r="45" spans="2:9" outlineLevel="1" x14ac:dyDescent="0.25">
      <c r="B45" s="7" t="s">
        <v>55</v>
      </c>
      <c r="C45" s="18"/>
      <c r="D45" s="18"/>
      <c r="E45" s="18"/>
      <c r="F45" s="18"/>
      <c r="G45" s="18"/>
      <c r="H45" s="18"/>
      <c r="I45" s="8"/>
    </row>
    <row r="46" spans="2:9" outlineLevel="1" x14ac:dyDescent="0.25">
      <c r="B46" s="9" t="s">
        <v>56</v>
      </c>
      <c r="C46" s="19">
        <v>0.03</v>
      </c>
      <c r="D46" s="19">
        <v>0.03</v>
      </c>
      <c r="E46" s="19">
        <v>0.03</v>
      </c>
      <c r="F46" s="19">
        <v>0.03</v>
      </c>
      <c r="G46" s="52" t="s">
        <v>100</v>
      </c>
      <c r="H46" s="52" t="s">
        <v>100</v>
      </c>
      <c r="I46" s="10">
        <v>0.02</v>
      </c>
    </row>
    <row r="47" spans="2:9" outlineLevel="1" x14ac:dyDescent="0.25">
      <c r="B47" s="11" t="s">
        <v>57</v>
      </c>
      <c r="C47" s="22">
        <v>0.09</v>
      </c>
      <c r="D47" s="22">
        <v>0.09</v>
      </c>
      <c r="E47" s="22">
        <v>0.05</v>
      </c>
      <c r="F47" s="22">
        <v>0.1</v>
      </c>
      <c r="G47" s="52" t="s">
        <v>100</v>
      </c>
      <c r="H47" s="22">
        <v>0.13</v>
      </c>
      <c r="I47" s="12">
        <v>0.12</v>
      </c>
    </row>
    <row r="48" spans="2:9" outlineLevel="1" x14ac:dyDescent="0.25">
      <c r="B48" s="9" t="s">
        <v>58</v>
      </c>
      <c r="C48" s="19">
        <v>0.44</v>
      </c>
      <c r="D48" s="19">
        <v>0.56999999999999995</v>
      </c>
      <c r="E48" s="19">
        <v>0.42</v>
      </c>
      <c r="F48" s="19">
        <v>0.42</v>
      </c>
      <c r="G48" s="19">
        <v>0.61</v>
      </c>
      <c r="H48" s="19">
        <v>0.39</v>
      </c>
      <c r="I48" s="10">
        <v>0.39</v>
      </c>
    </row>
    <row r="49" spans="2:9" outlineLevel="1" x14ac:dyDescent="0.25">
      <c r="B49" s="11" t="s">
        <v>59</v>
      </c>
      <c r="C49" s="22">
        <v>0.44</v>
      </c>
      <c r="D49" s="52">
        <v>0.31</v>
      </c>
      <c r="E49" s="22">
        <v>0.5</v>
      </c>
      <c r="F49" s="22">
        <v>0.45</v>
      </c>
      <c r="G49" s="22">
        <v>0.39</v>
      </c>
      <c r="H49" s="22">
        <v>0.48</v>
      </c>
      <c r="I49" s="12">
        <v>0.47</v>
      </c>
    </row>
    <row r="50" spans="2:9" outlineLevel="1" x14ac:dyDescent="0.25">
      <c r="B50" s="13" t="s">
        <v>1386</v>
      </c>
      <c r="C50" s="24">
        <v>1</v>
      </c>
      <c r="D50" s="24">
        <v>1</v>
      </c>
      <c r="E50" s="24">
        <v>1</v>
      </c>
      <c r="F50" s="24">
        <v>1</v>
      </c>
      <c r="G50" s="24">
        <v>1</v>
      </c>
      <c r="H50" s="24">
        <v>1</v>
      </c>
      <c r="I50" s="14">
        <v>1</v>
      </c>
    </row>
    <row r="51" spans="2:9" outlineLevel="1" x14ac:dyDescent="0.25">
      <c r="B51" s="13" t="s">
        <v>11</v>
      </c>
      <c r="C51" s="25">
        <v>77</v>
      </c>
      <c r="D51" s="25">
        <v>65</v>
      </c>
      <c r="E51" s="25">
        <v>38</v>
      </c>
      <c r="F51" s="25">
        <v>31</v>
      </c>
      <c r="G51" s="25">
        <v>23</v>
      </c>
      <c r="H51" s="25">
        <v>31</v>
      </c>
      <c r="I51" s="15">
        <v>51</v>
      </c>
    </row>
    <row r="52" spans="2:9" outlineLevel="1" x14ac:dyDescent="0.25">
      <c r="B52" s="39"/>
      <c r="C52" s="39"/>
      <c r="D52" s="39"/>
      <c r="E52" s="39"/>
      <c r="F52" s="39"/>
      <c r="G52" s="39"/>
      <c r="H52" s="39"/>
      <c r="I52" s="39"/>
    </row>
    <row r="53" spans="2:9" outlineLevel="1" x14ac:dyDescent="0.25">
      <c r="B53" s="46"/>
      <c r="C53" s="46"/>
      <c r="D53" s="46"/>
      <c r="E53" s="46"/>
      <c r="F53" s="46"/>
      <c r="G53" s="46"/>
      <c r="H53" s="46"/>
      <c r="I53" s="46"/>
    </row>
    <row r="54" spans="2:9" outlineLevel="1" x14ac:dyDescent="0.25">
      <c r="B54" s="7" t="s">
        <v>69</v>
      </c>
      <c r="C54" s="18"/>
      <c r="D54" s="18"/>
      <c r="E54" s="18"/>
      <c r="F54" s="18"/>
      <c r="G54" s="18"/>
      <c r="H54" s="18"/>
      <c r="I54" s="8"/>
    </row>
    <row r="55" spans="2:9" outlineLevel="1" x14ac:dyDescent="0.25">
      <c r="B55" s="9" t="s">
        <v>73</v>
      </c>
      <c r="C55" s="19">
        <v>0.03</v>
      </c>
      <c r="D55" s="19">
        <v>0.06</v>
      </c>
      <c r="E55" s="52" t="s">
        <v>100</v>
      </c>
      <c r="F55" s="19">
        <v>0.1</v>
      </c>
      <c r="G55" s="19">
        <v>0.09</v>
      </c>
      <c r="H55" s="19">
        <v>0.13</v>
      </c>
      <c r="I55" s="10">
        <v>0.04</v>
      </c>
    </row>
    <row r="56" spans="2:9" outlineLevel="1" x14ac:dyDescent="0.25">
      <c r="B56" s="11" t="s">
        <v>409</v>
      </c>
      <c r="C56" s="22">
        <v>0.06</v>
      </c>
      <c r="D56" s="22">
        <v>0.12</v>
      </c>
      <c r="E56" s="22">
        <v>0.05</v>
      </c>
      <c r="F56" s="52" t="s">
        <v>100</v>
      </c>
      <c r="G56" s="22">
        <v>0.04</v>
      </c>
      <c r="H56" s="22">
        <v>0.06</v>
      </c>
      <c r="I56" s="12">
        <v>0.02</v>
      </c>
    </row>
    <row r="57" spans="2:9" outlineLevel="1" x14ac:dyDescent="0.25">
      <c r="B57" s="9" t="s">
        <v>410</v>
      </c>
      <c r="C57" s="19">
        <v>0.53</v>
      </c>
      <c r="D57" s="19">
        <v>0.42</v>
      </c>
      <c r="E57" s="19">
        <v>0.39</v>
      </c>
      <c r="F57" s="19">
        <v>0.42</v>
      </c>
      <c r="G57" s="50">
        <v>0.7</v>
      </c>
      <c r="H57" s="19">
        <v>0.52</v>
      </c>
      <c r="I57" s="10">
        <v>0.47</v>
      </c>
    </row>
    <row r="58" spans="2:9" ht="28.5" outlineLevel="1" x14ac:dyDescent="0.25">
      <c r="B58" s="11" t="s">
        <v>411</v>
      </c>
      <c r="C58" s="22">
        <v>0.1</v>
      </c>
      <c r="D58" s="22">
        <v>0.11</v>
      </c>
      <c r="E58" s="22">
        <v>0.08</v>
      </c>
      <c r="F58" s="22">
        <v>0.13</v>
      </c>
      <c r="G58" s="52" t="s">
        <v>100</v>
      </c>
      <c r="H58" s="22">
        <v>0.1</v>
      </c>
      <c r="I58" s="12">
        <v>0.16</v>
      </c>
    </row>
    <row r="59" spans="2:9" outlineLevel="1" x14ac:dyDescent="0.25">
      <c r="B59" s="9" t="s">
        <v>412</v>
      </c>
      <c r="C59" s="19">
        <v>0.19</v>
      </c>
      <c r="D59" s="19">
        <v>0.14000000000000001</v>
      </c>
      <c r="E59" s="19">
        <v>0.26</v>
      </c>
      <c r="F59" s="19">
        <v>0.19</v>
      </c>
      <c r="G59" s="19">
        <v>0.09</v>
      </c>
      <c r="H59" s="19">
        <v>0.1</v>
      </c>
      <c r="I59" s="10">
        <v>0.18</v>
      </c>
    </row>
    <row r="60" spans="2:9" outlineLevel="1" x14ac:dyDescent="0.25">
      <c r="B60" s="11" t="s">
        <v>413</v>
      </c>
      <c r="C60" s="22">
        <v>0.14000000000000001</v>
      </c>
      <c r="D60" s="22">
        <v>0.18</v>
      </c>
      <c r="E60" s="22">
        <v>0.21</v>
      </c>
      <c r="F60" s="22">
        <v>0.28999999999999998</v>
      </c>
      <c r="G60" s="22">
        <v>0.09</v>
      </c>
      <c r="H60" s="22">
        <v>0.13</v>
      </c>
      <c r="I60" s="12">
        <v>0.24</v>
      </c>
    </row>
    <row r="61" spans="2:9" outlineLevel="1" x14ac:dyDescent="0.25">
      <c r="B61" s="13" t="s">
        <v>1387</v>
      </c>
      <c r="C61" s="24">
        <v>1</v>
      </c>
      <c r="D61" s="24">
        <v>1</v>
      </c>
      <c r="E61" s="24">
        <v>1</v>
      </c>
      <c r="F61" s="24">
        <v>1</v>
      </c>
      <c r="G61" s="24">
        <v>1</v>
      </c>
      <c r="H61" s="24">
        <v>1</v>
      </c>
      <c r="I61" s="14">
        <v>1</v>
      </c>
    </row>
    <row r="62" spans="2:9" outlineLevel="1" x14ac:dyDescent="0.25">
      <c r="B62" s="13" t="s">
        <v>11</v>
      </c>
      <c r="C62" s="25">
        <v>77</v>
      </c>
      <c r="D62" s="25">
        <v>65</v>
      </c>
      <c r="E62" s="25">
        <v>38</v>
      </c>
      <c r="F62" s="25">
        <v>31</v>
      </c>
      <c r="G62" s="25">
        <v>23</v>
      </c>
      <c r="H62" s="25">
        <v>31</v>
      </c>
      <c r="I62" s="15">
        <v>51</v>
      </c>
    </row>
    <row r="63" spans="2:9" outlineLevel="1" x14ac:dyDescent="0.25">
      <c r="B63" s="39"/>
      <c r="C63" s="39"/>
      <c r="D63" s="39"/>
      <c r="E63" s="39"/>
      <c r="F63" s="39"/>
      <c r="G63" s="39"/>
      <c r="H63" s="39"/>
      <c r="I63" s="39"/>
    </row>
    <row r="64" spans="2:9" outlineLevel="1" x14ac:dyDescent="0.25">
      <c r="B64" s="46"/>
      <c r="C64" s="46"/>
      <c r="D64" s="46"/>
      <c r="E64" s="46"/>
      <c r="F64" s="46"/>
      <c r="G64" s="46"/>
      <c r="H64" s="46"/>
      <c r="I64" s="46"/>
    </row>
    <row r="65" spans="2:9" outlineLevel="1" x14ac:dyDescent="0.25">
      <c r="B65" s="7" t="s">
        <v>61</v>
      </c>
      <c r="C65" s="18"/>
      <c r="D65" s="18"/>
      <c r="E65" s="18"/>
      <c r="F65" s="18"/>
      <c r="G65" s="18"/>
      <c r="H65" s="18"/>
      <c r="I65" s="8"/>
    </row>
    <row r="66" spans="2:9" ht="28.5" outlineLevel="1" x14ac:dyDescent="0.25">
      <c r="B66" s="9" t="s">
        <v>62</v>
      </c>
      <c r="C66" s="19">
        <v>0.03</v>
      </c>
      <c r="D66" s="19">
        <v>0.03</v>
      </c>
      <c r="E66" s="52" t="s">
        <v>100</v>
      </c>
      <c r="F66" s="19">
        <v>0.03</v>
      </c>
      <c r="G66" s="52" t="s">
        <v>100</v>
      </c>
      <c r="H66" s="52" t="s">
        <v>100</v>
      </c>
      <c r="I66" s="10">
        <v>0.02</v>
      </c>
    </row>
    <row r="67" spans="2:9" ht="28.5" outlineLevel="1" x14ac:dyDescent="0.25">
      <c r="B67" s="11" t="s">
        <v>63</v>
      </c>
      <c r="C67" s="22">
        <v>0.06</v>
      </c>
      <c r="D67" s="22">
        <v>0.15</v>
      </c>
      <c r="E67" s="22">
        <v>0.05</v>
      </c>
      <c r="F67" s="22">
        <v>0.23</v>
      </c>
      <c r="G67" s="22">
        <v>0.04</v>
      </c>
      <c r="H67" s="22">
        <v>0.06</v>
      </c>
      <c r="I67" s="12">
        <v>0.1</v>
      </c>
    </row>
    <row r="68" spans="2:9" ht="28.5" outlineLevel="1" x14ac:dyDescent="0.25">
      <c r="B68" s="9" t="s">
        <v>64</v>
      </c>
      <c r="C68" s="19">
        <v>0.36</v>
      </c>
      <c r="D68" s="19">
        <v>0.28000000000000003</v>
      </c>
      <c r="E68" s="19">
        <v>0.39</v>
      </c>
      <c r="F68" s="19">
        <v>0.32</v>
      </c>
      <c r="G68" s="19">
        <v>0.48</v>
      </c>
      <c r="H68" s="19">
        <v>0.45</v>
      </c>
      <c r="I68" s="10">
        <v>0.39</v>
      </c>
    </row>
    <row r="69" spans="2:9" ht="42.75" outlineLevel="1" x14ac:dyDescent="0.25">
      <c r="B69" s="11" t="s">
        <v>65</v>
      </c>
      <c r="C69" s="22">
        <v>0.25</v>
      </c>
      <c r="D69" s="22">
        <v>0.2</v>
      </c>
      <c r="E69" s="22">
        <v>0.26</v>
      </c>
      <c r="F69" s="22">
        <v>0.26</v>
      </c>
      <c r="G69" s="22">
        <v>0.35</v>
      </c>
      <c r="H69" s="22">
        <v>0.28999999999999998</v>
      </c>
      <c r="I69" s="12">
        <v>0.16</v>
      </c>
    </row>
    <row r="70" spans="2:9" ht="42.75" outlineLevel="1" x14ac:dyDescent="0.25">
      <c r="B70" s="9" t="s">
        <v>66</v>
      </c>
      <c r="C70" s="19">
        <v>0.26</v>
      </c>
      <c r="D70" s="19">
        <v>0.26</v>
      </c>
      <c r="E70" s="19">
        <v>0.18</v>
      </c>
      <c r="F70" s="52">
        <v>0.06</v>
      </c>
      <c r="G70" s="52">
        <v>0.09</v>
      </c>
      <c r="H70" s="19">
        <v>0.13</v>
      </c>
      <c r="I70" s="10">
        <v>0.31</v>
      </c>
    </row>
    <row r="71" spans="2:9" outlineLevel="1" x14ac:dyDescent="0.25">
      <c r="B71" s="11" t="s">
        <v>67</v>
      </c>
      <c r="C71" s="22">
        <v>0.04</v>
      </c>
      <c r="D71" s="22">
        <v>0.08</v>
      </c>
      <c r="E71" s="22">
        <v>0.11</v>
      </c>
      <c r="F71" s="22">
        <v>0.1</v>
      </c>
      <c r="G71" s="22">
        <v>0.04</v>
      </c>
      <c r="H71" s="22">
        <v>0.06</v>
      </c>
      <c r="I71" s="12">
        <v>0.02</v>
      </c>
    </row>
    <row r="72" spans="2:9" ht="27" outlineLevel="1" x14ac:dyDescent="0.25">
      <c r="B72" s="13" t="s">
        <v>1388</v>
      </c>
      <c r="C72" s="24">
        <v>1</v>
      </c>
      <c r="D72" s="24">
        <v>1</v>
      </c>
      <c r="E72" s="24">
        <v>1</v>
      </c>
      <c r="F72" s="24">
        <v>1</v>
      </c>
      <c r="G72" s="24">
        <v>1</v>
      </c>
      <c r="H72" s="24">
        <v>1</v>
      </c>
      <c r="I72" s="14">
        <v>1</v>
      </c>
    </row>
    <row r="73" spans="2:9" outlineLevel="1" x14ac:dyDescent="0.25">
      <c r="B73" s="13" t="s">
        <v>11</v>
      </c>
      <c r="C73" s="25">
        <v>77</v>
      </c>
      <c r="D73" s="25">
        <v>65</v>
      </c>
      <c r="E73" s="25">
        <v>38</v>
      </c>
      <c r="F73" s="25">
        <v>31</v>
      </c>
      <c r="G73" s="25">
        <v>23</v>
      </c>
      <c r="H73" s="25">
        <v>31</v>
      </c>
      <c r="I73" s="15">
        <v>51</v>
      </c>
    </row>
    <row r="74" spans="2:9" outlineLevel="1" x14ac:dyDescent="0.25">
      <c r="B74" s="39"/>
      <c r="C74" s="39"/>
      <c r="D74" s="39"/>
      <c r="E74" s="39"/>
      <c r="F74" s="39"/>
      <c r="G74" s="39"/>
      <c r="H74" s="39"/>
      <c r="I74" s="39"/>
    </row>
    <row r="75" spans="2:9" outlineLevel="1" x14ac:dyDescent="0.25">
      <c r="B75" s="46"/>
      <c r="C75" s="46"/>
      <c r="D75" s="46"/>
      <c r="E75" s="46"/>
      <c r="F75" s="46"/>
      <c r="G75" s="46"/>
      <c r="H75" s="46"/>
      <c r="I75" s="46"/>
    </row>
    <row r="76" spans="2:9" ht="24" outlineLevel="1" x14ac:dyDescent="0.25">
      <c r="B76" s="7" t="s">
        <v>77</v>
      </c>
      <c r="C76" s="18"/>
      <c r="D76" s="18"/>
      <c r="E76" s="18"/>
      <c r="F76" s="18"/>
      <c r="G76" s="18"/>
      <c r="H76" s="18"/>
      <c r="I76" s="8"/>
    </row>
    <row r="77" spans="2:9" outlineLevel="1" x14ac:dyDescent="0.25">
      <c r="B77" s="9" t="s">
        <v>78</v>
      </c>
      <c r="C77" s="19">
        <v>0.04</v>
      </c>
      <c r="D77" s="19">
        <v>0.09</v>
      </c>
      <c r="E77" s="52" t="s">
        <v>100</v>
      </c>
      <c r="F77" s="19">
        <v>0.06</v>
      </c>
      <c r="G77" s="19">
        <v>0.04</v>
      </c>
      <c r="H77" s="52" t="s">
        <v>100</v>
      </c>
      <c r="I77" s="10">
        <v>0.02</v>
      </c>
    </row>
    <row r="78" spans="2:9" outlineLevel="1" x14ac:dyDescent="0.25">
      <c r="B78" s="11" t="s">
        <v>79</v>
      </c>
      <c r="C78" s="22">
        <v>0.1</v>
      </c>
      <c r="D78" s="22">
        <v>0.15</v>
      </c>
      <c r="E78" s="22">
        <v>0.08</v>
      </c>
      <c r="F78" s="22">
        <v>0.19</v>
      </c>
      <c r="G78" s="22">
        <v>0.3</v>
      </c>
      <c r="H78" s="22">
        <v>0.26</v>
      </c>
      <c r="I78" s="12">
        <v>0.08</v>
      </c>
    </row>
    <row r="79" spans="2:9" outlineLevel="1" x14ac:dyDescent="0.25">
      <c r="B79" s="9" t="s">
        <v>80</v>
      </c>
      <c r="C79" s="19">
        <v>0.12</v>
      </c>
      <c r="D79" s="19">
        <v>0.12</v>
      </c>
      <c r="E79" s="19">
        <v>0.13</v>
      </c>
      <c r="F79" s="19">
        <v>0.06</v>
      </c>
      <c r="G79" s="19">
        <v>0.13</v>
      </c>
      <c r="H79" s="19">
        <v>0.1</v>
      </c>
      <c r="I79" s="10">
        <v>0.16</v>
      </c>
    </row>
    <row r="80" spans="2:9" outlineLevel="1" x14ac:dyDescent="0.25">
      <c r="B80" s="11" t="s">
        <v>81</v>
      </c>
      <c r="C80" s="50">
        <v>0.21</v>
      </c>
      <c r="D80" s="22">
        <v>0.08</v>
      </c>
      <c r="E80" s="22">
        <v>0.16</v>
      </c>
      <c r="F80" s="22">
        <v>0.13</v>
      </c>
      <c r="G80" s="22">
        <v>0.04</v>
      </c>
      <c r="H80" s="22">
        <v>0.16</v>
      </c>
      <c r="I80" s="12">
        <v>0.08</v>
      </c>
    </row>
    <row r="81" spans="2:9" outlineLevel="1" x14ac:dyDescent="0.25">
      <c r="B81" s="9" t="s">
        <v>82</v>
      </c>
      <c r="C81" s="19">
        <v>0.1</v>
      </c>
      <c r="D81" s="19">
        <v>0.09</v>
      </c>
      <c r="E81" s="19">
        <v>0.21</v>
      </c>
      <c r="F81" s="19">
        <v>0.06</v>
      </c>
      <c r="G81" s="19">
        <v>0.13</v>
      </c>
      <c r="H81" s="19">
        <v>0.06</v>
      </c>
      <c r="I81" s="10">
        <v>0.18</v>
      </c>
    </row>
    <row r="82" spans="2:9" outlineLevel="1" x14ac:dyDescent="0.25">
      <c r="B82" s="11" t="s">
        <v>83</v>
      </c>
      <c r="C82" s="22">
        <v>0.31</v>
      </c>
      <c r="D82" s="22">
        <v>0.28999999999999998</v>
      </c>
      <c r="E82" s="22">
        <v>0.24</v>
      </c>
      <c r="F82" s="22">
        <v>0.28999999999999998</v>
      </c>
      <c r="G82" s="52">
        <v>0.09</v>
      </c>
      <c r="H82" s="22">
        <v>0.23</v>
      </c>
      <c r="I82" s="12">
        <v>0.22</v>
      </c>
    </row>
    <row r="83" spans="2:9" outlineLevel="1" x14ac:dyDescent="0.25">
      <c r="B83" s="9" t="s">
        <v>84</v>
      </c>
      <c r="C83" s="52">
        <v>0.12</v>
      </c>
      <c r="D83" s="19">
        <v>0.17</v>
      </c>
      <c r="E83" s="19">
        <v>0.18</v>
      </c>
      <c r="F83" s="19">
        <v>0.19</v>
      </c>
      <c r="G83" s="19">
        <v>0.26</v>
      </c>
      <c r="H83" s="19">
        <v>0.19</v>
      </c>
      <c r="I83" s="10">
        <v>0.27</v>
      </c>
    </row>
    <row r="84" spans="2:9" ht="27" outlineLevel="1" x14ac:dyDescent="0.25">
      <c r="B84" s="13" t="s">
        <v>1389</v>
      </c>
      <c r="C84" s="24">
        <v>1</v>
      </c>
      <c r="D84" s="24">
        <v>1</v>
      </c>
      <c r="E84" s="24">
        <v>1</v>
      </c>
      <c r="F84" s="24">
        <v>1</v>
      </c>
      <c r="G84" s="24">
        <v>1</v>
      </c>
      <c r="H84" s="24">
        <v>1</v>
      </c>
      <c r="I84" s="14">
        <v>1</v>
      </c>
    </row>
    <row r="85" spans="2:9" outlineLevel="1" x14ac:dyDescent="0.25">
      <c r="B85" s="13" t="s">
        <v>11</v>
      </c>
      <c r="C85" s="25">
        <v>77</v>
      </c>
      <c r="D85" s="25">
        <v>65</v>
      </c>
      <c r="E85" s="25">
        <v>38</v>
      </c>
      <c r="F85" s="25">
        <v>31</v>
      </c>
      <c r="G85" s="25">
        <v>23</v>
      </c>
      <c r="H85" s="25">
        <v>31</v>
      </c>
      <c r="I85" s="15">
        <v>51</v>
      </c>
    </row>
    <row r="86" spans="2:9" outlineLevel="1" x14ac:dyDescent="0.25">
      <c r="B86" s="39"/>
      <c r="C86" s="39"/>
      <c r="D86" s="39"/>
      <c r="E86" s="39"/>
      <c r="F86" s="39"/>
      <c r="G86" s="39"/>
      <c r="H86" s="39"/>
      <c r="I86" s="39"/>
    </row>
    <row r="87" spans="2:9" outlineLevel="1" x14ac:dyDescent="0.25">
      <c r="B87" s="46"/>
      <c r="C87" s="46"/>
      <c r="D87" s="46"/>
      <c r="E87" s="46"/>
      <c r="F87" s="46"/>
      <c r="G87" s="46"/>
      <c r="H87" s="46"/>
      <c r="I87" s="46"/>
    </row>
    <row r="88" spans="2:9" outlineLevel="1" x14ac:dyDescent="0.25">
      <c r="B88" s="7" t="s">
        <v>414</v>
      </c>
      <c r="C88" s="18"/>
      <c r="D88" s="18"/>
      <c r="E88" s="18"/>
      <c r="F88" s="18"/>
      <c r="G88" s="18"/>
      <c r="H88" s="18"/>
      <c r="I88" s="8"/>
    </row>
    <row r="89" spans="2:9" outlineLevel="1" x14ac:dyDescent="0.25">
      <c r="B89" s="9" t="s">
        <v>43</v>
      </c>
      <c r="C89" s="19">
        <v>0.09</v>
      </c>
      <c r="D89" s="19">
        <v>0.17</v>
      </c>
      <c r="E89" s="19">
        <v>0.11</v>
      </c>
      <c r="F89" s="19">
        <v>0.16</v>
      </c>
      <c r="G89" s="19">
        <v>0.13</v>
      </c>
      <c r="H89" s="19">
        <v>0.13</v>
      </c>
      <c r="I89" s="10">
        <v>0.2</v>
      </c>
    </row>
    <row r="90" spans="2:9" ht="28.5" outlineLevel="1" x14ac:dyDescent="0.25">
      <c r="B90" s="11" t="s">
        <v>44</v>
      </c>
      <c r="C90" s="50">
        <v>0.31</v>
      </c>
      <c r="D90" s="22">
        <v>0.2</v>
      </c>
      <c r="E90" s="22">
        <v>0.21</v>
      </c>
      <c r="F90" s="52">
        <v>0.1</v>
      </c>
      <c r="G90" s="22">
        <v>0.17</v>
      </c>
      <c r="H90" s="52">
        <v>0.1</v>
      </c>
      <c r="I90" s="12">
        <v>0.18</v>
      </c>
    </row>
    <row r="91" spans="2:9" ht="28.5" outlineLevel="1" x14ac:dyDescent="0.25">
      <c r="B91" s="9" t="s">
        <v>45</v>
      </c>
      <c r="C91" s="19">
        <v>0.04</v>
      </c>
      <c r="D91" s="19">
        <v>0.06</v>
      </c>
      <c r="E91" s="19">
        <v>0.08</v>
      </c>
      <c r="F91" s="19">
        <v>0.1</v>
      </c>
      <c r="G91" s="19">
        <v>0.09</v>
      </c>
      <c r="H91" s="19">
        <v>0.06</v>
      </c>
      <c r="I91" s="10">
        <v>0.08</v>
      </c>
    </row>
    <row r="92" spans="2:9" ht="28.5" outlineLevel="1" x14ac:dyDescent="0.25">
      <c r="B92" s="11" t="s">
        <v>46</v>
      </c>
      <c r="C92" s="22">
        <v>0.23</v>
      </c>
      <c r="D92" s="22">
        <v>0.18</v>
      </c>
      <c r="E92" s="22">
        <v>0.34</v>
      </c>
      <c r="F92" s="22">
        <v>0.26</v>
      </c>
      <c r="G92" s="22">
        <v>0.22</v>
      </c>
      <c r="H92" s="22">
        <v>0.23</v>
      </c>
      <c r="I92" s="12">
        <v>0.2</v>
      </c>
    </row>
    <row r="93" spans="2:9" ht="28.5" outlineLevel="1" x14ac:dyDescent="0.25">
      <c r="B93" s="9" t="s">
        <v>47</v>
      </c>
      <c r="C93" s="19">
        <v>0.12</v>
      </c>
      <c r="D93" s="19">
        <v>0.15</v>
      </c>
      <c r="E93" s="52">
        <v>0.03</v>
      </c>
      <c r="F93" s="19">
        <v>0.19</v>
      </c>
      <c r="G93" s="19">
        <v>0.17</v>
      </c>
      <c r="H93" s="19">
        <v>0.26</v>
      </c>
      <c r="I93" s="10">
        <v>0.1</v>
      </c>
    </row>
    <row r="94" spans="2:9" ht="28.5" outlineLevel="1" x14ac:dyDescent="0.25">
      <c r="B94" s="11" t="s">
        <v>48</v>
      </c>
      <c r="C94" s="22">
        <v>0.13</v>
      </c>
      <c r="D94" s="22">
        <v>0.09</v>
      </c>
      <c r="E94" s="22">
        <v>0.21</v>
      </c>
      <c r="F94" s="22">
        <v>0.1</v>
      </c>
      <c r="G94" s="22">
        <v>0.13</v>
      </c>
      <c r="H94" s="22">
        <v>0.13</v>
      </c>
      <c r="I94" s="12">
        <v>0.14000000000000001</v>
      </c>
    </row>
    <row r="95" spans="2:9" outlineLevel="1" x14ac:dyDescent="0.25">
      <c r="B95" s="9" t="s">
        <v>49</v>
      </c>
      <c r="C95" s="19">
        <v>0.08</v>
      </c>
      <c r="D95" s="19">
        <v>0.14000000000000001</v>
      </c>
      <c r="E95" s="52">
        <v>0.03</v>
      </c>
      <c r="F95" s="19">
        <v>0.1</v>
      </c>
      <c r="G95" s="19">
        <v>0.09</v>
      </c>
      <c r="H95" s="19">
        <v>0.1</v>
      </c>
      <c r="I95" s="10">
        <v>0.12</v>
      </c>
    </row>
    <row r="96" spans="2:9" outlineLevel="1" x14ac:dyDescent="0.25">
      <c r="B96" s="13" t="s">
        <v>1390</v>
      </c>
      <c r="C96" s="24">
        <v>1</v>
      </c>
      <c r="D96" s="24">
        <v>1</v>
      </c>
      <c r="E96" s="24">
        <v>1</v>
      </c>
      <c r="F96" s="24">
        <v>1</v>
      </c>
      <c r="G96" s="24">
        <v>1</v>
      </c>
      <c r="H96" s="24">
        <v>1</v>
      </c>
      <c r="I96" s="14">
        <v>1</v>
      </c>
    </row>
    <row r="97" spans="2:9" outlineLevel="1" x14ac:dyDescent="0.25">
      <c r="B97" s="13" t="s">
        <v>11</v>
      </c>
      <c r="C97" s="25">
        <v>77</v>
      </c>
      <c r="D97" s="25">
        <v>65</v>
      </c>
      <c r="E97" s="25">
        <v>38</v>
      </c>
      <c r="F97" s="25">
        <v>31</v>
      </c>
      <c r="G97" s="25">
        <v>23</v>
      </c>
      <c r="H97" s="25">
        <v>31</v>
      </c>
      <c r="I97" s="15">
        <v>51</v>
      </c>
    </row>
    <row r="98" spans="2:9" outlineLevel="1" x14ac:dyDescent="0.25">
      <c r="B98" s="39"/>
      <c r="C98" s="39"/>
      <c r="D98" s="39"/>
      <c r="E98" s="39"/>
      <c r="F98" s="39"/>
      <c r="G98" s="39"/>
      <c r="H98" s="39"/>
      <c r="I98" s="39"/>
    </row>
    <row r="99" spans="2:9" outlineLevel="1" x14ac:dyDescent="0.25">
      <c r="B99" s="40" t="s">
        <v>12</v>
      </c>
      <c r="C99" s="40"/>
      <c r="D99" s="40"/>
      <c r="E99" s="40"/>
      <c r="F99" s="40"/>
      <c r="G99" s="40"/>
      <c r="H99" s="40"/>
      <c r="I99" s="40"/>
    </row>
    <row r="100" spans="2:9" outlineLevel="1" x14ac:dyDescent="0.25">
      <c r="B100" s="41" t="s">
        <v>13</v>
      </c>
      <c r="C100" s="41"/>
      <c r="D100" s="41"/>
      <c r="E100" s="41"/>
      <c r="F100" s="41"/>
      <c r="G100" s="41"/>
      <c r="H100" s="41"/>
      <c r="I100" s="41"/>
    </row>
    <row r="101" spans="2:9" outlineLevel="1" x14ac:dyDescent="0.25">
      <c r="B101" s="41" t="s">
        <v>14</v>
      </c>
      <c r="C101" s="41"/>
      <c r="D101" s="41"/>
      <c r="E101" s="41"/>
      <c r="F101" s="41"/>
      <c r="G101" s="41"/>
      <c r="H101" s="41"/>
      <c r="I101" s="41"/>
    </row>
    <row r="102" spans="2:9" outlineLevel="1" x14ac:dyDescent="0.25">
      <c r="B102" s="42" t="s">
        <v>15</v>
      </c>
      <c r="C102" s="42"/>
      <c r="D102" s="42"/>
      <c r="E102" s="42"/>
      <c r="F102" s="42"/>
      <c r="G102" s="42"/>
      <c r="H102" s="42"/>
      <c r="I102" s="42"/>
    </row>
    <row r="103" spans="2:9" outlineLevel="1" x14ac:dyDescent="0.25">
      <c r="B103" s="42" t="s">
        <v>16</v>
      </c>
      <c r="C103" s="42"/>
      <c r="D103" s="42"/>
      <c r="E103" s="42"/>
      <c r="F103" s="42"/>
      <c r="G103" s="42"/>
      <c r="H103" s="42"/>
      <c r="I103" s="42"/>
    </row>
    <row r="104" spans="2:9" outlineLevel="1" x14ac:dyDescent="0.25"/>
    <row r="105" spans="2:9" outlineLevel="1" x14ac:dyDescent="0.25"/>
  </sheetData>
  <mergeCells count="23">
    <mergeCell ref="B34:I34"/>
    <mergeCell ref="C5:I5"/>
    <mergeCell ref="B18:I18"/>
    <mergeCell ref="B19:I19"/>
    <mergeCell ref="B25:I25"/>
    <mergeCell ref="B26:I26"/>
    <mergeCell ref="B98:I98"/>
    <mergeCell ref="B35:I35"/>
    <mergeCell ref="B43:I43"/>
    <mergeCell ref="B44:I44"/>
    <mergeCell ref="B52:I52"/>
    <mergeCell ref="B53:I53"/>
    <mergeCell ref="B63:I63"/>
    <mergeCell ref="B64:I64"/>
    <mergeCell ref="B74:I74"/>
    <mergeCell ref="B75:I75"/>
    <mergeCell ref="B86:I86"/>
    <mergeCell ref="B87:I87"/>
    <mergeCell ref="B99:I99"/>
    <mergeCell ref="B100:I100"/>
    <mergeCell ref="B101:I101"/>
    <mergeCell ref="B102:I102"/>
    <mergeCell ref="B103:I103"/>
  </mergeCells>
  <hyperlinks>
    <hyperlink ref="A1" location="'Index'!A1" display="Index" xr:uid="{B32255BC-D57A-42FE-98AF-6DD05D53C597}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37A49-3F92-45AE-A1C7-AEE8A02B7DB0}">
  <sheetPr>
    <outlinePr summaryBelow="0"/>
  </sheetPr>
  <dimension ref="A1:I10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5500</v>
      </c>
    </row>
    <row r="2" spans="1:9" x14ac:dyDescent="0.25">
      <c r="C2" t="s">
        <v>91</v>
      </c>
      <c r="D2" t="s">
        <v>1381</v>
      </c>
    </row>
    <row r="3" spans="1:9" ht="15.75" x14ac:dyDescent="0.25">
      <c r="B3" s="1" t="s">
        <v>420</v>
      </c>
    </row>
    <row r="4" spans="1:9" ht="63.75" outlineLevel="1" x14ac:dyDescent="0.25">
      <c r="B4" s="49" t="s">
        <v>1395</v>
      </c>
      <c r="C4" s="49" t="s">
        <v>1380</v>
      </c>
      <c r="D4" s="49" t="s">
        <v>1353</v>
      </c>
      <c r="E4" s="49" t="s">
        <v>393</v>
      </c>
      <c r="F4" s="3" t="s">
        <v>38</v>
      </c>
      <c r="G4" s="3" t="s">
        <v>38</v>
      </c>
      <c r="H4" s="3" t="s">
        <v>38</v>
      </c>
      <c r="I4" s="3" t="s">
        <v>38</v>
      </c>
    </row>
    <row r="5" spans="1:9" outlineLevel="1" x14ac:dyDescent="0.25">
      <c r="B5" s="4"/>
      <c r="C5" s="43" t="s">
        <v>421</v>
      </c>
      <c r="D5" s="43"/>
      <c r="E5" s="43"/>
      <c r="F5" s="43"/>
      <c r="G5" s="43"/>
      <c r="H5" s="43"/>
      <c r="I5" s="44"/>
    </row>
    <row r="6" spans="1:9" ht="36" outlineLevel="1" x14ac:dyDescent="0.25">
      <c r="B6" s="4"/>
      <c r="C6" s="17" t="s">
        <v>356</v>
      </c>
      <c r="D6" s="17" t="s">
        <v>357</v>
      </c>
      <c r="E6" s="17" t="s">
        <v>359</v>
      </c>
      <c r="F6" s="17" t="s">
        <v>358</v>
      </c>
      <c r="G6" s="17" t="s">
        <v>360</v>
      </c>
      <c r="H6" s="17" t="s">
        <v>361</v>
      </c>
      <c r="I6" s="6" t="s">
        <v>362</v>
      </c>
    </row>
    <row r="7" spans="1:9" ht="36" outlineLevel="1" x14ac:dyDescent="0.25">
      <c r="B7" s="7" t="s">
        <v>421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8" t="s">
        <v>7</v>
      </c>
    </row>
    <row r="8" spans="1:9" outlineLevel="1" x14ac:dyDescent="0.25">
      <c r="B8" s="9" t="s">
        <v>356</v>
      </c>
      <c r="C8" s="50">
        <v>1</v>
      </c>
      <c r="D8" s="52" t="s">
        <v>100</v>
      </c>
      <c r="E8" s="52" t="s">
        <v>100</v>
      </c>
      <c r="F8" s="52" t="s">
        <v>100</v>
      </c>
      <c r="G8" s="52" t="s">
        <v>100</v>
      </c>
      <c r="H8" s="52" t="s">
        <v>100</v>
      </c>
      <c r="I8" s="53" t="s">
        <v>100</v>
      </c>
    </row>
    <row r="9" spans="1:9" outlineLevel="1" x14ac:dyDescent="0.25">
      <c r="B9" s="11" t="s">
        <v>357</v>
      </c>
      <c r="C9" s="52" t="s">
        <v>100</v>
      </c>
      <c r="D9" s="50">
        <v>1</v>
      </c>
      <c r="E9" s="52" t="s">
        <v>100</v>
      </c>
      <c r="F9" s="52" t="s">
        <v>100</v>
      </c>
      <c r="G9" s="52" t="s">
        <v>100</v>
      </c>
      <c r="H9" s="52" t="s">
        <v>100</v>
      </c>
      <c r="I9" s="53" t="s">
        <v>100</v>
      </c>
    </row>
    <row r="10" spans="1:9" outlineLevel="1" x14ac:dyDescent="0.25">
      <c r="B10" s="9" t="s">
        <v>359</v>
      </c>
      <c r="C10" s="52" t="s">
        <v>100</v>
      </c>
      <c r="D10" s="52" t="s">
        <v>100</v>
      </c>
      <c r="E10" s="50">
        <v>1</v>
      </c>
      <c r="F10" s="52" t="s">
        <v>100</v>
      </c>
      <c r="G10" s="52" t="s">
        <v>100</v>
      </c>
      <c r="H10" s="52" t="s">
        <v>100</v>
      </c>
      <c r="I10" s="53" t="s">
        <v>100</v>
      </c>
    </row>
    <row r="11" spans="1:9" outlineLevel="1" x14ac:dyDescent="0.25">
      <c r="B11" s="11" t="s">
        <v>358</v>
      </c>
      <c r="C11" s="52" t="s">
        <v>100</v>
      </c>
      <c r="D11" s="52" t="s">
        <v>100</v>
      </c>
      <c r="E11" s="52" t="s">
        <v>100</v>
      </c>
      <c r="F11" s="50">
        <v>1</v>
      </c>
      <c r="G11" s="52" t="s">
        <v>100</v>
      </c>
      <c r="H11" s="52" t="s">
        <v>100</v>
      </c>
      <c r="I11" s="53" t="s">
        <v>100</v>
      </c>
    </row>
    <row r="12" spans="1:9" outlineLevel="1" x14ac:dyDescent="0.25">
      <c r="B12" s="9" t="s">
        <v>360</v>
      </c>
      <c r="C12" s="52" t="s">
        <v>100</v>
      </c>
      <c r="D12" s="52" t="s">
        <v>100</v>
      </c>
      <c r="E12" s="52" t="s">
        <v>100</v>
      </c>
      <c r="F12" s="52" t="s">
        <v>100</v>
      </c>
      <c r="G12" s="50">
        <v>1</v>
      </c>
      <c r="H12" s="52" t="s">
        <v>100</v>
      </c>
      <c r="I12" s="53" t="s">
        <v>100</v>
      </c>
    </row>
    <row r="13" spans="1:9" outlineLevel="1" x14ac:dyDescent="0.25">
      <c r="B13" s="11" t="s">
        <v>361</v>
      </c>
      <c r="C13" s="52" t="s">
        <v>100</v>
      </c>
      <c r="D13" s="52" t="s">
        <v>100</v>
      </c>
      <c r="E13" s="52" t="s">
        <v>100</v>
      </c>
      <c r="F13" s="52" t="s">
        <v>100</v>
      </c>
      <c r="G13" s="52" t="s">
        <v>100</v>
      </c>
      <c r="H13" s="50">
        <v>1</v>
      </c>
      <c r="I13" s="53" t="s">
        <v>100</v>
      </c>
    </row>
    <row r="14" spans="1:9" outlineLevel="1" x14ac:dyDescent="0.25">
      <c r="B14" s="9" t="s">
        <v>403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 t="s">
        <v>100</v>
      </c>
      <c r="H14" s="19" t="s">
        <v>100</v>
      </c>
      <c r="I14" s="10" t="s">
        <v>100</v>
      </c>
    </row>
    <row r="15" spans="1:9" outlineLevel="1" x14ac:dyDescent="0.25">
      <c r="B15" s="11" t="s">
        <v>362</v>
      </c>
      <c r="C15" s="52" t="s">
        <v>100</v>
      </c>
      <c r="D15" s="52" t="s">
        <v>100</v>
      </c>
      <c r="E15" s="52" t="s">
        <v>100</v>
      </c>
      <c r="F15" s="52" t="s">
        <v>100</v>
      </c>
      <c r="G15" s="52" t="s">
        <v>100</v>
      </c>
      <c r="H15" s="52" t="s">
        <v>100</v>
      </c>
      <c r="I15" s="51">
        <v>1</v>
      </c>
    </row>
    <row r="16" spans="1:9" ht="40.5" outlineLevel="1" x14ac:dyDescent="0.25">
      <c r="B16" s="13" t="s">
        <v>1396</v>
      </c>
      <c r="C16" s="24">
        <v>1</v>
      </c>
      <c r="D16" s="24">
        <v>1</v>
      </c>
      <c r="E16" s="24">
        <v>1</v>
      </c>
      <c r="F16" s="24">
        <v>1</v>
      </c>
      <c r="G16" s="24">
        <v>1</v>
      </c>
      <c r="H16" s="24">
        <v>1</v>
      </c>
      <c r="I16" s="14">
        <v>1</v>
      </c>
    </row>
    <row r="17" spans="2:9" outlineLevel="1" x14ac:dyDescent="0.25">
      <c r="B17" s="13" t="s">
        <v>11</v>
      </c>
      <c r="C17" s="25">
        <v>297</v>
      </c>
      <c r="D17" s="25">
        <v>262</v>
      </c>
      <c r="E17" s="25">
        <v>266</v>
      </c>
      <c r="F17" s="25">
        <v>298</v>
      </c>
      <c r="G17" s="25">
        <v>260</v>
      </c>
      <c r="H17" s="25">
        <v>197</v>
      </c>
      <c r="I17" s="15">
        <v>299</v>
      </c>
    </row>
    <row r="18" spans="2:9" outlineLevel="1" x14ac:dyDescent="0.25">
      <c r="B18" s="39"/>
      <c r="C18" s="39"/>
      <c r="D18" s="39"/>
      <c r="E18" s="39"/>
      <c r="F18" s="39"/>
      <c r="G18" s="39"/>
      <c r="H18" s="39"/>
      <c r="I18" s="39"/>
    </row>
    <row r="19" spans="2:9" outlineLevel="1" x14ac:dyDescent="0.25">
      <c r="B19" s="46"/>
      <c r="C19" s="46"/>
      <c r="D19" s="46"/>
      <c r="E19" s="46"/>
      <c r="F19" s="46"/>
      <c r="G19" s="46"/>
      <c r="H19" s="46"/>
      <c r="I19" s="46"/>
    </row>
    <row r="20" spans="2:9" outlineLevel="1" x14ac:dyDescent="0.25">
      <c r="B20" s="7" t="s">
        <v>18</v>
      </c>
      <c r="C20" s="18"/>
      <c r="D20" s="18"/>
      <c r="E20" s="18"/>
      <c r="F20" s="18"/>
      <c r="G20" s="18"/>
      <c r="H20" s="18"/>
      <c r="I20" s="8"/>
    </row>
    <row r="21" spans="2:9" outlineLevel="1" x14ac:dyDescent="0.25">
      <c r="B21" s="9" t="s">
        <v>19</v>
      </c>
      <c r="C21" s="19">
        <v>0.44</v>
      </c>
      <c r="D21" s="19">
        <v>0.43</v>
      </c>
      <c r="E21" s="19">
        <v>0.57999999999999996</v>
      </c>
      <c r="F21" s="52">
        <v>0.23</v>
      </c>
      <c r="G21" s="19">
        <v>0.52</v>
      </c>
      <c r="H21" s="19">
        <v>0.55000000000000004</v>
      </c>
      <c r="I21" s="10">
        <v>0.56000000000000005</v>
      </c>
    </row>
    <row r="22" spans="2:9" outlineLevel="1" x14ac:dyDescent="0.25">
      <c r="B22" s="11" t="s">
        <v>20</v>
      </c>
      <c r="C22" s="22">
        <v>0.56000000000000005</v>
      </c>
      <c r="D22" s="22">
        <v>0.56999999999999995</v>
      </c>
      <c r="E22" s="22">
        <v>0.42</v>
      </c>
      <c r="F22" s="50">
        <v>0.77</v>
      </c>
      <c r="G22" s="22">
        <v>0.48</v>
      </c>
      <c r="H22" s="22">
        <v>0.45</v>
      </c>
      <c r="I22" s="12">
        <v>0.44</v>
      </c>
    </row>
    <row r="23" spans="2:9" outlineLevel="1" x14ac:dyDescent="0.25">
      <c r="B23" s="13" t="s">
        <v>1383</v>
      </c>
      <c r="C23" s="24">
        <v>1</v>
      </c>
      <c r="D23" s="24">
        <v>1</v>
      </c>
      <c r="E23" s="24">
        <v>1</v>
      </c>
      <c r="F23" s="24">
        <v>1</v>
      </c>
      <c r="G23" s="24">
        <v>1</v>
      </c>
      <c r="H23" s="24">
        <v>1</v>
      </c>
      <c r="I23" s="14">
        <v>1</v>
      </c>
    </row>
    <row r="24" spans="2:9" outlineLevel="1" x14ac:dyDescent="0.25">
      <c r="B24" s="13" t="s">
        <v>11</v>
      </c>
      <c r="C24" s="25">
        <v>77</v>
      </c>
      <c r="D24" s="25">
        <v>65</v>
      </c>
      <c r="E24" s="25">
        <v>38</v>
      </c>
      <c r="F24" s="25">
        <v>31</v>
      </c>
      <c r="G24" s="25">
        <v>23</v>
      </c>
      <c r="H24" s="25">
        <v>31</v>
      </c>
      <c r="I24" s="15">
        <v>93</v>
      </c>
    </row>
    <row r="25" spans="2:9" outlineLevel="1" x14ac:dyDescent="0.25">
      <c r="B25" s="39"/>
      <c r="C25" s="39"/>
      <c r="D25" s="39"/>
      <c r="E25" s="39"/>
      <c r="F25" s="39"/>
      <c r="G25" s="39"/>
      <c r="H25" s="39"/>
      <c r="I25" s="39"/>
    </row>
    <row r="26" spans="2:9" outlineLevel="1" x14ac:dyDescent="0.25">
      <c r="B26" s="46"/>
      <c r="C26" s="46"/>
      <c r="D26" s="46"/>
      <c r="E26" s="46"/>
      <c r="F26" s="46"/>
      <c r="G26" s="46"/>
      <c r="H26" s="46"/>
      <c r="I26" s="46"/>
    </row>
    <row r="27" spans="2:9" outlineLevel="1" x14ac:dyDescent="0.25">
      <c r="B27" s="7" t="s">
        <v>22</v>
      </c>
      <c r="C27" s="18"/>
      <c r="D27" s="18"/>
      <c r="E27" s="18"/>
      <c r="F27" s="18"/>
      <c r="G27" s="18"/>
      <c r="H27" s="18"/>
      <c r="I27" s="8"/>
    </row>
    <row r="28" spans="2:9" outlineLevel="1" x14ac:dyDescent="0.25">
      <c r="B28" s="9" t="s">
        <v>23</v>
      </c>
      <c r="C28" s="19">
        <v>0.04</v>
      </c>
      <c r="D28" s="19">
        <v>0.09</v>
      </c>
      <c r="E28" s="52">
        <v>0.03</v>
      </c>
      <c r="F28" s="19">
        <v>0.06</v>
      </c>
      <c r="G28" s="19">
        <v>0.04</v>
      </c>
      <c r="H28" s="19">
        <v>0.16</v>
      </c>
      <c r="I28" s="10">
        <v>0.12</v>
      </c>
    </row>
    <row r="29" spans="2:9" outlineLevel="1" x14ac:dyDescent="0.25">
      <c r="B29" s="11" t="s">
        <v>24</v>
      </c>
      <c r="C29" s="22">
        <v>0.26</v>
      </c>
      <c r="D29" s="52">
        <v>0.15</v>
      </c>
      <c r="E29" s="22">
        <v>0.18</v>
      </c>
      <c r="F29" s="22">
        <v>0.19</v>
      </c>
      <c r="G29" s="22">
        <v>0.35</v>
      </c>
      <c r="H29" s="22">
        <v>0.28999999999999998</v>
      </c>
      <c r="I29" s="12">
        <v>0.33</v>
      </c>
    </row>
    <row r="30" spans="2:9" outlineLevel="1" x14ac:dyDescent="0.25">
      <c r="B30" s="9" t="s">
        <v>25</v>
      </c>
      <c r="C30" s="19">
        <v>0.38</v>
      </c>
      <c r="D30" s="19">
        <v>0.46</v>
      </c>
      <c r="E30" s="19">
        <v>0.34</v>
      </c>
      <c r="F30" s="19">
        <v>0.39</v>
      </c>
      <c r="G30" s="19">
        <v>0.35</v>
      </c>
      <c r="H30" s="19">
        <v>0.39</v>
      </c>
      <c r="I30" s="10">
        <v>0.39</v>
      </c>
    </row>
    <row r="31" spans="2:9" outlineLevel="1" x14ac:dyDescent="0.25">
      <c r="B31" s="11" t="s">
        <v>26</v>
      </c>
      <c r="C31" s="22">
        <v>0.32</v>
      </c>
      <c r="D31" s="22">
        <v>0.28999999999999998</v>
      </c>
      <c r="E31" s="50">
        <v>0.45</v>
      </c>
      <c r="F31" s="22">
        <v>0.35</v>
      </c>
      <c r="G31" s="22">
        <v>0.26</v>
      </c>
      <c r="H31" s="22">
        <v>0.16</v>
      </c>
      <c r="I31" s="53">
        <v>0.16</v>
      </c>
    </row>
    <row r="32" spans="2:9" outlineLevel="1" x14ac:dyDescent="0.25">
      <c r="B32" s="13" t="s">
        <v>1384</v>
      </c>
      <c r="C32" s="24">
        <v>1</v>
      </c>
      <c r="D32" s="24">
        <v>1</v>
      </c>
      <c r="E32" s="24">
        <v>1</v>
      </c>
      <c r="F32" s="24">
        <v>1</v>
      </c>
      <c r="G32" s="24">
        <v>1</v>
      </c>
      <c r="H32" s="24">
        <v>1</v>
      </c>
      <c r="I32" s="14">
        <v>1</v>
      </c>
    </row>
    <row r="33" spans="2:9" outlineLevel="1" x14ac:dyDescent="0.25">
      <c r="B33" s="13" t="s">
        <v>11</v>
      </c>
      <c r="C33" s="25">
        <v>77</v>
      </c>
      <c r="D33" s="25">
        <v>65</v>
      </c>
      <c r="E33" s="25">
        <v>38</v>
      </c>
      <c r="F33" s="25">
        <v>31</v>
      </c>
      <c r="G33" s="25">
        <v>23</v>
      </c>
      <c r="H33" s="25">
        <v>31</v>
      </c>
      <c r="I33" s="15">
        <v>93</v>
      </c>
    </row>
    <row r="34" spans="2:9" outlineLevel="1" x14ac:dyDescent="0.25">
      <c r="B34" s="39"/>
      <c r="C34" s="39"/>
      <c r="D34" s="39"/>
      <c r="E34" s="39"/>
      <c r="F34" s="39"/>
      <c r="G34" s="39"/>
      <c r="H34" s="39"/>
      <c r="I34" s="39"/>
    </row>
    <row r="35" spans="2:9" outlineLevel="1" x14ac:dyDescent="0.25">
      <c r="B35" s="46"/>
      <c r="C35" s="46"/>
      <c r="D35" s="46"/>
      <c r="E35" s="46"/>
      <c r="F35" s="46"/>
      <c r="G35" s="46"/>
      <c r="H35" s="46"/>
      <c r="I35" s="46"/>
    </row>
    <row r="36" spans="2:9" ht="24" outlineLevel="1" x14ac:dyDescent="0.25">
      <c r="B36" s="7" t="s">
        <v>404</v>
      </c>
      <c r="C36" s="18"/>
      <c r="D36" s="18"/>
      <c r="E36" s="18"/>
      <c r="F36" s="18"/>
      <c r="G36" s="18"/>
      <c r="H36" s="18"/>
      <c r="I36" s="8"/>
    </row>
    <row r="37" spans="2:9" outlineLevel="1" x14ac:dyDescent="0.25">
      <c r="B37" s="9" t="s">
        <v>405</v>
      </c>
      <c r="C37" s="19">
        <v>0.38</v>
      </c>
      <c r="D37" s="19">
        <v>0.26</v>
      </c>
      <c r="E37" s="19">
        <v>0.39</v>
      </c>
      <c r="F37" s="19">
        <v>0.32</v>
      </c>
      <c r="G37" s="19">
        <v>0.39</v>
      </c>
      <c r="H37" s="19">
        <v>0.35</v>
      </c>
      <c r="I37" s="10">
        <v>0.32</v>
      </c>
    </row>
    <row r="38" spans="2:9" outlineLevel="1" x14ac:dyDescent="0.25">
      <c r="B38" s="11" t="s">
        <v>406</v>
      </c>
      <c r="C38" s="22">
        <v>0.3</v>
      </c>
      <c r="D38" s="22">
        <v>0.38</v>
      </c>
      <c r="E38" s="22">
        <v>0.26</v>
      </c>
      <c r="F38" s="22">
        <v>0.35</v>
      </c>
      <c r="G38" s="22">
        <v>0.35</v>
      </c>
      <c r="H38" s="22">
        <v>0.35</v>
      </c>
      <c r="I38" s="12">
        <v>0.35</v>
      </c>
    </row>
    <row r="39" spans="2:9" outlineLevel="1" x14ac:dyDescent="0.25">
      <c r="B39" s="9" t="s">
        <v>407</v>
      </c>
      <c r="C39" s="19">
        <v>0.16</v>
      </c>
      <c r="D39" s="19">
        <v>0.22</v>
      </c>
      <c r="E39" s="19">
        <v>0.24</v>
      </c>
      <c r="F39" s="19">
        <v>0.23</v>
      </c>
      <c r="G39" s="19">
        <v>0.13</v>
      </c>
      <c r="H39" s="19">
        <v>0.13</v>
      </c>
      <c r="I39" s="10">
        <v>0.19</v>
      </c>
    </row>
    <row r="40" spans="2:9" outlineLevel="1" x14ac:dyDescent="0.25">
      <c r="B40" s="11" t="s">
        <v>408</v>
      </c>
      <c r="C40" s="22">
        <v>0.17</v>
      </c>
      <c r="D40" s="22">
        <v>0.14000000000000001</v>
      </c>
      <c r="E40" s="22">
        <v>0.11</v>
      </c>
      <c r="F40" s="22">
        <v>0.1</v>
      </c>
      <c r="G40" s="22">
        <v>0.13</v>
      </c>
      <c r="H40" s="22">
        <v>0.16</v>
      </c>
      <c r="I40" s="12">
        <v>0.13</v>
      </c>
    </row>
    <row r="41" spans="2:9" ht="27" outlineLevel="1" x14ac:dyDescent="0.25">
      <c r="B41" s="13" t="s">
        <v>1385</v>
      </c>
      <c r="C41" s="24">
        <v>1</v>
      </c>
      <c r="D41" s="24">
        <v>1</v>
      </c>
      <c r="E41" s="24">
        <v>1</v>
      </c>
      <c r="F41" s="24">
        <v>1</v>
      </c>
      <c r="G41" s="24">
        <v>1</v>
      </c>
      <c r="H41" s="24">
        <v>1</v>
      </c>
      <c r="I41" s="14">
        <v>1</v>
      </c>
    </row>
    <row r="42" spans="2:9" outlineLevel="1" x14ac:dyDescent="0.25">
      <c r="B42" s="13" t="s">
        <v>11</v>
      </c>
      <c r="C42" s="25">
        <v>77</v>
      </c>
      <c r="D42" s="25">
        <v>65</v>
      </c>
      <c r="E42" s="25">
        <v>38</v>
      </c>
      <c r="F42" s="25">
        <v>31</v>
      </c>
      <c r="G42" s="25">
        <v>23</v>
      </c>
      <c r="H42" s="25">
        <v>31</v>
      </c>
      <c r="I42" s="15">
        <v>93</v>
      </c>
    </row>
    <row r="43" spans="2:9" outlineLevel="1" x14ac:dyDescent="0.25">
      <c r="B43" s="39"/>
      <c r="C43" s="39"/>
      <c r="D43" s="39"/>
      <c r="E43" s="39"/>
      <c r="F43" s="39"/>
      <c r="G43" s="39"/>
      <c r="H43" s="39"/>
      <c r="I43" s="39"/>
    </row>
    <row r="44" spans="2:9" outlineLevel="1" x14ac:dyDescent="0.25">
      <c r="B44" s="46"/>
      <c r="C44" s="46"/>
      <c r="D44" s="46"/>
      <c r="E44" s="46"/>
      <c r="F44" s="46"/>
      <c r="G44" s="46"/>
      <c r="H44" s="46"/>
      <c r="I44" s="46"/>
    </row>
    <row r="45" spans="2:9" outlineLevel="1" x14ac:dyDescent="0.25">
      <c r="B45" s="7" t="s">
        <v>55</v>
      </c>
      <c r="C45" s="18"/>
      <c r="D45" s="18"/>
      <c r="E45" s="18"/>
      <c r="F45" s="18"/>
      <c r="G45" s="18"/>
      <c r="H45" s="18"/>
      <c r="I45" s="8"/>
    </row>
    <row r="46" spans="2:9" outlineLevel="1" x14ac:dyDescent="0.25">
      <c r="B46" s="9" t="s">
        <v>56</v>
      </c>
      <c r="C46" s="19">
        <v>0.03</v>
      </c>
      <c r="D46" s="19">
        <v>0.03</v>
      </c>
      <c r="E46" s="19">
        <v>0.03</v>
      </c>
      <c r="F46" s="19">
        <v>0.03</v>
      </c>
      <c r="G46" s="52" t="s">
        <v>100</v>
      </c>
      <c r="H46" s="52" t="s">
        <v>100</v>
      </c>
      <c r="I46" s="53" t="s">
        <v>100</v>
      </c>
    </row>
    <row r="47" spans="2:9" outlineLevel="1" x14ac:dyDescent="0.25">
      <c r="B47" s="11" t="s">
        <v>57</v>
      </c>
      <c r="C47" s="22">
        <v>0.09</v>
      </c>
      <c r="D47" s="22">
        <v>0.09</v>
      </c>
      <c r="E47" s="22">
        <v>0.05</v>
      </c>
      <c r="F47" s="22">
        <v>0.1</v>
      </c>
      <c r="G47" s="52" t="s">
        <v>100</v>
      </c>
      <c r="H47" s="22">
        <v>0.13</v>
      </c>
      <c r="I47" s="12">
        <v>0.1</v>
      </c>
    </row>
    <row r="48" spans="2:9" outlineLevel="1" x14ac:dyDescent="0.25">
      <c r="B48" s="9" t="s">
        <v>58</v>
      </c>
      <c r="C48" s="19">
        <v>0.44</v>
      </c>
      <c r="D48" s="19">
        <v>0.56999999999999995</v>
      </c>
      <c r="E48" s="19">
        <v>0.42</v>
      </c>
      <c r="F48" s="19">
        <v>0.42</v>
      </c>
      <c r="G48" s="19">
        <v>0.61</v>
      </c>
      <c r="H48" s="19">
        <v>0.39</v>
      </c>
      <c r="I48" s="10">
        <v>0.45</v>
      </c>
    </row>
    <row r="49" spans="2:9" outlineLevel="1" x14ac:dyDescent="0.25">
      <c r="B49" s="11" t="s">
        <v>59</v>
      </c>
      <c r="C49" s="22">
        <v>0.44</v>
      </c>
      <c r="D49" s="52">
        <v>0.31</v>
      </c>
      <c r="E49" s="22">
        <v>0.5</v>
      </c>
      <c r="F49" s="22">
        <v>0.45</v>
      </c>
      <c r="G49" s="22">
        <v>0.39</v>
      </c>
      <c r="H49" s="22">
        <v>0.48</v>
      </c>
      <c r="I49" s="12">
        <v>0.45</v>
      </c>
    </row>
    <row r="50" spans="2:9" outlineLevel="1" x14ac:dyDescent="0.25">
      <c r="B50" s="13" t="s">
        <v>1386</v>
      </c>
      <c r="C50" s="24">
        <v>1</v>
      </c>
      <c r="D50" s="24">
        <v>1</v>
      </c>
      <c r="E50" s="24">
        <v>1</v>
      </c>
      <c r="F50" s="24">
        <v>1</v>
      </c>
      <c r="G50" s="24">
        <v>1</v>
      </c>
      <c r="H50" s="24">
        <v>1</v>
      </c>
      <c r="I50" s="14">
        <v>1</v>
      </c>
    </row>
    <row r="51" spans="2:9" outlineLevel="1" x14ac:dyDescent="0.25">
      <c r="B51" s="13" t="s">
        <v>11</v>
      </c>
      <c r="C51" s="25">
        <v>77</v>
      </c>
      <c r="D51" s="25">
        <v>65</v>
      </c>
      <c r="E51" s="25">
        <v>38</v>
      </c>
      <c r="F51" s="25">
        <v>31</v>
      </c>
      <c r="G51" s="25">
        <v>23</v>
      </c>
      <c r="H51" s="25">
        <v>31</v>
      </c>
      <c r="I51" s="15">
        <v>93</v>
      </c>
    </row>
    <row r="52" spans="2:9" outlineLevel="1" x14ac:dyDescent="0.25">
      <c r="B52" s="39"/>
      <c r="C52" s="39"/>
      <c r="D52" s="39"/>
      <c r="E52" s="39"/>
      <c r="F52" s="39"/>
      <c r="G52" s="39"/>
      <c r="H52" s="39"/>
      <c r="I52" s="39"/>
    </row>
    <row r="53" spans="2:9" outlineLevel="1" x14ac:dyDescent="0.25">
      <c r="B53" s="46"/>
      <c r="C53" s="46"/>
      <c r="D53" s="46"/>
      <c r="E53" s="46"/>
      <c r="F53" s="46"/>
      <c r="G53" s="46"/>
      <c r="H53" s="46"/>
      <c r="I53" s="46"/>
    </row>
    <row r="54" spans="2:9" outlineLevel="1" x14ac:dyDescent="0.25">
      <c r="B54" s="7" t="s">
        <v>69</v>
      </c>
      <c r="C54" s="18"/>
      <c r="D54" s="18"/>
      <c r="E54" s="18"/>
      <c r="F54" s="18"/>
      <c r="G54" s="18"/>
      <c r="H54" s="18"/>
      <c r="I54" s="8"/>
    </row>
    <row r="55" spans="2:9" outlineLevel="1" x14ac:dyDescent="0.25">
      <c r="B55" s="9" t="s">
        <v>73</v>
      </c>
      <c r="C55" s="52">
        <v>0.03</v>
      </c>
      <c r="D55" s="19">
        <v>0.06</v>
      </c>
      <c r="E55" s="52" t="s">
        <v>100</v>
      </c>
      <c r="F55" s="19">
        <v>0.1</v>
      </c>
      <c r="G55" s="19">
        <v>0.09</v>
      </c>
      <c r="H55" s="19">
        <v>0.13</v>
      </c>
      <c r="I55" s="10">
        <v>0.13</v>
      </c>
    </row>
    <row r="56" spans="2:9" outlineLevel="1" x14ac:dyDescent="0.25">
      <c r="B56" s="11" t="s">
        <v>409</v>
      </c>
      <c r="C56" s="22">
        <v>0.06</v>
      </c>
      <c r="D56" s="22">
        <v>0.12</v>
      </c>
      <c r="E56" s="22">
        <v>0.05</v>
      </c>
      <c r="F56" s="52" t="s">
        <v>100</v>
      </c>
      <c r="G56" s="22">
        <v>0.04</v>
      </c>
      <c r="H56" s="22">
        <v>0.06</v>
      </c>
      <c r="I56" s="12">
        <v>0.09</v>
      </c>
    </row>
    <row r="57" spans="2:9" outlineLevel="1" x14ac:dyDescent="0.25">
      <c r="B57" s="9" t="s">
        <v>410</v>
      </c>
      <c r="C57" s="19">
        <v>0.53</v>
      </c>
      <c r="D57" s="19">
        <v>0.42</v>
      </c>
      <c r="E57" s="19">
        <v>0.39</v>
      </c>
      <c r="F57" s="19">
        <v>0.42</v>
      </c>
      <c r="G57" s="19">
        <v>0.7</v>
      </c>
      <c r="H57" s="19">
        <v>0.52</v>
      </c>
      <c r="I57" s="51">
        <v>0.6</v>
      </c>
    </row>
    <row r="58" spans="2:9" ht="28.5" outlineLevel="1" x14ac:dyDescent="0.25">
      <c r="B58" s="11" t="s">
        <v>411</v>
      </c>
      <c r="C58" s="22">
        <v>0.1</v>
      </c>
      <c r="D58" s="22">
        <v>0.11</v>
      </c>
      <c r="E58" s="22">
        <v>0.08</v>
      </c>
      <c r="F58" s="22">
        <v>0.13</v>
      </c>
      <c r="G58" s="52" t="s">
        <v>100</v>
      </c>
      <c r="H58" s="22">
        <v>0.1</v>
      </c>
      <c r="I58" s="12">
        <v>0.09</v>
      </c>
    </row>
    <row r="59" spans="2:9" outlineLevel="1" x14ac:dyDescent="0.25">
      <c r="B59" s="9" t="s">
        <v>412</v>
      </c>
      <c r="C59" s="19">
        <v>0.19</v>
      </c>
      <c r="D59" s="19">
        <v>0.14000000000000001</v>
      </c>
      <c r="E59" s="19">
        <v>0.26</v>
      </c>
      <c r="F59" s="19">
        <v>0.19</v>
      </c>
      <c r="G59" s="19">
        <v>0.09</v>
      </c>
      <c r="H59" s="19">
        <v>0.1</v>
      </c>
      <c r="I59" s="53">
        <v>0.08</v>
      </c>
    </row>
    <row r="60" spans="2:9" outlineLevel="1" x14ac:dyDescent="0.25">
      <c r="B60" s="11" t="s">
        <v>413</v>
      </c>
      <c r="C60" s="22">
        <v>0.14000000000000001</v>
      </c>
      <c r="D60" s="22">
        <v>0.18</v>
      </c>
      <c r="E60" s="22">
        <v>0.21</v>
      </c>
      <c r="F60" s="22">
        <v>0.28999999999999998</v>
      </c>
      <c r="G60" s="22">
        <v>0.09</v>
      </c>
      <c r="H60" s="22">
        <v>0.13</v>
      </c>
      <c r="I60" s="12">
        <v>0.15</v>
      </c>
    </row>
    <row r="61" spans="2:9" outlineLevel="1" x14ac:dyDescent="0.25">
      <c r="B61" s="13" t="s">
        <v>1387</v>
      </c>
      <c r="C61" s="24">
        <v>1</v>
      </c>
      <c r="D61" s="24">
        <v>1</v>
      </c>
      <c r="E61" s="24">
        <v>1</v>
      </c>
      <c r="F61" s="24">
        <v>1</v>
      </c>
      <c r="G61" s="24">
        <v>1</v>
      </c>
      <c r="H61" s="24">
        <v>1</v>
      </c>
      <c r="I61" s="14">
        <v>1</v>
      </c>
    </row>
    <row r="62" spans="2:9" outlineLevel="1" x14ac:dyDescent="0.25">
      <c r="B62" s="13" t="s">
        <v>11</v>
      </c>
      <c r="C62" s="25">
        <v>77</v>
      </c>
      <c r="D62" s="25">
        <v>65</v>
      </c>
      <c r="E62" s="25">
        <v>38</v>
      </c>
      <c r="F62" s="25">
        <v>31</v>
      </c>
      <c r="G62" s="25">
        <v>23</v>
      </c>
      <c r="H62" s="25">
        <v>31</v>
      </c>
      <c r="I62" s="15">
        <v>93</v>
      </c>
    </row>
    <row r="63" spans="2:9" outlineLevel="1" x14ac:dyDescent="0.25">
      <c r="B63" s="39"/>
      <c r="C63" s="39"/>
      <c r="D63" s="39"/>
      <c r="E63" s="39"/>
      <c r="F63" s="39"/>
      <c r="G63" s="39"/>
      <c r="H63" s="39"/>
      <c r="I63" s="39"/>
    </row>
    <row r="64" spans="2:9" outlineLevel="1" x14ac:dyDescent="0.25">
      <c r="B64" s="46"/>
      <c r="C64" s="46"/>
      <c r="D64" s="46"/>
      <c r="E64" s="46"/>
      <c r="F64" s="46"/>
      <c r="G64" s="46"/>
      <c r="H64" s="46"/>
      <c r="I64" s="46"/>
    </row>
    <row r="65" spans="2:9" outlineLevel="1" x14ac:dyDescent="0.25">
      <c r="B65" s="7" t="s">
        <v>61</v>
      </c>
      <c r="C65" s="18"/>
      <c r="D65" s="18"/>
      <c r="E65" s="18"/>
      <c r="F65" s="18"/>
      <c r="G65" s="18"/>
      <c r="H65" s="18"/>
      <c r="I65" s="8"/>
    </row>
    <row r="66" spans="2:9" ht="28.5" outlineLevel="1" x14ac:dyDescent="0.25">
      <c r="B66" s="9" t="s">
        <v>62</v>
      </c>
      <c r="C66" s="19">
        <v>0.03</v>
      </c>
      <c r="D66" s="19">
        <v>0.03</v>
      </c>
      <c r="E66" s="52" t="s">
        <v>100</v>
      </c>
      <c r="F66" s="19">
        <v>0.03</v>
      </c>
      <c r="G66" s="52" t="s">
        <v>100</v>
      </c>
      <c r="H66" s="52" t="s">
        <v>100</v>
      </c>
      <c r="I66" s="10">
        <v>0.03</v>
      </c>
    </row>
    <row r="67" spans="2:9" ht="28.5" outlineLevel="1" x14ac:dyDescent="0.25">
      <c r="B67" s="11" t="s">
        <v>63</v>
      </c>
      <c r="C67" s="22">
        <v>0.06</v>
      </c>
      <c r="D67" s="22">
        <v>0.15</v>
      </c>
      <c r="E67" s="22">
        <v>0.05</v>
      </c>
      <c r="F67" s="22">
        <v>0.23</v>
      </c>
      <c r="G67" s="22">
        <v>0.04</v>
      </c>
      <c r="H67" s="22">
        <v>0.06</v>
      </c>
      <c r="I67" s="12">
        <v>0.1</v>
      </c>
    </row>
    <row r="68" spans="2:9" ht="28.5" outlineLevel="1" x14ac:dyDescent="0.25">
      <c r="B68" s="9" t="s">
        <v>64</v>
      </c>
      <c r="C68" s="19">
        <v>0.36</v>
      </c>
      <c r="D68" s="19">
        <v>0.28000000000000003</v>
      </c>
      <c r="E68" s="19">
        <v>0.39</v>
      </c>
      <c r="F68" s="19">
        <v>0.32</v>
      </c>
      <c r="G68" s="19">
        <v>0.48</v>
      </c>
      <c r="H68" s="19">
        <v>0.45</v>
      </c>
      <c r="I68" s="10">
        <v>0.33</v>
      </c>
    </row>
    <row r="69" spans="2:9" ht="42.75" outlineLevel="1" x14ac:dyDescent="0.25">
      <c r="B69" s="11" t="s">
        <v>65</v>
      </c>
      <c r="C69" s="22">
        <v>0.25</v>
      </c>
      <c r="D69" s="22">
        <v>0.2</v>
      </c>
      <c r="E69" s="22">
        <v>0.26</v>
      </c>
      <c r="F69" s="22">
        <v>0.26</v>
      </c>
      <c r="G69" s="22">
        <v>0.35</v>
      </c>
      <c r="H69" s="22">
        <v>0.28999999999999998</v>
      </c>
      <c r="I69" s="12">
        <v>0.3</v>
      </c>
    </row>
    <row r="70" spans="2:9" ht="42.75" outlineLevel="1" x14ac:dyDescent="0.25">
      <c r="B70" s="9" t="s">
        <v>66</v>
      </c>
      <c r="C70" s="19">
        <v>0.26</v>
      </c>
      <c r="D70" s="19">
        <v>0.26</v>
      </c>
      <c r="E70" s="19">
        <v>0.18</v>
      </c>
      <c r="F70" s="52">
        <v>0.06</v>
      </c>
      <c r="G70" s="19">
        <v>0.09</v>
      </c>
      <c r="H70" s="19">
        <v>0.13</v>
      </c>
      <c r="I70" s="10">
        <v>0.22</v>
      </c>
    </row>
    <row r="71" spans="2:9" outlineLevel="1" x14ac:dyDescent="0.25">
      <c r="B71" s="11" t="s">
        <v>67</v>
      </c>
      <c r="C71" s="22">
        <v>0.04</v>
      </c>
      <c r="D71" s="22">
        <v>0.08</v>
      </c>
      <c r="E71" s="22">
        <v>0.11</v>
      </c>
      <c r="F71" s="22">
        <v>0.1</v>
      </c>
      <c r="G71" s="22">
        <v>0.04</v>
      </c>
      <c r="H71" s="22">
        <v>0.06</v>
      </c>
      <c r="I71" s="53">
        <v>0.02</v>
      </c>
    </row>
    <row r="72" spans="2:9" ht="27" outlineLevel="1" x14ac:dyDescent="0.25">
      <c r="B72" s="13" t="s">
        <v>1388</v>
      </c>
      <c r="C72" s="24">
        <v>1</v>
      </c>
      <c r="D72" s="24">
        <v>1</v>
      </c>
      <c r="E72" s="24">
        <v>1</v>
      </c>
      <c r="F72" s="24">
        <v>1</v>
      </c>
      <c r="G72" s="24">
        <v>1</v>
      </c>
      <c r="H72" s="24">
        <v>1</v>
      </c>
      <c r="I72" s="14">
        <v>1</v>
      </c>
    </row>
    <row r="73" spans="2:9" outlineLevel="1" x14ac:dyDescent="0.25">
      <c r="B73" s="13" t="s">
        <v>11</v>
      </c>
      <c r="C73" s="25">
        <v>77</v>
      </c>
      <c r="D73" s="25">
        <v>65</v>
      </c>
      <c r="E73" s="25">
        <v>38</v>
      </c>
      <c r="F73" s="25">
        <v>31</v>
      </c>
      <c r="G73" s="25">
        <v>23</v>
      </c>
      <c r="H73" s="25">
        <v>31</v>
      </c>
      <c r="I73" s="15">
        <v>93</v>
      </c>
    </row>
    <row r="74" spans="2:9" outlineLevel="1" x14ac:dyDescent="0.25">
      <c r="B74" s="39"/>
      <c r="C74" s="39"/>
      <c r="D74" s="39"/>
      <c r="E74" s="39"/>
      <c r="F74" s="39"/>
      <c r="G74" s="39"/>
      <c r="H74" s="39"/>
      <c r="I74" s="39"/>
    </row>
    <row r="75" spans="2:9" outlineLevel="1" x14ac:dyDescent="0.25">
      <c r="B75" s="46"/>
      <c r="C75" s="46"/>
      <c r="D75" s="46"/>
      <c r="E75" s="46"/>
      <c r="F75" s="46"/>
      <c r="G75" s="46"/>
      <c r="H75" s="46"/>
      <c r="I75" s="46"/>
    </row>
    <row r="76" spans="2:9" ht="24" outlineLevel="1" x14ac:dyDescent="0.25">
      <c r="B76" s="7" t="s">
        <v>77</v>
      </c>
      <c r="C76" s="18"/>
      <c r="D76" s="18"/>
      <c r="E76" s="18"/>
      <c r="F76" s="18"/>
      <c r="G76" s="18"/>
      <c r="H76" s="18"/>
      <c r="I76" s="8"/>
    </row>
    <row r="77" spans="2:9" outlineLevel="1" x14ac:dyDescent="0.25">
      <c r="B77" s="9" t="s">
        <v>78</v>
      </c>
      <c r="C77" s="19">
        <v>0.04</v>
      </c>
      <c r="D77" s="19">
        <v>0.09</v>
      </c>
      <c r="E77" s="52" t="s">
        <v>100</v>
      </c>
      <c r="F77" s="19">
        <v>0.06</v>
      </c>
      <c r="G77" s="19">
        <v>0.04</v>
      </c>
      <c r="H77" s="52" t="s">
        <v>100</v>
      </c>
      <c r="I77" s="10">
        <v>0.03</v>
      </c>
    </row>
    <row r="78" spans="2:9" outlineLevel="1" x14ac:dyDescent="0.25">
      <c r="B78" s="11" t="s">
        <v>79</v>
      </c>
      <c r="C78" s="22">
        <v>0.1</v>
      </c>
      <c r="D78" s="22">
        <v>0.15</v>
      </c>
      <c r="E78" s="22">
        <v>0.08</v>
      </c>
      <c r="F78" s="22">
        <v>0.19</v>
      </c>
      <c r="G78" s="22">
        <v>0.3</v>
      </c>
      <c r="H78" s="22">
        <v>0.26</v>
      </c>
      <c r="I78" s="53">
        <v>0.06</v>
      </c>
    </row>
    <row r="79" spans="2:9" outlineLevel="1" x14ac:dyDescent="0.25">
      <c r="B79" s="9" t="s">
        <v>80</v>
      </c>
      <c r="C79" s="19">
        <v>0.12</v>
      </c>
      <c r="D79" s="19">
        <v>0.12</v>
      </c>
      <c r="E79" s="19">
        <v>0.13</v>
      </c>
      <c r="F79" s="19">
        <v>0.06</v>
      </c>
      <c r="G79" s="19">
        <v>0.13</v>
      </c>
      <c r="H79" s="19">
        <v>0.1</v>
      </c>
      <c r="I79" s="10">
        <v>0.09</v>
      </c>
    </row>
    <row r="80" spans="2:9" outlineLevel="1" x14ac:dyDescent="0.25">
      <c r="B80" s="11" t="s">
        <v>81</v>
      </c>
      <c r="C80" s="22">
        <v>0.21</v>
      </c>
      <c r="D80" s="52">
        <v>0.08</v>
      </c>
      <c r="E80" s="22">
        <v>0.16</v>
      </c>
      <c r="F80" s="22">
        <v>0.13</v>
      </c>
      <c r="G80" s="52">
        <v>0.04</v>
      </c>
      <c r="H80" s="22">
        <v>0.16</v>
      </c>
      <c r="I80" s="12">
        <v>0.15</v>
      </c>
    </row>
    <row r="81" spans="2:9" outlineLevel="1" x14ac:dyDescent="0.25">
      <c r="B81" s="9" t="s">
        <v>82</v>
      </c>
      <c r="C81" s="19">
        <v>0.1</v>
      </c>
      <c r="D81" s="19">
        <v>0.09</v>
      </c>
      <c r="E81" s="19">
        <v>0.21</v>
      </c>
      <c r="F81" s="19">
        <v>0.06</v>
      </c>
      <c r="G81" s="19">
        <v>0.13</v>
      </c>
      <c r="H81" s="19">
        <v>0.06</v>
      </c>
      <c r="I81" s="10">
        <v>0.14000000000000001</v>
      </c>
    </row>
    <row r="82" spans="2:9" outlineLevel="1" x14ac:dyDescent="0.25">
      <c r="B82" s="11" t="s">
        <v>83</v>
      </c>
      <c r="C82" s="22">
        <v>0.31</v>
      </c>
      <c r="D82" s="22">
        <v>0.28999999999999998</v>
      </c>
      <c r="E82" s="22">
        <v>0.24</v>
      </c>
      <c r="F82" s="22">
        <v>0.28999999999999998</v>
      </c>
      <c r="G82" s="52">
        <v>0.09</v>
      </c>
      <c r="H82" s="22">
        <v>0.23</v>
      </c>
      <c r="I82" s="12">
        <v>0.25</v>
      </c>
    </row>
    <row r="83" spans="2:9" outlineLevel="1" x14ac:dyDescent="0.25">
      <c r="B83" s="9" t="s">
        <v>84</v>
      </c>
      <c r="C83" s="52">
        <v>0.12</v>
      </c>
      <c r="D83" s="19">
        <v>0.17</v>
      </c>
      <c r="E83" s="19">
        <v>0.18</v>
      </c>
      <c r="F83" s="19">
        <v>0.19</v>
      </c>
      <c r="G83" s="19">
        <v>0.26</v>
      </c>
      <c r="H83" s="19">
        <v>0.19</v>
      </c>
      <c r="I83" s="51">
        <v>0.28000000000000003</v>
      </c>
    </row>
    <row r="84" spans="2:9" ht="27" outlineLevel="1" x14ac:dyDescent="0.25">
      <c r="B84" s="13" t="s">
        <v>1389</v>
      </c>
      <c r="C84" s="24">
        <v>1</v>
      </c>
      <c r="D84" s="24">
        <v>1</v>
      </c>
      <c r="E84" s="24">
        <v>1</v>
      </c>
      <c r="F84" s="24">
        <v>1</v>
      </c>
      <c r="G84" s="24">
        <v>1</v>
      </c>
      <c r="H84" s="24">
        <v>1</v>
      </c>
      <c r="I84" s="14">
        <v>1</v>
      </c>
    </row>
    <row r="85" spans="2:9" outlineLevel="1" x14ac:dyDescent="0.25">
      <c r="B85" s="13" t="s">
        <v>11</v>
      </c>
      <c r="C85" s="25">
        <v>77</v>
      </c>
      <c r="D85" s="25">
        <v>65</v>
      </c>
      <c r="E85" s="25">
        <v>38</v>
      </c>
      <c r="F85" s="25">
        <v>31</v>
      </c>
      <c r="G85" s="25">
        <v>23</v>
      </c>
      <c r="H85" s="25">
        <v>31</v>
      </c>
      <c r="I85" s="15">
        <v>93</v>
      </c>
    </row>
    <row r="86" spans="2:9" outlineLevel="1" x14ac:dyDescent="0.25">
      <c r="B86" s="39"/>
      <c r="C86" s="39"/>
      <c r="D86" s="39"/>
      <c r="E86" s="39"/>
      <c r="F86" s="39"/>
      <c r="G86" s="39"/>
      <c r="H86" s="39"/>
      <c r="I86" s="39"/>
    </row>
    <row r="87" spans="2:9" outlineLevel="1" x14ac:dyDescent="0.25">
      <c r="B87" s="46"/>
      <c r="C87" s="46"/>
      <c r="D87" s="46"/>
      <c r="E87" s="46"/>
      <c r="F87" s="46"/>
      <c r="G87" s="46"/>
      <c r="H87" s="46"/>
      <c r="I87" s="46"/>
    </row>
    <row r="88" spans="2:9" outlineLevel="1" x14ac:dyDescent="0.25">
      <c r="B88" s="7" t="s">
        <v>414</v>
      </c>
      <c r="C88" s="18"/>
      <c r="D88" s="18"/>
      <c r="E88" s="18"/>
      <c r="F88" s="18"/>
      <c r="G88" s="18"/>
      <c r="H88" s="18"/>
      <c r="I88" s="8"/>
    </row>
    <row r="89" spans="2:9" outlineLevel="1" x14ac:dyDescent="0.25">
      <c r="B89" s="9" t="s">
        <v>43</v>
      </c>
      <c r="C89" s="19">
        <v>0.09</v>
      </c>
      <c r="D89" s="19">
        <v>0.17</v>
      </c>
      <c r="E89" s="19">
        <v>0.11</v>
      </c>
      <c r="F89" s="19">
        <v>0.16</v>
      </c>
      <c r="G89" s="19">
        <v>0.13</v>
      </c>
      <c r="H89" s="19">
        <v>0.13</v>
      </c>
      <c r="I89" s="10">
        <v>0.14000000000000001</v>
      </c>
    </row>
    <row r="90" spans="2:9" ht="28.5" outlineLevel="1" x14ac:dyDescent="0.25">
      <c r="B90" s="11" t="s">
        <v>44</v>
      </c>
      <c r="C90" s="50">
        <v>0.31</v>
      </c>
      <c r="D90" s="22">
        <v>0.2</v>
      </c>
      <c r="E90" s="22">
        <v>0.21</v>
      </c>
      <c r="F90" s="52">
        <v>0.1</v>
      </c>
      <c r="G90" s="22">
        <v>0.17</v>
      </c>
      <c r="H90" s="52">
        <v>0.1</v>
      </c>
      <c r="I90" s="12">
        <v>0.25</v>
      </c>
    </row>
    <row r="91" spans="2:9" ht="28.5" outlineLevel="1" x14ac:dyDescent="0.25">
      <c r="B91" s="9" t="s">
        <v>45</v>
      </c>
      <c r="C91" s="19">
        <v>0.04</v>
      </c>
      <c r="D91" s="19">
        <v>0.06</v>
      </c>
      <c r="E91" s="19">
        <v>0.08</v>
      </c>
      <c r="F91" s="19">
        <v>0.1</v>
      </c>
      <c r="G91" s="19">
        <v>0.09</v>
      </c>
      <c r="H91" s="19">
        <v>0.06</v>
      </c>
      <c r="I91" s="10">
        <v>0.05</v>
      </c>
    </row>
    <row r="92" spans="2:9" ht="28.5" outlineLevel="1" x14ac:dyDescent="0.25">
      <c r="B92" s="11" t="s">
        <v>46</v>
      </c>
      <c r="C92" s="22">
        <v>0.23</v>
      </c>
      <c r="D92" s="22">
        <v>0.18</v>
      </c>
      <c r="E92" s="22">
        <v>0.34</v>
      </c>
      <c r="F92" s="22">
        <v>0.26</v>
      </c>
      <c r="G92" s="22">
        <v>0.22</v>
      </c>
      <c r="H92" s="22">
        <v>0.23</v>
      </c>
      <c r="I92" s="53">
        <v>0.12</v>
      </c>
    </row>
    <row r="93" spans="2:9" ht="28.5" outlineLevel="1" x14ac:dyDescent="0.25">
      <c r="B93" s="9" t="s">
        <v>47</v>
      </c>
      <c r="C93" s="19">
        <v>0.12</v>
      </c>
      <c r="D93" s="19">
        <v>0.15</v>
      </c>
      <c r="E93" s="52">
        <v>0.03</v>
      </c>
      <c r="F93" s="19">
        <v>0.19</v>
      </c>
      <c r="G93" s="19">
        <v>0.17</v>
      </c>
      <c r="H93" s="19">
        <v>0.26</v>
      </c>
      <c r="I93" s="10">
        <v>0.16</v>
      </c>
    </row>
    <row r="94" spans="2:9" ht="28.5" outlineLevel="1" x14ac:dyDescent="0.25">
      <c r="B94" s="11" t="s">
        <v>48</v>
      </c>
      <c r="C94" s="22">
        <v>0.13</v>
      </c>
      <c r="D94" s="22">
        <v>0.09</v>
      </c>
      <c r="E94" s="22">
        <v>0.21</v>
      </c>
      <c r="F94" s="22">
        <v>0.1</v>
      </c>
      <c r="G94" s="22">
        <v>0.13</v>
      </c>
      <c r="H94" s="22">
        <v>0.13</v>
      </c>
      <c r="I94" s="12">
        <v>0.08</v>
      </c>
    </row>
    <row r="95" spans="2:9" outlineLevel="1" x14ac:dyDescent="0.25">
      <c r="B95" s="9" t="s">
        <v>49</v>
      </c>
      <c r="C95" s="19">
        <v>0.08</v>
      </c>
      <c r="D95" s="19">
        <v>0.14000000000000001</v>
      </c>
      <c r="E95" s="52">
        <v>0.03</v>
      </c>
      <c r="F95" s="19">
        <v>0.1</v>
      </c>
      <c r="G95" s="19">
        <v>0.09</v>
      </c>
      <c r="H95" s="19">
        <v>0.1</v>
      </c>
      <c r="I95" s="51">
        <v>0.2</v>
      </c>
    </row>
    <row r="96" spans="2:9" outlineLevel="1" x14ac:dyDescent="0.25">
      <c r="B96" s="13" t="s">
        <v>1390</v>
      </c>
      <c r="C96" s="24">
        <v>1</v>
      </c>
      <c r="D96" s="24">
        <v>1</v>
      </c>
      <c r="E96" s="24">
        <v>1</v>
      </c>
      <c r="F96" s="24">
        <v>1</v>
      </c>
      <c r="G96" s="24">
        <v>1</v>
      </c>
      <c r="H96" s="24">
        <v>1</v>
      </c>
      <c r="I96" s="14">
        <v>1</v>
      </c>
    </row>
    <row r="97" spans="2:9" outlineLevel="1" x14ac:dyDescent="0.25">
      <c r="B97" s="13" t="s">
        <v>11</v>
      </c>
      <c r="C97" s="25">
        <v>77</v>
      </c>
      <c r="D97" s="25">
        <v>65</v>
      </c>
      <c r="E97" s="25">
        <v>38</v>
      </c>
      <c r="F97" s="25">
        <v>31</v>
      </c>
      <c r="G97" s="25">
        <v>23</v>
      </c>
      <c r="H97" s="25">
        <v>31</v>
      </c>
      <c r="I97" s="15">
        <v>93</v>
      </c>
    </row>
    <row r="98" spans="2:9" outlineLevel="1" x14ac:dyDescent="0.25">
      <c r="B98" s="39"/>
      <c r="C98" s="39"/>
      <c r="D98" s="39"/>
      <c r="E98" s="39"/>
      <c r="F98" s="39"/>
      <c r="G98" s="39"/>
      <c r="H98" s="39"/>
      <c r="I98" s="39"/>
    </row>
    <row r="99" spans="2:9" outlineLevel="1" x14ac:dyDescent="0.25">
      <c r="B99" s="40" t="s">
        <v>12</v>
      </c>
      <c r="C99" s="40"/>
      <c r="D99" s="40"/>
      <c r="E99" s="40"/>
      <c r="F99" s="40"/>
      <c r="G99" s="40"/>
      <c r="H99" s="40"/>
      <c r="I99" s="40"/>
    </row>
    <row r="100" spans="2:9" outlineLevel="1" x14ac:dyDescent="0.25">
      <c r="B100" s="41" t="s">
        <v>13</v>
      </c>
      <c r="C100" s="41"/>
      <c r="D100" s="41"/>
      <c r="E100" s="41"/>
      <c r="F100" s="41"/>
      <c r="G100" s="41"/>
      <c r="H100" s="41"/>
      <c r="I100" s="41"/>
    </row>
    <row r="101" spans="2:9" outlineLevel="1" x14ac:dyDescent="0.25">
      <c r="B101" s="41" t="s">
        <v>14</v>
      </c>
      <c r="C101" s="41"/>
      <c r="D101" s="41"/>
      <c r="E101" s="41"/>
      <c r="F101" s="41"/>
      <c r="G101" s="41"/>
      <c r="H101" s="41"/>
      <c r="I101" s="41"/>
    </row>
    <row r="102" spans="2:9" outlineLevel="1" x14ac:dyDescent="0.25">
      <c r="B102" s="42" t="s">
        <v>15</v>
      </c>
      <c r="C102" s="42"/>
      <c r="D102" s="42"/>
      <c r="E102" s="42"/>
      <c r="F102" s="42"/>
      <c r="G102" s="42"/>
      <c r="H102" s="42"/>
      <c r="I102" s="42"/>
    </row>
    <row r="103" spans="2:9" outlineLevel="1" x14ac:dyDescent="0.25">
      <c r="B103" s="42" t="s">
        <v>16</v>
      </c>
      <c r="C103" s="42"/>
      <c r="D103" s="42"/>
      <c r="E103" s="42"/>
      <c r="F103" s="42"/>
      <c r="G103" s="42"/>
      <c r="H103" s="42"/>
      <c r="I103" s="42"/>
    </row>
    <row r="104" spans="2:9" outlineLevel="1" x14ac:dyDescent="0.25"/>
    <row r="105" spans="2:9" outlineLevel="1" x14ac:dyDescent="0.25"/>
  </sheetData>
  <mergeCells count="23">
    <mergeCell ref="B34:I34"/>
    <mergeCell ref="C5:I5"/>
    <mergeCell ref="B18:I18"/>
    <mergeCell ref="B19:I19"/>
    <mergeCell ref="B25:I25"/>
    <mergeCell ref="B26:I26"/>
    <mergeCell ref="B98:I98"/>
    <mergeCell ref="B35:I35"/>
    <mergeCell ref="B43:I43"/>
    <mergeCell ref="B44:I44"/>
    <mergeCell ref="B52:I52"/>
    <mergeCell ref="B53:I53"/>
    <mergeCell ref="B63:I63"/>
    <mergeCell ref="B64:I64"/>
    <mergeCell ref="B74:I74"/>
    <mergeCell ref="B75:I75"/>
    <mergeCell ref="B86:I86"/>
    <mergeCell ref="B87:I87"/>
    <mergeCell ref="B99:I99"/>
    <mergeCell ref="B100:I100"/>
    <mergeCell ref="B101:I101"/>
    <mergeCell ref="B102:I102"/>
    <mergeCell ref="B103:I103"/>
  </mergeCells>
  <hyperlinks>
    <hyperlink ref="A1" location="'Index'!A1" display="Index" xr:uid="{51DF0B97-61CF-4382-B30A-5637ACE7C2E4}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37F4-4C46-4420-A016-30C8BE0C5655}">
  <sheetPr>
    <outlinePr summaryBelow="0"/>
  </sheetPr>
  <dimension ref="A1:L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2600</v>
      </c>
    </row>
    <row r="2" spans="1:12" x14ac:dyDescent="0.25">
      <c r="D2" t="s">
        <v>1400</v>
      </c>
    </row>
    <row r="3" spans="1:12" ht="15.75" x14ac:dyDescent="0.25">
      <c r="B3" s="1" t="s">
        <v>422</v>
      </c>
    </row>
    <row r="4" spans="1:12" ht="25.5" outlineLevel="1" x14ac:dyDescent="0.25">
      <c r="B4" s="49" t="s">
        <v>1397</v>
      </c>
      <c r="C4" s="49" t="s">
        <v>387</v>
      </c>
      <c r="D4" s="49" t="s">
        <v>1398</v>
      </c>
      <c r="E4" s="49" t="s">
        <v>1399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423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52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53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424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3" t="s">
        <v>10</v>
      </c>
      <c r="C11" s="24" t="s">
        <v>100</v>
      </c>
      <c r="D11" s="24" t="s">
        <v>100</v>
      </c>
      <c r="E11" s="24" t="s">
        <v>100</v>
      </c>
      <c r="F11" s="14" t="s">
        <v>100</v>
      </c>
      <c r="G11" s="24" t="s">
        <v>100</v>
      </c>
      <c r="H11" s="14" t="s">
        <v>100</v>
      </c>
      <c r="I11" s="24" t="s">
        <v>100</v>
      </c>
      <c r="J11" s="14" t="s">
        <v>100</v>
      </c>
      <c r="K11" s="24" t="s">
        <v>100</v>
      </c>
      <c r="L11" s="14" t="s">
        <v>100</v>
      </c>
    </row>
    <row r="12" spans="1:12" outlineLevel="1" x14ac:dyDescent="0.25">
      <c r="B12" s="13" t="s">
        <v>11</v>
      </c>
      <c r="C12" s="25" t="s">
        <v>100</v>
      </c>
      <c r="D12" s="25" t="s">
        <v>100</v>
      </c>
      <c r="E12" s="25" t="s">
        <v>100</v>
      </c>
      <c r="F12" s="15" t="s">
        <v>100</v>
      </c>
      <c r="G12" s="25" t="s">
        <v>100</v>
      </c>
      <c r="H12" s="15" t="s">
        <v>100</v>
      </c>
      <c r="I12" s="25" t="s">
        <v>100</v>
      </c>
      <c r="J12" s="15" t="s">
        <v>100</v>
      </c>
      <c r="K12" s="25" t="s">
        <v>100</v>
      </c>
      <c r="L12" s="15" t="s">
        <v>100</v>
      </c>
    </row>
    <row r="13" spans="1:12" outlineLevel="1" x14ac:dyDescent="0.2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outlineLevel="1" x14ac:dyDescent="0.25">
      <c r="B14" s="40" t="s">
        <v>12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outlineLevel="1" x14ac:dyDescent="0.25">
      <c r="B15" s="41" t="s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outlineLevel="1" x14ac:dyDescent="0.25">
      <c r="B16" s="42" t="s">
        <v>15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2:12" outlineLevel="1" x14ac:dyDescent="0.25">
      <c r="B17" s="42" t="s">
        <v>16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outlineLevel="1" x14ac:dyDescent="0.25"/>
    <row r="19" spans="2:12" outlineLevel="1" x14ac:dyDescent="0.25"/>
  </sheetData>
  <mergeCells count="9">
    <mergeCell ref="B15:L15"/>
    <mergeCell ref="B16:L16"/>
    <mergeCell ref="B17:L17"/>
    <mergeCell ref="C5:F5"/>
    <mergeCell ref="G5:H5"/>
    <mergeCell ref="I5:J5"/>
    <mergeCell ref="K5:L5"/>
    <mergeCell ref="B13:L13"/>
    <mergeCell ref="B14:L14"/>
  </mergeCells>
  <hyperlinks>
    <hyperlink ref="A1" location="'Index'!A1" display="Index" xr:uid="{022C16FE-6D98-498E-83A8-3DCD0ACFDD59}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642B-821B-4FA0-9B87-8F293A5BDBF6}">
  <sheetPr>
    <outlinePr summaryBelow="0"/>
  </sheetPr>
  <dimension ref="A1:L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D2" t="s">
        <v>1400</v>
      </c>
    </row>
    <row r="3" spans="1:12" ht="15.75" x14ac:dyDescent="0.25">
      <c r="B3" s="1" t="s">
        <v>425</v>
      </c>
    </row>
    <row r="4" spans="1:12" ht="25.5" outlineLevel="1" x14ac:dyDescent="0.25">
      <c r="B4" s="49" t="s">
        <v>1401</v>
      </c>
      <c r="C4" s="49" t="s">
        <v>387</v>
      </c>
      <c r="D4" s="49" t="s">
        <v>1398</v>
      </c>
      <c r="E4" s="49" t="s">
        <v>1399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426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13" t="s">
        <v>10</v>
      </c>
      <c r="C8" s="24" t="s">
        <v>100</v>
      </c>
      <c r="D8" s="24" t="s">
        <v>100</v>
      </c>
      <c r="E8" s="24" t="s">
        <v>100</v>
      </c>
      <c r="F8" s="14" t="s">
        <v>100</v>
      </c>
      <c r="G8" s="24" t="s">
        <v>100</v>
      </c>
      <c r="H8" s="14" t="s">
        <v>100</v>
      </c>
      <c r="I8" s="24" t="s">
        <v>100</v>
      </c>
      <c r="J8" s="14" t="s">
        <v>100</v>
      </c>
      <c r="K8" s="24" t="s">
        <v>100</v>
      </c>
      <c r="L8" s="14" t="s">
        <v>100</v>
      </c>
    </row>
    <row r="9" spans="1:12" outlineLevel="1" x14ac:dyDescent="0.25">
      <c r="B9" s="13" t="s">
        <v>11</v>
      </c>
      <c r="C9" s="25" t="s">
        <v>100</v>
      </c>
      <c r="D9" s="25" t="s">
        <v>100</v>
      </c>
      <c r="E9" s="25" t="s">
        <v>100</v>
      </c>
      <c r="F9" s="15" t="s">
        <v>100</v>
      </c>
      <c r="G9" s="25" t="s">
        <v>100</v>
      </c>
      <c r="H9" s="15" t="s">
        <v>100</v>
      </c>
      <c r="I9" s="25" t="s">
        <v>100</v>
      </c>
      <c r="J9" s="15" t="s">
        <v>100</v>
      </c>
      <c r="K9" s="25" t="s">
        <v>100</v>
      </c>
      <c r="L9" s="15" t="s">
        <v>100</v>
      </c>
    </row>
    <row r="10" spans="1:12" outlineLevel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outlineLevel="1" x14ac:dyDescent="0.25">
      <c r="B11" s="40" t="s">
        <v>12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12" outlineLevel="1" x14ac:dyDescent="0.25">
      <c r="B12" s="41" t="s">
        <v>14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pans="1:12" outlineLevel="1" x14ac:dyDescent="0.25">
      <c r="B13" s="42" t="s">
        <v>15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outlineLevel="1" x14ac:dyDescent="0.25">
      <c r="B14" s="42" t="s">
        <v>16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2" outlineLevel="1" x14ac:dyDescent="0.25"/>
    <row r="16" spans="1:12" outlineLevel="1" x14ac:dyDescent="0.25"/>
  </sheetData>
  <mergeCells count="9">
    <mergeCell ref="B12:L12"/>
    <mergeCell ref="B13:L13"/>
    <mergeCell ref="B14:L14"/>
    <mergeCell ref="C5:F5"/>
    <mergeCell ref="G5:H5"/>
    <mergeCell ref="I5:J5"/>
    <mergeCell ref="K5:L5"/>
    <mergeCell ref="B10:L10"/>
    <mergeCell ref="B11:L11"/>
  </mergeCells>
  <hyperlinks>
    <hyperlink ref="A1" location="'Index'!A1" display="Index" xr:uid="{669CA741-046C-4E09-A234-1D89DFE71582}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C7FF-7DE3-40A8-A7C4-D9DCFBBC4918}">
  <sheetPr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D2" t="s">
        <v>1400</v>
      </c>
    </row>
    <row r="3" spans="1:12" ht="15.75" x14ac:dyDescent="0.25">
      <c r="B3" s="1" t="s">
        <v>427</v>
      </c>
    </row>
    <row r="4" spans="1:12" ht="38.25" outlineLevel="1" x14ac:dyDescent="0.25">
      <c r="B4" s="49" t="s">
        <v>1402</v>
      </c>
      <c r="C4" s="49" t="s">
        <v>387</v>
      </c>
      <c r="D4" s="49" t="s">
        <v>1398</v>
      </c>
      <c r="E4" s="49" t="s">
        <v>1399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428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429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430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431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432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433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434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435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1" t="s">
        <v>436</v>
      </c>
      <c r="C15" s="22" t="s">
        <v>100</v>
      </c>
      <c r="D15" s="22" t="s">
        <v>100</v>
      </c>
      <c r="E15" s="22" t="s">
        <v>100</v>
      </c>
      <c r="F15" s="12" t="s">
        <v>100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 t="s">
        <v>100</v>
      </c>
      <c r="L15" s="12" t="s">
        <v>100</v>
      </c>
    </row>
    <row r="16" spans="1:12" outlineLevel="1" x14ac:dyDescent="0.25">
      <c r="B16" s="13" t="s">
        <v>10</v>
      </c>
      <c r="C16" s="24" t="s">
        <v>100</v>
      </c>
      <c r="D16" s="24" t="s">
        <v>100</v>
      </c>
      <c r="E16" s="24" t="s">
        <v>100</v>
      </c>
      <c r="F16" s="14" t="s">
        <v>100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 t="s">
        <v>100</v>
      </c>
      <c r="L16" s="14" t="s">
        <v>100</v>
      </c>
    </row>
    <row r="17" spans="2:12" outlineLevel="1" x14ac:dyDescent="0.25">
      <c r="B17" s="13" t="s">
        <v>11</v>
      </c>
      <c r="C17" s="25" t="s">
        <v>100</v>
      </c>
      <c r="D17" s="25" t="s">
        <v>100</v>
      </c>
      <c r="E17" s="25" t="s">
        <v>100</v>
      </c>
      <c r="F17" s="15" t="s">
        <v>100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 t="s">
        <v>100</v>
      </c>
      <c r="L17" s="15" t="s">
        <v>100</v>
      </c>
    </row>
    <row r="18" spans="2:12" outlineLevel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2" t="s">
        <v>15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>
      <c r="B22" s="42" t="s">
        <v>16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FC9C2B9A-E759-490C-9C6E-B38C8F3D4A48}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5FEC5-17F8-4C66-9DEC-E3B44BDE2681}">
  <sheetPr>
    <outlinePr summaryBelow="0"/>
  </sheetPr>
  <dimension ref="A1:L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3600</v>
      </c>
    </row>
    <row r="2" spans="1:12" x14ac:dyDescent="0.25">
      <c r="D2" t="s">
        <v>1405</v>
      </c>
    </row>
    <row r="3" spans="1:12" ht="15.75" x14ac:dyDescent="0.25">
      <c r="B3" s="1" t="s">
        <v>437</v>
      </c>
    </row>
    <row r="4" spans="1:12" ht="25.5" outlineLevel="1" x14ac:dyDescent="0.25">
      <c r="B4" s="49" t="s">
        <v>1403</v>
      </c>
      <c r="C4" s="49" t="s">
        <v>396</v>
      </c>
      <c r="D4" s="49" t="s">
        <v>396</v>
      </c>
      <c r="E4" s="49" t="s">
        <v>1404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438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52</v>
      </c>
      <c r="C8" s="50">
        <v>0.54</v>
      </c>
      <c r="D8" s="52">
        <v>0.35</v>
      </c>
      <c r="E8" s="19">
        <v>0.39</v>
      </c>
      <c r="F8" s="10">
        <v>0.41</v>
      </c>
      <c r="G8" s="19" t="s">
        <v>100</v>
      </c>
      <c r="H8" s="10" t="s">
        <v>100</v>
      </c>
      <c r="I8" s="19" t="s">
        <v>100</v>
      </c>
      <c r="J8" s="10" t="s">
        <v>100</v>
      </c>
      <c r="K8" s="50">
        <v>0.54</v>
      </c>
      <c r="L8" s="53">
        <v>0.41</v>
      </c>
    </row>
    <row r="9" spans="1:12" outlineLevel="1" x14ac:dyDescent="0.25">
      <c r="B9" s="11" t="s">
        <v>53</v>
      </c>
      <c r="C9" s="52">
        <v>0.23</v>
      </c>
      <c r="D9" s="22">
        <v>0.33</v>
      </c>
      <c r="E9" s="50">
        <v>0.37</v>
      </c>
      <c r="F9" s="12">
        <v>0.34</v>
      </c>
      <c r="G9" s="22" t="s">
        <v>100</v>
      </c>
      <c r="H9" s="12" t="s">
        <v>100</v>
      </c>
      <c r="I9" s="22" t="s">
        <v>100</v>
      </c>
      <c r="J9" s="12" t="s">
        <v>100</v>
      </c>
      <c r="K9" s="52">
        <v>0.23</v>
      </c>
      <c r="L9" s="51">
        <v>0.34</v>
      </c>
    </row>
    <row r="10" spans="1:12" outlineLevel="1" x14ac:dyDescent="0.25">
      <c r="B10" s="9" t="s">
        <v>424</v>
      </c>
      <c r="C10" s="19">
        <v>0.22</v>
      </c>
      <c r="D10" s="50">
        <v>0.32</v>
      </c>
      <c r="E10" s="19">
        <v>0.24</v>
      </c>
      <c r="F10" s="10">
        <v>0.25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0.22</v>
      </c>
      <c r="L10" s="10">
        <v>0.25</v>
      </c>
    </row>
    <row r="11" spans="1:12" outlineLevel="1" x14ac:dyDescent="0.25">
      <c r="B11" s="13" t="s">
        <v>10</v>
      </c>
      <c r="C11" s="24">
        <v>1</v>
      </c>
      <c r="D11" s="24">
        <v>1</v>
      </c>
      <c r="E11" s="24">
        <v>1</v>
      </c>
      <c r="F11" s="14">
        <v>1</v>
      </c>
      <c r="G11" s="24" t="s">
        <v>100</v>
      </c>
      <c r="H11" s="14" t="s">
        <v>100</v>
      </c>
      <c r="I11" s="24" t="s">
        <v>100</v>
      </c>
      <c r="J11" s="14" t="s">
        <v>100</v>
      </c>
      <c r="K11" s="24">
        <v>1</v>
      </c>
      <c r="L11" s="14">
        <v>1</v>
      </c>
    </row>
    <row r="12" spans="1:12" outlineLevel="1" x14ac:dyDescent="0.25">
      <c r="B12" s="13" t="s">
        <v>11</v>
      </c>
      <c r="C12" s="25">
        <v>298</v>
      </c>
      <c r="D12" s="25">
        <v>300</v>
      </c>
      <c r="E12" s="25">
        <v>298</v>
      </c>
      <c r="F12" s="15">
        <v>327</v>
      </c>
      <c r="G12" s="25" t="s">
        <v>100</v>
      </c>
      <c r="H12" s="15" t="s">
        <v>100</v>
      </c>
      <c r="I12" s="25" t="s">
        <v>100</v>
      </c>
      <c r="J12" s="15" t="s">
        <v>100</v>
      </c>
      <c r="K12" s="25">
        <v>298</v>
      </c>
      <c r="L12" s="15">
        <v>327</v>
      </c>
    </row>
    <row r="13" spans="1:12" outlineLevel="1" x14ac:dyDescent="0.2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outlineLevel="1" x14ac:dyDescent="0.25">
      <c r="B14" s="40" t="s">
        <v>12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outlineLevel="1" x14ac:dyDescent="0.25">
      <c r="B15" s="41" t="s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outlineLevel="1" x14ac:dyDescent="0.25">
      <c r="B16" s="42" t="s">
        <v>15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2:12" outlineLevel="1" x14ac:dyDescent="0.25">
      <c r="B17" s="42" t="s">
        <v>16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2:12" outlineLevel="1" x14ac:dyDescent="0.25"/>
    <row r="19" spans="2:12" outlineLevel="1" x14ac:dyDescent="0.25"/>
  </sheetData>
  <mergeCells count="9">
    <mergeCell ref="B15:L15"/>
    <mergeCell ref="B16:L16"/>
    <mergeCell ref="B17:L17"/>
    <mergeCell ref="C5:F5"/>
    <mergeCell ref="G5:H5"/>
    <mergeCell ref="I5:J5"/>
    <mergeCell ref="K5:L5"/>
    <mergeCell ref="B13:L13"/>
    <mergeCell ref="B14:L14"/>
  </mergeCells>
  <hyperlinks>
    <hyperlink ref="A1" location="'Index'!A1" display="Index" xr:uid="{4068CF16-0C8D-4480-899B-B4603CB34C92}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0261E-5F7E-42A3-A2F2-95758957748D}">
  <sheetPr>
    <outlinePr summaryBelow="0"/>
  </sheetPr>
  <dimension ref="A1:L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D2" t="s">
        <v>1407</v>
      </c>
    </row>
    <row r="3" spans="1:12" ht="15.75" x14ac:dyDescent="0.25">
      <c r="B3" s="1" t="s">
        <v>439</v>
      </c>
    </row>
    <row r="4" spans="1:12" ht="25.5" outlineLevel="1" x14ac:dyDescent="0.25">
      <c r="B4" s="49" t="s">
        <v>1406</v>
      </c>
      <c r="C4" s="49" t="s">
        <v>396</v>
      </c>
      <c r="D4" s="49" t="s">
        <v>396</v>
      </c>
      <c r="E4" s="49" t="s">
        <v>1404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440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441</v>
      </c>
      <c r="C8" s="19">
        <v>0.73</v>
      </c>
      <c r="D8" s="19">
        <v>0.73</v>
      </c>
      <c r="E8" s="19">
        <v>0.8</v>
      </c>
      <c r="F8" s="10">
        <v>0.69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0.73</v>
      </c>
      <c r="L8" s="10">
        <v>0.69</v>
      </c>
    </row>
    <row r="9" spans="1:12" outlineLevel="1" x14ac:dyDescent="0.25">
      <c r="B9" s="11" t="s">
        <v>442</v>
      </c>
      <c r="C9" s="22">
        <v>7.0000000000000007E-2</v>
      </c>
      <c r="D9" s="22">
        <v>0.05</v>
      </c>
      <c r="E9" s="22">
        <v>0.06</v>
      </c>
      <c r="F9" s="12">
        <v>0.09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7.0000000000000007E-2</v>
      </c>
      <c r="L9" s="12">
        <v>0.09</v>
      </c>
    </row>
    <row r="10" spans="1:12" outlineLevel="1" x14ac:dyDescent="0.25">
      <c r="B10" s="9" t="s">
        <v>443</v>
      </c>
      <c r="C10" s="19">
        <v>0.03</v>
      </c>
      <c r="D10" s="19">
        <v>0.06</v>
      </c>
      <c r="E10" s="19">
        <v>0.03</v>
      </c>
      <c r="F10" s="10">
        <v>0.04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0.03</v>
      </c>
      <c r="L10" s="10">
        <v>0.04</v>
      </c>
    </row>
    <row r="11" spans="1:12" outlineLevel="1" x14ac:dyDescent="0.25">
      <c r="B11" s="11" t="s">
        <v>444</v>
      </c>
      <c r="C11" s="22">
        <v>0.02</v>
      </c>
      <c r="D11" s="22">
        <v>0.01</v>
      </c>
      <c r="E11" s="22">
        <v>0.03</v>
      </c>
      <c r="F11" s="12">
        <v>0.02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0.02</v>
      </c>
      <c r="L11" s="12">
        <v>0.02</v>
      </c>
    </row>
    <row r="12" spans="1:12" outlineLevel="1" x14ac:dyDescent="0.25">
      <c r="B12" s="9" t="s">
        <v>445</v>
      </c>
      <c r="C12" s="19">
        <v>0.01</v>
      </c>
      <c r="D12" s="19">
        <v>0.02</v>
      </c>
      <c r="E12" s="19">
        <v>0.01</v>
      </c>
      <c r="F12" s="10">
        <v>0.02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0.01</v>
      </c>
      <c r="L12" s="10">
        <v>0.02</v>
      </c>
    </row>
    <row r="13" spans="1:12" outlineLevel="1" x14ac:dyDescent="0.25">
      <c r="B13" s="11" t="s">
        <v>446</v>
      </c>
      <c r="C13" s="22">
        <v>0.01</v>
      </c>
      <c r="D13" s="22">
        <v>0.03</v>
      </c>
      <c r="E13" s="22">
        <v>0.01</v>
      </c>
      <c r="F13" s="12">
        <v>0.01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0.01</v>
      </c>
      <c r="L13" s="12">
        <v>0.01</v>
      </c>
    </row>
    <row r="14" spans="1:12" outlineLevel="1" x14ac:dyDescent="0.25">
      <c r="B14" s="9" t="s">
        <v>447</v>
      </c>
      <c r="C14" s="19">
        <v>0.01</v>
      </c>
      <c r="D14" s="19">
        <v>0.02</v>
      </c>
      <c r="E14" s="19">
        <v>0.02</v>
      </c>
      <c r="F14" s="53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0.01</v>
      </c>
      <c r="L14" s="10" t="s">
        <v>100</v>
      </c>
    </row>
    <row r="15" spans="1:12" outlineLevel="1" x14ac:dyDescent="0.25">
      <c r="B15" s="11" t="s">
        <v>448</v>
      </c>
      <c r="C15" s="22">
        <v>0.01</v>
      </c>
      <c r="D15" s="52" t="s">
        <v>100</v>
      </c>
      <c r="E15" s="22">
        <v>0.01</v>
      </c>
      <c r="F15" s="12">
        <v>0.01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22">
        <v>0.01</v>
      </c>
      <c r="L15" s="12">
        <v>0.01</v>
      </c>
    </row>
    <row r="16" spans="1:12" outlineLevel="1" x14ac:dyDescent="0.25">
      <c r="B16" s="9" t="s">
        <v>449</v>
      </c>
      <c r="C16" s="52" t="s">
        <v>100</v>
      </c>
      <c r="D16" s="19">
        <v>0.02</v>
      </c>
      <c r="E16" s="19">
        <v>0.02</v>
      </c>
      <c r="F16" s="53" t="s">
        <v>100</v>
      </c>
      <c r="G16" s="19" t="s">
        <v>100</v>
      </c>
      <c r="H16" s="10" t="s">
        <v>100</v>
      </c>
      <c r="I16" s="19" t="s">
        <v>100</v>
      </c>
      <c r="J16" s="10" t="s">
        <v>100</v>
      </c>
      <c r="K16" s="19" t="s">
        <v>100</v>
      </c>
      <c r="L16" s="10" t="s">
        <v>100</v>
      </c>
    </row>
    <row r="17" spans="2:12" outlineLevel="1" x14ac:dyDescent="0.25">
      <c r="B17" s="11" t="s">
        <v>450</v>
      </c>
      <c r="C17" s="22">
        <v>0.01</v>
      </c>
      <c r="D17" s="22">
        <v>0.02</v>
      </c>
      <c r="E17" s="22" t="s">
        <v>100</v>
      </c>
      <c r="F17" s="12" t="s">
        <v>100</v>
      </c>
      <c r="G17" s="22" t="s">
        <v>100</v>
      </c>
      <c r="H17" s="12" t="s">
        <v>100</v>
      </c>
      <c r="I17" s="22" t="s">
        <v>100</v>
      </c>
      <c r="J17" s="12" t="s">
        <v>100</v>
      </c>
      <c r="K17" s="22">
        <v>0.01</v>
      </c>
      <c r="L17" s="12" t="s">
        <v>100</v>
      </c>
    </row>
    <row r="18" spans="2:12" outlineLevel="1" x14ac:dyDescent="0.25">
      <c r="B18" s="9" t="s">
        <v>451</v>
      </c>
      <c r="C18" s="19">
        <v>0.01</v>
      </c>
      <c r="D18" s="19" t="s">
        <v>100</v>
      </c>
      <c r="E18" s="19" t="s">
        <v>100</v>
      </c>
      <c r="F18" s="10">
        <v>0.01</v>
      </c>
      <c r="G18" s="19" t="s">
        <v>100</v>
      </c>
      <c r="H18" s="10" t="s">
        <v>100</v>
      </c>
      <c r="I18" s="19" t="s">
        <v>100</v>
      </c>
      <c r="J18" s="10" t="s">
        <v>100</v>
      </c>
      <c r="K18" s="19">
        <v>0.01</v>
      </c>
      <c r="L18" s="10">
        <v>0.01</v>
      </c>
    </row>
    <row r="19" spans="2:12" outlineLevel="1" x14ac:dyDescent="0.25">
      <c r="B19" s="11" t="s">
        <v>452</v>
      </c>
      <c r="C19" s="22">
        <v>0.01</v>
      </c>
      <c r="D19" s="22">
        <v>0.01</v>
      </c>
      <c r="E19" s="22">
        <v>0.01</v>
      </c>
      <c r="F19" s="12" t="s">
        <v>100</v>
      </c>
      <c r="G19" s="22" t="s">
        <v>100</v>
      </c>
      <c r="H19" s="12" t="s">
        <v>100</v>
      </c>
      <c r="I19" s="22" t="s">
        <v>100</v>
      </c>
      <c r="J19" s="12" t="s">
        <v>100</v>
      </c>
      <c r="K19" s="22">
        <v>0.01</v>
      </c>
      <c r="L19" s="12" t="s">
        <v>100</v>
      </c>
    </row>
    <row r="20" spans="2:12" outlineLevel="1" x14ac:dyDescent="0.25">
      <c r="B20" s="9" t="s">
        <v>453</v>
      </c>
      <c r="C20" s="19">
        <v>0.02</v>
      </c>
      <c r="D20" s="19" t="s">
        <v>100</v>
      </c>
      <c r="E20" s="19" t="s">
        <v>100</v>
      </c>
      <c r="F20" s="10" t="s">
        <v>100</v>
      </c>
      <c r="G20" s="19" t="s">
        <v>100</v>
      </c>
      <c r="H20" s="10" t="s">
        <v>100</v>
      </c>
      <c r="I20" s="19" t="s">
        <v>100</v>
      </c>
      <c r="J20" s="10" t="s">
        <v>100</v>
      </c>
      <c r="K20" s="19">
        <v>0.02</v>
      </c>
      <c r="L20" s="10" t="s">
        <v>100</v>
      </c>
    </row>
    <row r="21" spans="2:12" outlineLevel="1" x14ac:dyDescent="0.25">
      <c r="B21" s="11" t="s">
        <v>454</v>
      </c>
      <c r="C21" s="22">
        <v>0.01</v>
      </c>
      <c r="D21" s="22">
        <v>0.01</v>
      </c>
      <c r="E21" s="22" t="s">
        <v>100</v>
      </c>
      <c r="F21" s="12" t="s">
        <v>100</v>
      </c>
      <c r="G21" s="22" t="s">
        <v>100</v>
      </c>
      <c r="H21" s="12" t="s">
        <v>100</v>
      </c>
      <c r="I21" s="22" t="s">
        <v>100</v>
      </c>
      <c r="J21" s="12" t="s">
        <v>100</v>
      </c>
      <c r="K21" s="22">
        <v>0.01</v>
      </c>
      <c r="L21" s="12" t="s">
        <v>100</v>
      </c>
    </row>
    <row r="22" spans="2:12" outlineLevel="1" x14ac:dyDescent="0.25">
      <c r="B22" s="9" t="s">
        <v>455</v>
      </c>
      <c r="C22" s="19" t="s">
        <v>100</v>
      </c>
      <c r="D22" s="19">
        <v>0.01</v>
      </c>
      <c r="E22" s="19">
        <v>0.01</v>
      </c>
      <c r="F22" s="10" t="s">
        <v>100</v>
      </c>
      <c r="G22" s="19" t="s">
        <v>100</v>
      </c>
      <c r="H22" s="10" t="s">
        <v>100</v>
      </c>
      <c r="I22" s="19" t="s">
        <v>100</v>
      </c>
      <c r="J22" s="10" t="s">
        <v>100</v>
      </c>
      <c r="K22" s="19" t="s">
        <v>100</v>
      </c>
      <c r="L22" s="10" t="s">
        <v>100</v>
      </c>
    </row>
    <row r="23" spans="2:12" outlineLevel="1" x14ac:dyDescent="0.25">
      <c r="B23" s="11" t="s">
        <v>456</v>
      </c>
      <c r="C23" s="22" t="s">
        <v>100</v>
      </c>
      <c r="D23" s="22">
        <v>0.01</v>
      </c>
      <c r="E23" s="22">
        <v>0.01</v>
      </c>
      <c r="F23" s="12" t="s">
        <v>100</v>
      </c>
      <c r="G23" s="22" t="s">
        <v>100</v>
      </c>
      <c r="H23" s="12" t="s">
        <v>100</v>
      </c>
      <c r="I23" s="22" t="s">
        <v>100</v>
      </c>
      <c r="J23" s="12" t="s">
        <v>100</v>
      </c>
      <c r="K23" s="22" t="s">
        <v>100</v>
      </c>
      <c r="L23" s="12" t="s">
        <v>100</v>
      </c>
    </row>
    <row r="24" spans="2:12" outlineLevel="1" x14ac:dyDescent="0.25">
      <c r="B24" s="9" t="s">
        <v>457</v>
      </c>
      <c r="C24" s="19">
        <v>0.01</v>
      </c>
      <c r="D24" s="19">
        <v>0.01</v>
      </c>
      <c r="E24" s="19" t="s">
        <v>100</v>
      </c>
      <c r="F24" s="10" t="s">
        <v>100</v>
      </c>
      <c r="G24" s="19" t="s">
        <v>100</v>
      </c>
      <c r="H24" s="10" t="s">
        <v>100</v>
      </c>
      <c r="I24" s="19" t="s">
        <v>100</v>
      </c>
      <c r="J24" s="10" t="s">
        <v>100</v>
      </c>
      <c r="K24" s="19">
        <v>0.01</v>
      </c>
      <c r="L24" s="10" t="s">
        <v>100</v>
      </c>
    </row>
    <row r="25" spans="2:12" outlineLevel="1" x14ac:dyDescent="0.25">
      <c r="B25" s="11" t="s">
        <v>458</v>
      </c>
      <c r="C25" s="22">
        <v>0.01</v>
      </c>
      <c r="D25" s="22" t="s">
        <v>100</v>
      </c>
      <c r="E25" s="22" t="s">
        <v>100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12" t="s">
        <v>100</v>
      </c>
      <c r="K25" s="22">
        <v>0.01</v>
      </c>
      <c r="L25" s="12" t="s">
        <v>100</v>
      </c>
    </row>
    <row r="26" spans="2:12" outlineLevel="1" x14ac:dyDescent="0.25">
      <c r="B26" s="9" t="s">
        <v>459</v>
      </c>
      <c r="C26" s="19">
        <v>0.01</v>
      </c>
      <c r="D26" s="19" t="s">
        <v>100</v>
      </c>
      <c r="E26" s="19" t="s">
        <v>100</v>
      </c>
      <c r="F26" s="10" t="s">
        <v>100</v>
      </c>
      <c r="G26" s="19" t="s">
        <v>100</v>
      </c>
      <c r="H26" s="10" t="s">
        <v>100</v>
      </c>
      <c r="I26" s="19" t="s">
        <v>100</v>
      </c>
      <c r="J26" s="10" t="s">
        <v>100</v>
      </c>
      <c r="K26" s="19">
        <v>0.01</v>
      </c>
      <c r="L26" s="10" t="s">
        <v>100</v>
      </c>
    </row>
    <row r="27" spans="2:12" outlineLevel="1" x14ac:dyDescent="0.25">
      <c r="B27" s="11" t="s">
        <v>460</v>
      </c>
      <c r="C27" s="22" t="s">
        <v>100</v>
      </c>
      <c r="D27" s="22" t="s">
        <v>100</v>
      </c>
      <c r="E27" s="22">
        <v>0.01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12" t="s">
        <v>100</v>
      </c>
      <c r="K27" s="22" t="s">
        <v>100</v>
      </c>
      <c r="L27" s="12" t="s">
        <v>100</v>
      </c>
    </row>
    <row r="28" spans="2:12" outlineLevel="1" x14ac:dyDescent="0.25">
      <c r="B28" s="9" t="s">
        <v>461</v>
      </c>
      <c r="C28" s="19" t="s">
        <v>100</v>
      </c>
      <c r="D28" s="19" t="s">
        <v>100</v>
      </c>
      <c r="E28" s="19" t="s">
        <v>100</v>
      </c>
      <c r="F28" s="10">
        <v>0.01</v>
      </c>
      <c r="G28" s="19" t="s">
        <v>100</v>
      </c>
      <c r="H28" s="10" t="s">
        <v>100</v>
      </c>
      <c r="I28" s="19" t="s">
        <v>100</v>
      </c>
      <c r="J28" s="10" t="s">
        <v>100</v>
      </c>
      <c r="K28" s="19" t="s">
        <v>100</v>
      </c>
      <c r="L28" s="10">
        <v>0.01</v>
      </c>
    </row>
    <row r="29" spans="2:12" outlineLevel="1" x14ac:dyDescent="0.25">
      <c r="B29" s="11" t="s">
        <v>462</v>
      </c>
      <c r="C29" s="22">
        <v>0.12</v>
      </c>
      <c r="D29" s="22">
        <v>0.18</v>
      </c>
      <c r="E29" s="22">
        <v>0.1</v>
      </c>
      <c r="F29" s="12">
        <v>0.17</v>
      </c>
      <c r="G29" s="22" t="s">
        <v>100</v>
      </c>
      <c r="H29" s="12" t="s">
        <v>100</v>
      </c>
      <c r="I29" s="22" t="s">
        <v>100</v>
      </c>
      <c r="J29" s="12" t="s">
        <v>100</v>
      </c>
      <c r="K29" s="22">
        <v>0.12</v>
      </c>
      <c r="L29" s="12">
        <v>0.17</v>
      </c>
    </row>
    <row r="30" spans="2:12" outlineLevel="1" x14ac:dyDescent="0.25">
      <c r="B30" s="13" t="s">
        <v>10</v>
      </c>
      <c r="C30" s="24">
        <v>1</v>
      </c>
      <c r="D30" s="24">
        <v>1</v>
      </c>
      <c r="E30" s="24">
        <v>1</v>
      </c>
      <c r="F30" s="14">
        <v>1</v>
      </c>
      <c r="G30" s="24" t="s">
        <v>100</v>
      </c>
      <c r="H30" s="14" t="s">
        <v>100</v>
      </c>
      <c r="I30" s="24" t="s">
        <v>100</v>
      </c>
      <c r="J30" s="14" t="s">
        <v>100</v>
      </c>
      <c r="K30" s="24">
        <v>1</v>
      </c>
      <c r="L30" s="14">
        <v>1</v>
      </c>
    </row>
    <row r="31" spans="2:12" outlineLevel="1" x14ac:dyDescent="0.25">
      <c r="B31" s="13" t="s">
        <v>11</v>
      </c>
      <c r="C31" s="25">
        <v>162</v>
      </c>
      <c r="D31" s="25">
        <v>106</v>
      </c>
      <c r="E31" s="25">
        <v>116</v>
      </c>
      <c r="F31" s="15">
        <v>133</v>
      </c>
      <c r="G31" s="25" t="s">
        <v>100</v>
      </c>
      <c r="H31" s="15" t="s">
        <v>100</v>
      </c>
      <c r="I31" s="25" t="s">
        <v>100</v>
      </c>
      <c r="J31" s="15" t="s">
        <v>100</v>
      </c>
      <c r="K31" s="25">
        <v>162</v>
      </c>
      <c r="L31" s="15">
        <v>133</v>
      </c>
    </row>
    <row r="32" spans="2:12" outlineLevel="1" x14ac:dyDescent="0.2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2:12" outlineLevel="1" x14ac:dyDescent="0.25">
      <c r="B33" s="40" t="s">
        <v>12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2:12" outlineLevel="1" x14ac:dyDescent="0.25">
      <c r="B34" s="41" t="s">
        <v>14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>
      <c r="B35" s="42" t="s">
        <v>15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2:12" outlineLevel="1" x14ac:dyDescent="0.25">
      <c r="B36" s="42" t="s">
        <v>16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2:12" outlineLevel="1" x14ac:dyDescent="0.25"/>
    <row r="38" spans="2:12" outlineLevel="1" x14ac:dyDescent="0.25"/>
  </sheetData>
  <mergeCells count="9">
    <mergeCell ref="B34:L34"/>
    <mergeCell ref="B35:L35"/>
    <mergeCell ref="B36:L36"/>
    <mergeCell ref="C5:F5"/>
    <mergeCell ref="G5:H5"/>
    <mergeCell ref="I5:J5"/>
    <mergeCell ref="K5:L5"/>
    <mergeCell ref="B32:L32"/>
    <mergeCell ref="B33:L33"/>
  </mergeCells>
  <hyperlinks>
    <hyperlink ref="A1" location="'Index'!A1" display="Index" xr:uid="{41EBE373-60FD-4226-A3C1-BB85212FE771}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85B1-8418-4899-90BE-B0141AAB3518}">
  <sheetPr>
    <outlinePr summaryBelow="0"/>
  </sheetPr>
  <dimension ref="A1:L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D2" t="s">
        <v>1407</v>
      </c>
    </row>
    <row r="3" spans="1:12" ht="15.75" x14ac:dyDescent="0.25">
      <c r="B3" s="1" t="s">
        <v>463</v>
      </c>
    </row>
    <row r="4" spans="1:12" ht="38.25" outlineLevel="1" x14ac:dyDescent="0.25">
      <c r="B4" s="49" t="s">
        <v>1408</v>
      </c>
      <c r="C4" s="49" t="s">
        <v>396</v>
      </c>
      <c r="D4" s="49" t="s">
        <v>396</v>
      </c>
      <c r="E4" s="49" t="s">
        <v>1404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7" t="s">
        <v>90</v>
      </c>
      <c r="L5" s="48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464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429</v>
      </c>
      <c r="C8" s="19">
        <v>0.02</v>
      </c>
      <c r="D8" s="19">
        <v>0.01</v>
      </c>
      <c r="E8" s="19">
        <v>0.03</v>
      </c>
      <c r="F8" s="10">
        <v>0.02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0.02</v>
      </c>
      <c r="L8" s="10">
        <v>0.02</v>
      </c>
    </row>
    <row r="9" spans="1:12" outlineLevel="1" x14ac:dyDescent="0.25">
      <c r="B9" s="11" t="s">
        <v>430</v>
      </c>
      <c r="C9" s="22">
        <v>0.06</v>
      </c>
      <c r="D9" s="22">
        <v>0.1</v>
      </c>
      <c r="E9" s="22">
        <v>0.05</v>
      </c>
      <c r="F9" s="12">
        <v>0.05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0.06</v>
      </c>
      <c r="L9" s="12">
        <v>0.05</v>
      </c>
    </row>
    <row r="10" spans="1:12" outlineLevel="1" x14ac:dyDescent="0.25">
      <c r="B10" s="9" t="s">
        <v>431</v>
      </c>
      <c r="C10" s="52">
        <v>0.26</v>
      </c>
      <c r="D10" s="19">
        <v>0.35</v>
      </c>
      <c r="E10" s="19">
        <v>0.37</v>
      </c>
      <c r="F10" s="10">
        <v>0.35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0.26</v>
      </c>
      <c r="L10" s="10">
        <v>0.35</v>
      </c>
    </row>
    <row r="11" spans="1:12" outlineLevel="1" x14ac:dyDescent="0.25">
      <c r="B11" s="11" t="s">
        <v>432</v>
      </c>
      <c r="C11" s="22">
        <v>0.36</v>
      </c>
      <c r="D11" s="22">
        <v>0.32</v>
      </c>
      <c r="E11" s="22">
        <v>0.34</v>
      </c>
      <c r="F11" s="12">
        <v>0.41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0.36</v>
      </c>
      <c r="L11" s="12">
        <v>0.41</v>
      </c>
    </row>
    <row r="12" spans="1:12" outlineLevel="1" x14ac:dyDescent="0.25">
      <c r="B12" s="9" t="s">
        <v>433</v>
      </c>
      <c r="C12" s="50">
        <v>0.3</v>
      </c>
      <c r="D12" s="19">
        <v>0.22</v>
      </c>
      <c r="E12" s="19">
        <v>0.21</v>
      </c>
      <c r="F12" s="10">
        <v>0.17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0">
        <v>0.3</v>
      </c>
      <c r="L12" s="53">
        <v>0.17</v>
      </c>
    </row>
    <row r="13" spans="1:12" outlineLevel="1" x14ac:dyDescent="0.25">
      <c r="B13" s="11" t="s">
        <v>434</v>
      </c>
      <c r="C13" s="50">
        <v>0.66</v>
      </c>
      <c r="D13" s="22">
        <v>0.54</v>
      </c>
      <c r="E13" s="22">
        <v>0.54</v>
      </c>
      <c r="F13" s="12">
        <v>0.57999999999999996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0.66</v>
      </c>
      <c r="L13" s="12">
        <v>0.57999999999999996</v>
      </c>
    </row>
    <row r="14" spans="1:12" outlineLevel="1" x14ac:dyDescent="0.25">
      <c r="B14" s="9" t="s">
        <v>435</v>
      </c>
      <c r="C14" s="19">
        <v>0.08</v>
      </c>
      <c r="D14" s="19">
        <v>0.11</v>
      </c>
      <c r="E14" s="19">
        <v>0.09</v>
      </c>
      <c r="F14" s="10">
        <v>7.0000000000000007E-2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0.08</v>
      </c>
      <c r="L14" s="10">
        <v>7.0000000000000007E-2</v>
      </c>
    </row>
    <row r="15" spans="1:12" outlineLevel="1" x14ac:dyDescent="0.25">
      <c r="B15" s="11" t="s">
        <v>436</v>
      </c>
      <c r="C15" s="50">
        <v>0.3</v>
      </c>
      <c r="D15" s="22">
        <v>0.22</v>
      </c>
      <c r="E15" s="22">
        <v>0.21</v>
      </c>
      <c r="F15" s="12">
        <v>0.17</v>
      </c>
      <c r="G15" s="22" t="s">
        <v>100</v>
      </c>
      <c r="H15" s="12" t="s">
        <v>100</v>
      </c>
      <c r="I15" s="22" t="s">
        <v>100</v>
      </c>
      <c r="J15" s="12" t="s">
        <v>100</v>
      </c>
      <c r="K15" s="50">
        <v>0.3</v>
      </c>
      <c r="L15" s="53">
        <v>0.17</v>
      </c>
    </row>
    <row r="16" spans="1:12" outlineLevel="1" x14ac:dyDescent="0.25">
      <c r="B16" s="13" t="s">
        <v>10</v>
      </c>
      <c r="C16" s="24">
        <v>1</v>
      </c>
      <c r="D16" s="24">
        <v>1</v>
      </c>
      <c r="E16" s="24">
        <v>1</v>
      </c>
      <c r="F16" s="14">
        <v>1</v>
      </c>
      <c r="G16" s="24" t="s">
        <v>100</v>
      </c>
      <c r="H16" s="14" t="s">
        <v>100</v>
      </c>
      <c r="I16" s="24" t="s">
        <v>100</v>
      </c>
      <c r="J16" s="14" t="s">
        <v>100</v>
      </c>
      <c r="K16" s="24">
        <v>1</v>
      </c>
      <c r="L16" s="14">
        <v>1</v>
      </c>
    </row>
    <row r="17" spans="2:12" outlineLevel="1" x14ac:dyDescent="0.25">
      <c r="B17" s="13" t="s">
        <v>11</v>
      </c>
      <c r="C17" s="25">
        <v>162</v>
      </c>
      <c r="D17" s="25">
        <v>106</v>
      </c>
      <c r="E17" s="25">
        <v>116</v>
      </c>
      <c r="F17" s="15">
        <v>133</v>
      </c>
      <c r="G17" s="25" t="s">
        <v>100</v>
      </c>
      <c r="H17" s="15" t="s">
        <v>100</v>
      </c>
      <c r="I17" s="25" t="s">
        <v>100</v>
      </c>
      <c r="J17" s="15" t="s">
        <v>100</v>
      </c>
      <c r="K17" s="25">
        <v>162</v>
      </c>
      <c r="L17" s="15">
        <v>133</v>
      </c>
    </row>
    <row r="18" spans="2:12" outlineLevel="1" x14ac:dyDescent="0.25">
      <c r="B18" s="9" t="s">
        <v>465</v>
      </c>
      <c r="C18" s="28">
        <v>3.86</v>
      </c>
      <c r="D18" s="28">
        <v>3.63</v>
      </c>
      <c r="E18" s="28">
        <v>3.63</v>
      </c>
      <c r="F18" s="27">
        <v>3.66</v>
      </c>
      <c r="G18" s="28" t="s">
        <v>100</v>
      </c>
      <c r="H18" s="27" t="s">
        <v>100</v>
      </c>
      <c r="I18" s="28" t="s">
        <v>100</v>
      </c>
      <c r="J18" s="27" t="s">
        <v>100</v>
      </c>
      <c r="K18" s="28">
        <v>3.86</v>
      </c>
      <c r="L18" s="27">
        <v>3.66</v>
      </c>
    </row>
    <row r="19" spans="2:12" outlineLevel="1" x14ac:dyDescent="0.25"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2:12" outlineLevel="1" x14ac:dyDescent="0.25">
      <c r="B20" s="40" t="s">
        <v>12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0" t="s">
        <v>466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outlineLevel="1" x14ac:dyDescent="0.25">
      <c r="B23" s="40" t="s">
        <v>467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0" t="s">
        <v>468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2:12" outlineLevel="1" x14ac:dyDescent="0.25">
      <c r="B25" s="40" t="s">
        <v>469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2:12" outlineLevel="1" x14ac:dyDescent="0.25">
      <c r="B26" s="42" t="s">
        <v>15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2:12" outlineLevel="1" x14ac:dyDescent="0.25">
      <c r="B27" s="42" t="s">
        <v>16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2:12" outlineLevel="1" x14ac:dyDescent="0.25"/>
    <row r="29" spans="2:12" outlineLevel="1" x14ac:dyDescent="0.25"/>
  </sheetData>
  <mergeCells count="13">
    <mergeCell ref="B20:L20"/>
    <mergeCell ref="C5:F5"/>
    <mergeCell ref="G5:H5"/>
    <mergeCell ref="I5:J5"/>
    <mergeCell ref="K5:L5"/>
    <mergeCell ref="B19:L19"/>
    <mergeCell ref="B27:L27"/>
    <mergeCell ref="B21:L21"/>
    <mergeCell ref="B22:L22"/>
    <mergeCell ref="B23:L23"/>
    <mergeCell ref="B24:L24"/>
    <mergeCell ref="B25:L25"/>
    <mergeCell ref="B26:L26"/>
  </mergeCells>
  <hyperlinks>
    <hyperlink ref="A1" location="'Index'!A1" display="Index" xr:uid="{249BBB4F-860F-489C-A3C7-8CD52F164672}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7EAE2-959F-4EE7-8072-84FA62010D62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10200</v>
      </c>
    </row>
    <row r="3" spans="1:12" ht="15.75" x14ac:dyDescent="0.25">
      <c r="B3" s="1" t="s">
        <v>470</v>
      </c>
    </row>
    <row r="4" spans="1:12" ht="38.25" outlineLevel="1" x14ac:dyDescent="0.25">
      <c r="B4" s="49" t="s">
        <v>1409</v>
      </c>
      <c r="C4" s="49" t="s">
        <v>1410</v>
      </c>
      <c r="D4" s="49" t="s">
        <v>356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471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52">
        <v>0</v>
      </c>
      <c r="D8" s="19">
        <v>0.02</v>
      </c>
      <c r="E8" s="19">
        <v>0.01</v>
      </c>
      <c r="F8" s="10">
        <v>0.02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</v>
      </c>
      <c r="L8" s="10">
        <v>0.02</v>
      </c>
    </row>
    <row r="9" spans="1:12" outlineLevel="1" x14ac:dyDescent="0.25">
      <c r="B9" s="11" t="s">
        <v>473</v>
      </c>
      <c r="C9" s="22">
        <v>0.02</v>
      </c>
      <c r="D9" s="22">
        <v>0.02</v>
      </c>
      <c r="E9" s="22">
        <v>0.02</v>
      </c>
      <c r="F9" s="12">
        <v>0.03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0.02</v>
      </c>
      <c r="L9" s="12">
        <v>0.03</v>
      </c>
    </row>
    <row r="10" spans="1:12" outlineLevel="1" x14ac:dyDescent="0.25">
      <c r="B10" s="9" t="s">
        <v>474</v>
      </c>
      <c r="C10" s="19">
        <v>0.04</v>
      </c>
      <c r="D10" s="52">
        <v>0.01</v>
      </c>
      <c r="E10" s="19">
        <v>0.04</v>
      </c>
      <c r="F10" s="10">
        <v>0.04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0.04</v>
      </c>
      <c r="L10" s="10">
        <v>0.04</v>
      </c>
    </row>
    <row r="11" spans="1:12" outlineLevel="1" x14ac:dyDescent="0.25">
      <c r="B11" s="11" t="s">
        <v>475</v>
      </c>
      <c r="C11" s="50">
        <v>0.09</v>
      </c>
      <c r="D11" s="22">
        <v>0.04</v>
      </c>
      <c r="E11" s="22">
        <v>0.05</v>
      </c>
      <c r="F11" s="12">
        <v>0.05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0.09</v>
      </c>
      <c r="L11" s="12">
        <v>0.05</v>
      </c>
    </row>
    <row r="12" spans="1:12" outlineLevel="1" x14ac:dyDescent="0.25">
      <c r="B12" s="9" t="s">
        <v>476</v>
      </c>
      <c r="C12" s="19">
        <v>0.19</v>
      </c>
      <c r="D12" s="19">
        <v>0.17</v>
      </c>
      <c r="E12" s="19">
        <v>0.15</v>
      </c>
      <c r="F12" s="10">
        <v>0.15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0.19</v>
      </c>
      <c r="L12" s="10">
        <v>0.15</v>
      </c>
    </row>
    <row r="13" spans="1:12" outlineLevel="1" x14ac:dyDescent="0.25">
      <c r="B13" s="11" t="s">
        <v>477</v>
      </c>
      <c r="C13" s="52">
        <v>0.45</v>
      </c>
      <c r="D13" s="22">
        <v>0.52</v>
      </c>
      <c r="E13" s="22">
        <v>0.55000000000000004</v>
      </c>
      <c r="F13" s="12">
        <v>0.52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0.45</v>
      </c>
      <c r="L13" s="12">
        <v>0.52</v>
      </c>
    </row>
    <row r="14" spans="1:12" outlineLevel="1" x14ac:dyDescent="0.25">
      <c r="B14" s="9" t="s">
        <v>478</v>
      </c>
      <c r="C14" s="19">
        <v>0.21</v>
      </c>
      <c r="D14" s="19">
        <v>0.2</v>
      </c>
      <c r="E14" s="19">
        <v>0.18</v>
      </c>
      <c r="F14" s="10">
        <v>0.2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0.21</v>
      </c>
      <c r="L14" s="10">
        <v>0.2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297</v>
      </c>
      <c r="D16" s="25">
        <v>301</v>
      </c>
      <c r="E16" s="25">
        <v>297</v>
      </c>
      <c r="F16" s="15">
        <v>324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297</v>
      </c>
      <c r="L16" s="15">
        <v>324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59402820-B0DD-4125-90A0-2131B0549C7C}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65EA1-A3E4-4638-BFE1-EBA0CACB266A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479</v>
      </c>
    </row>
    <row r="4" spans="1:12" ht="38.25" outlineLevel="1" x14ac:dyDescent="0.25">
      <c r="B4" s="49" t="s">
        <v>1411</v>
      </c>
      <c r="C4" s="49" t="s">
        <v>1412</v>
      </c>
      <c r="D4" s="49" t="s">
        <v>356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480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0.16</v>
      </c>
      <c r="D8" s="19">
        <v>0.15</v>
      </c>
      <c r="E8" s="19">
        <v>0.15</v>
      </c>
      <c r="F8" s="10">
        <v>0.2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0.16</v>
      </c>
      <c r="L8" s="10">
        <v>0.2</v>
      </c>
    </row>
    <row r="9" spans="1:12" outlineLevel="1" x14ac:dyDescent="0.25">
      <c r="B9" s="11" t="s">
        <v>473</v>
      </c>
      <c r="C9" s="22">
        <v>0.03</v>
      </c>
      <c r="D9" s="22">
        <v>0.02</v>
      </c>
      <c r="E9" s="22">
        <v>0.03</v>
      </c>
      <c r="F9" s="12">
        <v>0.02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0.03</v>
      </c>
      <c r="L9" s="12">
        <v>0.02</v>
      </c>
    </row>
    <row r="10" spans="1:12" outlineLevel="1" x14ac:dyDescent="0.25">
      <c r="B10" s="9" t="s">
        <v>474</v>
      </c>
      <c r="C10" s="19">
        <v>0.02</v>
      </c>
      <c r="D10" s="19">
        <v>0.03</v>
      </c>
      <c r="E10" s="19">
        <v>0.02</v>
      </c>
      <c r="F10" s="10">
        <v>0.02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0.02</v>
      </c>
      <c r="L10" s="10">
        <v>0.02</v>
      </c>
    </row>
    <row r="11" spans="1:12" outlineLevel="1" x14ac:dyDescent="0.25">
      <c r="B11" s="11" t="s">
        <v>475</v>
      </c>
      <c r="C11" s="22">
        <v>0.06</v>
      </c>
      <c r="D11" s="22">
        <v>0.04</v>
      </c>
      <c r="E11" s="22">
        <v>0.04</v>
      </c>
      <c r="F11" s="12">
        <v>0.04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0.06</v>
      </c>
      <c r="L11" s="12">
        <v>0.04</v>
      </c>
    </row>
    <row r="12" spans="1:12" outlineLevel="1" x14ac:dyDescent="0.25">
      <c r="B12" s="9" t="s">
        <v>476</v>
      </c>
      <c r="C12" s="19">
        <v>0.16</v>
      </c>
      <c r="D12" s="19">
        <v>0.12</v>
      </c>
      <c r="E12" s="19">
        <v>0.12</v>
      </c>
      <c r="F12" s="10">
        <v>0.12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0.16</v>
      </c>
      <c r="L12" s="10">
        <v>0.12</v>
      </c>
    </row>
    <row r="13" spans="1:12" outlineLevel="1" x14ac:dyDescent="0.25">
      <c r="B13" s="11" t="s">
        <v>477</v>
      </c>
      <c r="C13" s="22">
        <v>0.39</v>
      </c>
      <c r="D13" s="22">
        <v>0.45</v>
      </c>
      <c r="E13" s="22">
        <v>0.45</v>
      </c>
      <c r="F13" s="12">
        <v>0.42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0.39</v>
      </c>
      <c r="L13" s="12">
        <v>0.42</v>
      </c>
    </row>
    <row r="14" spans="1:12" outlineLevel="1" x14ac:dyDescent="0.25">
      <c r="B14" s="9" t="s">
        <v>478</v>
      </c>
      <c r="C14" s="19">
        <v>0.19</v>
      </c>
      <c r="D14" s="19">
        <v>0.18</v>
      </c>
      <c r="E14" s="19">
        <v>0.18</v>
      </c>
      <c r="F14" s="10">
        <v>0.17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0.19</v>
      </c>
      <c r="L14" s="10">
        <v>0.17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258</v>
      </c>
      <c r="D16" s="25">
        <v>269</v>
      </c>
      <c r="E16" s="25">
        <v>249</v>
      </c>
      <c r="F16" s="15">
        <v>281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258</v>
      </c>
      <c r="L16" s="15">
        <v>281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0227FE58-3652-4F91-A8D6-D92054177F67}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5527-53B5-44AE-850F-CBE496952D00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481</v>
      </c>
    </row>
    <row r="4" spans="1:12" ht="38.25" outlineLevel="1" x14ac:dyDescent="0.25">
      <c r="B4" s="49" t="s">
        <v>1413</v>
      </c>
      <c r="C4" s="49" t="s">
        <v>1414</v>
      </c>
      <c r="D4" s="49" t="s">
        <v>356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482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0.42</v>
      </c>
      <c r="D8" s="19">
        <v>0.43</v>
      </c>
      <c r="E8" s="19">
        <v>0.47</v>
      </c>
      <c r="F8" s="10">
        <v>0.48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0.42</v>
      </c>
      <c r="L8" s="10">
        <v>0.48</v>
      </c>
    </row>
    <row r="9" spans="1:12" outlineLevel="1" x14ac:dyDescent="0.25">
      <c r="B9" s="11" t="s">
        <v>473</v>
      </c>
      <c r="C9" s="50">
        <v>0.06</v>
      </c>
      <c r="D9" s="52">
        <v>0.01</v>
      </c>
      <c r="E9" s="22">
        <v>0.03</v>
      </c>
      <c r="F9" s="53">
        <v>0.01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0.06</v>
      </c>
      <c r="L9" s="53">
        <v>0.01</v>
      </c>
    </row>
    <row r="10" spans="1:12" outlineLevel="1" x14ac:dyDescent="0.25">
      <c r="B10" s="9" t="s">
        <v>474</v>
      </c>
      <c r="C10" s="19">
        <v>0.02</v>
      </c>
      <c r="D10" s="19">
        <v>0.02</v>
      </c>
      <c r="E10" s="19">
        <v>0.02</v>
      </c>
      <c r="F10" s="10">
        <v>0.02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0.02</v>
      </c>
      <c r="L10" s="10">
        <v>0.02</v>
      </c>
    </row>
    <row r="11" spans="1:12" outlineLevel="1" x14ac:dyDescent="0.25">
      <c r="B11" s="11" t="s">
        <v>475</v>
      </c>
      <c r="C11" s="22">
        <v>0.05</v>
      </c>
      <c r="D11" s="22">
        <v>0.05</v>
      </c>
      <c r="E11" s="22">
        <v>0.04</v>
      </c>
      <c r="F11" s="12">
        <v>0.03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0.05</v>
      </c>
      <c r="L11" s="12">
        <v>0.03</v>
      </c>
    </row>
    <row r="12" spans="1:12" outlineLevel="1" x14ac:dyDescent="0.25">
      <c r="B12" s="9" t="s">
        <v>476</v>
      </c>
      <c r="C12" s="19">
        <v>0.09</v>
      </c>
      <c r="D12" s="19">
        <v>0.11</v>
      </c>
      <c r="E12" s="19">
        <v>0.08</v>
      </c>
      <c r="F12" s="10">
        <v>0.12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0.09</v>
      </c>
      <c r="L12" s="10">
        <v>0.12</v>
      </c>
    </row>
    <row r="13" spans="1:12" outlineLevel="1" x14ac:dyDescent="0.25">
      <c r="B13" s="11" t="s">
        <v>477</v>
      </c>
      <c r="C13" s="22">
        <v>0.27</v>
      </c>
      <c r="D13" s="50">
        <v>0.32</v>
      </c>
      <c r="E13" s="22">
        <v>0.24</v>
      </c>
      <c r="F13" s="12">
        <v>0.23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0.27</v>
      </c>
      <c r="L13" s="12">
        <v>0.23</v>
      </c>
    </row>
    <row r="14" spans="1:12" outlineLevel="1" x14ac:dyDescent="0.25">
      <c r="B14" s="9" t="s">
        <v>478</v>
      </c>
      <c r="C14" s="19">
        <v>0.09</v>
      </c>
      <c r="D14" s="52">
        <v>0.06</v>
      </c>
      <c r="E14" s="19">
        <v>0.11</v>
      </c>
      <c r="F14" s="10">
        <v>0.11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0.09</v>
      </c>
      <c r="L14" s="10">
        <v>0.11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217</v>
      </c>
      <c r="D16" s="25">
        <v>216</v>
      </c>
      <c r="E16" s="25">
        <v>201</v>
      </c>
      <c r="F16" s="15">
        <v>233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217</v>
      </c>
      <c r="L16" s="15">
        <v>233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F37D1D8-802C-4922-8628-3680ED32E3D9}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88D6-3157-4120-B387-39492BA20402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483</v>
      </c>
    </row>
    <row r="4" spans="1:12" ht="51" outlineLevel="1" x14ac:dyDescent="0.25">
      <c r="B4" s="49" t="s">
        <v>1415</v>
      </c>
      <c r="C4" s="49" t="s">
        <v>1416</v>
      </c>
      <c r="D4" s="49" t="s">
        <v>356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484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0.56000000000000005</v>
      </c>
      <c r="D8" s="19">
        <v>0.55000000000000004</v>
      </c>
      <c r="E8" s="19">
        <v>0.54</v>
      </c>
      <c r="F8" s="10">
        <v>0.51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0.56000000000000005</v>
      </c>
      <c r="L8" s="10">
        <v>0.51</v>
      </c>
    </row>
    <row r="9" spans="1:12" outlineLevel="1" x14ac:dyDescent="0.25">
      <c r="B9" s="11" t="s">
        <v>473</v>
      </c>
      <c r="C9" s="22">
        <v>0.02</v>
      </c>
      <c r="D9" s="22">
        <v>0.01</v>
      </c>
      <c r="E9" s="22">
        <v>0.02</v>
      </c>
      <c r="F9" s="12">
        <v>0.02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0.02</v>
      </c>
      <c r="L9" s="12">
        <v>0.02</v>
      </c>
    </row>
    <row r="10" spans="1:12" outlineLevel="1" x14ac:dyDescent="0.25">
      <c r="B10" s="9" t="s">
        <v>474</v>
      </c>
      <c r="C10" s="52">
        <v>0.01</v>
      </c>
      <c r="D10" s="19">
        <v>0.03</v>
      </c>
      <c r="E10" s="19">
        <v>0.03</v>
      </c>
      <c r="F10" s="10">
        <v>0.04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2">
        <v>0.01</v>
      </c>
      <c r="L10" s="51">
        <v>0.04</v>
      </c>
    </row>
    <row r="11" spans="1:12" outlineLevel="1" x14ac:dyDescent="0.25">
      <c r="B11" s="11" t="s">
        <v>475</v>
      </c>
      <c r="C11" s="22">
        <v>0.06</v>
      </c>
      <c r="D11" s="22">
        <v>0.04</v>
      </c>
      <c r="E11" s="22">
        <v>0.04</v>
      </c>
      <c r="F11" s="12">
        <v>0.03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0.06</v>
      </c>
      <c r="L11" s="12">
        <v>0.03</v>
      </c>
    </row>
    <row r="12" spans="1:12" outlineLevel="1" x14ac:dyDescent="0.25">
      <c r="B12" s="9" t="s">
        <v>476</v>
      </c>
      <c r="C12" s="19">
        <v>0.09</v>
      </c>
      <c r="D12" s="19">
        <v>0.08</v>
      </c>
      <c r="E12" s="19">
        <v>0.06</v>
      </c>
      <c r="F12" s="10">
        <v>0.06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0.09</v>
      </c>
      <c r="L12" s="10">
        <v>0.06</v>
      </c>
    </row>
    <row r="13" spans="1:12" outlineLevel="1" x14ac:dyDescent="0.25">
      <c r="B13" s="11" t="s">
        <v>477</v>
      </c>
      <c r="C13" s="22">
        <v>0.23</v>
      </c>
      <c r="D13" s="22">
        <v>0.21</v>
      </c>
      <c r="E13" s="22">
        <v>0.18</v>
      </c>
      <c r="F13" s="12">
        <v>0.24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0.23</v>
      </c>
      <c r="L13" s="12">
        <v>0.24</v>
      </c>
    </row>
    <row r="14" spans="1:12" outlineLevel="1" x14ac:dyDescent="0.25">
      <c r="B14" s="9" t="s">
        <v>478</v>
      </c>
      <c r="C14" s="52">
        <v>0.04</v>
      </c>
      <c r="D14" s="19">
        <v>0.08</v>
      </c>
      <c r="E14" s="19">
        <v>0.11</v>
      </c>
      <c r="F14" s="10">
        <v>0.11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2">
        <v>0.04</v>
      </c>
      <c r="L14" s="51">
        <v>0.11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217</v>
      </c>
      <c r="D16" s="25">
        <v>216</v>
      </c>
      <c r="E16" s="25">
        <v>201</v>
      </c>
      <c r="F16" s="15">
        <v>233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217</v>
      </c>
      <c r="L16" s="15">
        <v>233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E16241A0-38A1-408E-9F43-EA84360A76F7}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1D39-6629-4849-BA34-EF00ABBF250E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20200</v>
      </c>
    </row>
    <row r="3" spans="1:12" ht="15.75" x14ac:dyDescent="0.25">
      <c r="B3" s="1" t="s">
        <v>485</v>
      </c>
    </row>
    <row r="4" spans="1:12" ht="38.25" outlineLevel="1" x14ac:dyDescent="0.25">
      <c r="B4" s="49" t="s">
        <v>1417</v>
      </c>
      <c r="C4" s="49" t="s">
        <v>1410</v>
      </c>
      <c r="D4" s="49" t="s">
        <v>357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486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0.02</v>
      </c>
      <c r="D8" s="19">
        <v>0.02</v>
      </c>
      <c r="E8" s="19">
        <v>0.02</v>
      </c>
      <c r="F8" s="10">
        <v>0.01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0.02</v>
      </c>
      <c r="L8" s="10">
        <v>0.01</v>
      </c>
    </row>
    <row r="9" spans="1:12" outlineLevel="1" x14ac:dyDescent="0.25">
      <c r="B9" s="11" t="s">
        <v>473</v>
      </c>
      <c r="C9" s="22">
        <v>7.0000000000000007E-2</v>
      </c>
      <c r="D9" s="22">
        <v>7.0000000000000007E-2</v>
      </c>
      <c r="E9" s="22">
        <v>7.0000000000000007E-2</v>
      </c>
      <c r="F9" s="12">
        <v>7.0000000000000007E-2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7.0000000000000007E-2</v>
      </c>
      <c r="L9" s="12">
        <v>7.0000000000000007E-2</v>
      </c>
    </row>
    <row r="10" spans="1:12" outlineLevel="1" x14ac:dyDescent="0.25">
      <c r="B10" s="9" t="s">
        <v>474</v>
      </c>
      <c r="C10" s="50">
        <v>0.14000000000000001</v>
      </c>
      <c r="D10" s="19">
        <v>0.08</v>
      </c>
      <c r="E10" s="19">
        <v>0.11</v>
      </c>
      <c r="F10" s="10">
        <v>0.09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0">
        <v>0.14000000000000001</v>
      </c>
      <c r="L10" s="53">
        <v>0.09</v>
      </c>
    </row>
    <row r="11" spans="1:12" outlineLevel="1" x14ac:dyDescent="0.25">
      <c r="B11" s="11" t="s">
        <v>475</v>
      </c>
      <c r="C11" s="22">
        <v>0.15</v>
      </c>
      <c r="D11" s="22">
        <v>0.21</v>
      </c>
      <c r="E11" s="22">
        <v>0.15</v>
      </c>
      <c r="F11" s="12">
        <v>0.21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52">
        <v>0.15</v>
      </c>
      <c r="L11" s="51">
        <v>0.21</v>
      </c>
    </row>
    <row r="12" spans="1:12" outlineLevel="1" x14ac:dyDescent="0.25">
      <c r="B12" s="9" t="s">
        <v>476</v>
      </c>
      <c r="C12" s="19">
        <v>0.27</v>
      </c>
      <c r="D12" s="19">
        <v>0.27</v>
      </c>
      <c r="E12" s="19">
        <v>0.31</v>
      </c>
      <c r="F12" s="51">
        <v>0.35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0.27</v>
      </c>
      <c r="L12" s="51">
        <v>0.35</v>
      </c>
    </row>
    <row r="13" spans="1:12" outlineLevel="1" x14ac:dyDescent="0.25">
      <c r="B13" s="11" t="s">
        <v>477</v>
      </c>
      <c r="C13" s="22">
        <v>0.34</v>
      </c>
      <c r="D13" s="22">
        <v>0.32</v>
      </c>
      <c r="E13" s="22">
        <v>0.3</v>
      </c>
      <c r="F13" s="53">
        <v>0.24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50">
        <v>0.34</v>
      </c>
      <c r="L13" s="53">
        <v>0.24</v>
      </c>
    </row>
    <row r="14" spans="1:12" outlineLevel="1" x14ac:dyDescent="0.25">
      <c r="B14" s="9" t="s">
        <v>478</v>
      </c>
      <c r="C14" s="19">
        <v>0.02</v>
      </c>
      <c r="D14" s="19">
        <v>0.04</v>
      </c>
      <c r="E14" s="19">
        <v>0.03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0.03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262</v>
      </c>
      <c r="D16" s="25">
        <v>262</v>
      </c>
      <c r="E16" s="25">
        <v>264</v>
      </c>
      <c r="F16" s="15">
        <v>282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262</v>
      </c>
      <c r="L16" s="15">
        <v>282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422AFDC-A8CE-42BB-A2ED-2C2B721FFA01}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6E834-9D42-4A6F-86EB-C279AEC1712F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487</v>
      </c>
    </row>
    <row r="4" spans="1:12" ht="38.25" outlineLevel="1" x14ac:dyDescent="0.25">
      <c r="B4" s="49" t="s">
        <v>1418</v>
      </c>
      <c r="C4" s="49" t="s">
        <v>1412</v>
      </c>
      <c r="D4" s="49" t="s">
        <v>357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488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0.2</v>
      </c>
      <c r="D8" s="19">
        <v>0.16</v>
      </c>
      <c r="E8" s="19">
        <v>0.15</v>
      </c>
      <c r="F8" s="10">
        <v>0.17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0.2</v>
      </c>
      <c r="L8" s="10">
        <v>0.17</v>
      </c>
    </row>
    <row r="9" spans="1:12" outlineLevel="1" x14ac:dyDescent="0.25">
      <c r="B9" s="11" t="s">
        <v>473</v>
      </c>
      <c r="C9" s="22">
        <v>0.08</v>
      </c>
      <c r="D9" s="22">
        <v>0.05</v>
      </c>
      <c r="E9" s="22">
        <v>0.06</v>
      </c>
      <c r="F9" s="12">
        <v>0.06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0.08</v>
      </c>
      <c r="L9" s="12">
        <v>0.06</v>
      </c>
    </row>
    <row r="10" spans="1:12" outlineLevel="1" x14ac:dyDescent="0.25">
      <c r="B10" s="9" t="s">
        <v>474</v>
      </c>
      <c r="C10" s="19">
        <v>0.1</v>
      </c>
      <c r="D10" s="19">
        <v>0.1</v>
      </c>
      <c r="E10" s="19">
        <v>0.09</v>
      </c>
      <c r="F10" s="10">
        <v>0.1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</v>
      </c>
      <c r="L10" s="10">
        <v>0.1</v>
      </c>
    </row>
    <row r="11" spans="1:12" outlineLevel="1" x14ac:dyDescent="0.25">
      <c r="B11" s="11" t="s">
        <v>475</v>
      </c>
      <c r="C11" s="22">
        <v>0.16</v>
      </c>
      <c r="D11" s="22">
        <v>0.12</v>
      </c>
      <c r="E11" s="22">
        <v>0.15</v>
      </c>
      <c r="F11" s="12">
        <v>0.11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0.16</v>
      </c>
      <c r="L11" s="12">
        <v>0.11</v>
      </c>
    </row>
    <row r="12" spans="1:12" outlineLevel="1" x14ac:dyDescent="0.25">
      <c r="B12" s="9" t="s">
        <v>476</v>
      </c>
      <c r="C12" s="52">
        <v>0.17</v>
      </c>
      <c r="D12" s="19">
        <v>0.24</v>
      </c>
      <c r="E12" s="19">
        <v>0.28000000000000003</v>
      </c>
      <c r="F12" s="51">
        <v>0.31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52">
        <v>0.17</v>
      </c>
      <c r="L12" s="51">
        <v>0.31</v>
      </c>
    </row>
    <row r="13" spans="1:12" outlineLevel="1" x14ac:dyDescent="0.25">
      <c r="B13" s="11" t="s">
        <v>477</v>
      </c>
      <c r="C13" s="22">
        <v>0.26</v>
      </c>
      <c r="D13" s="22">
        <v>0.28000000000000003</v>
      </c>
      <c r="E13" s="22">
        <v>0.26</v>
      </c>
      <c r="F13" s="53">
        <v>0.2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0.26</v>
      </c>
      <c r="L13" s="12">
        <v>0.2</v>
      </c>
    </row>
    <row r="14" spans="1:12" outlineLevel="1" x14ac:dyDescent="0.25">
      <c r="B14" s="9" t="s">
        <v>478</v>
      </c>
      <c r="C14" s="19">
        <v>0.03</v>
      </c>
      <c r="D14" s="19">
        <v>0.05</v>
      </c>
      <c r="E14" s="52">
        <v>0.02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0.03</v>
      </c>
      <c r="L14" s="10">
        <v>0.04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235</v>
      </c>
      <c r="D16" s="25">
        <v>229</v>
      </c>
      <c r="E16" s="25">
        <v>225</v>
      </c>
      <c r="F16" s="15">
        <v>244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235</v>
      </c>
      <c r="L16" s="15">
        <v>244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4D5DC53-467D-4EB8-AB89-64157BFCFADF}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0AD40-A23E-41EB-AB80-59A3B0367193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489</v>
      </c>
    </row>
    <row r="4" spans="1:12" ht="38.25" outlineLevel="1" x14ac:dyDescent="0.25">
      <c r="B4" s="49" t="s">
        <v>1419</v>
      </c>
      <c r="C4" s="49" t="s">
        <v>1414</v>
      </c>
      <c r="D4" s="49" t="s">
        <v>357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490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0.48</v>
      </c>
      <c r="D8" s="19">
        <v>0.48</v>
      </c>
      <c r="E8" s="52">
        <v>0.38</v>
      </c>
      <c r="F8" s="10">
        <v>0.52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0.48</v>
      </c>
      <c r="L8" s="10">
        <v>0.52</v>
      </c>
    </row>
    <row r="9" spans="1:12" outlineLevel="1" x14ac:dyDescent="0.25">
      <c r="B9" s="11" t="s">
        <v>473</v>
      </c>
      <c r="C9" s="22">
        <v>7.0000000000000007E-2</v>
      </c>
      <c r="D9" s="22">
        <v>0.08</v>
      </c>
      <c r="E9" s="22">
        <v>0.09</v>
      </c>
      <c r="F9" s="12">
        <v>0.04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7.0000000000000007E-2</v>
      </c>
      <c r="L9" s="12">
        <v>0.04</v>
      </c>
    </row>
    <row r="10" spans="1:12" outlineLevel="1" x14ac:dyDescent="0.25">
      <c r="B10" s="9" t="s">
        <v>474</v>
      </c>
      <c r="C10" s="19">
        <v>0.09</v>
      </c>
      <c r="D10" s="19">
        <v>0.05</v>
      </c>
      <c r="E10" s="19">
        <v>0.04</v>
      </c>
      <c r="F10" s="10">
        <v>7.0000000000000007E-2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0.09</v>
      </c>
      <c r="L10" s="10">
        <v>7.0000000000000007E-2</v>
      </c>
    </row>
    <row r="11" spans="1:12" outlineLevel="1" x14ac:dyDescent="0.25">
      <c r="B11" s="11" t="s">
        <v>475</v>
      </c>
      <c r="C11" s="22">
        <v>0.09</v>
      </c>
      <c r="D11" s="22">
        <v>0.1</v>
      </c>
      <c r="E11" s="22">
        <v>0.12</v>
      </c>
      <c r="F11" s="12">
        <v>0.09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0.09</v>
      </c>
      <c r="L11" s="12">
        <v>0.09</v>
      </c>
    </row>
    <row r="12" spans="1:12" outlineLevel="1" x14ac:dyDescent="0.25">
      <c r="B12" s="9" t="s">
        <v>476</v>
      </c>
      <c r="C12" s="19">
        <v>0.14000000000000001</v>
      </c>
      <c r="D12" s="19">
        <v>0.16</v>
      </c>
      <c r="E12" s="19">
        <v>0.18</v>
      </c>
      <c r="F12" s="10">
        <v>0.18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0.14000000000000001</v>
      </c>
      <c r="L12" s="10">
        <v>0.18</v>
      </c>
    </row>
    <row r="13" spans="1:12" outlineLevel="1" x14ac:dyDescent="0.25">
      <c r="B13" s="11" t="s">
        <v>477</v>
      </c>
      <c r="C13" s="22">
        <v>0.13</v>
      </c>
      <c r="D13" s="22">
        <v>0.13</v>
      </c>
      <c r="E13" s="22">
        <v>0.16</v>
      </c>
      <c r="F13" s="53">
        <v>0.08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0.13</v>
      </c>
      <c r="L13" s="12">
        <v>0.08</v>
      </c>
    </row>
    <row r="14" spans="1:12" outlineLevel="1" x14ac:dyDescent="0.25">
      <c r="B14" s="9" t="s">
        <v>478</v>
      </c>
      <c r="C14" s="19">
        <v>0.01</v>
      </c>
      <c r="D14" s="19">
        <v>0.02</v>
      </c>
      <c r="E14" s="19">
        <v>0.03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0.01</v>
      </c>
      <c r="L14" s="10">
        <v>0.02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199</v>
      </c>
      <c r="D16" s="25">
        <v>200</v>
      </c>
      <c r="E16" s="25">
        <v>185</v>
      </c>
      <c r="F16" s="15">
        <v>192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199</v>
      </c>
      <c r="L16" s="15">
        <v>192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F30D1D0E-603C-4D5B-9912-F7363AE7F9CB}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AFA63-E66C-4470-AAFC-E6624DF987D8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491</v>
      </c>
    </row>
    <row r="4" spans="1:12" ht="51" outlineLevel="1" x14ac:dyDescent="0.25">
      <c r="B4" s="49" t="s">
        <v>1420</v>
      </c>
      <c r="C4" s="49" t="s">
        <v>1416</v>
      </c>
      <c r="D4" s="49" t="s">
        <v>357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492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52">
        <v>0.46</v>
      </c>
      <c r="D8" s="19">
        <v>0.51</v>
      </c>
      <c r="E8" s="19">
        <v>0.56000000000000005</v>
      </c>
      <c r="F8" s="10">
        <v>0.56000000000000005</v>
      </c>
      <c r="G8" s="19" t="s">
        <v>100</v>
      </c>
      <c r="H8" s="10" t="s">
        <v>100</v>
      </c>
      <c r="I8" s="19" t="s">
        <v>100</v>
      </c>
      <c r="J8" s="10" t="s">
        <v>100</v>
      </c>
      <c r="K8" s="52">
        <v>0.46</v>
      </c>
      <c r="L8" s="51">
        <v>0.56000000000000005</v>
      </c>
    </row>
    <row r="9" spans="1:12" outlineLevel="1" x14ac:dyDescent="0.25">
      <c r="B9" s="11" t="s">
        <v>473</v>
      </c>
      <c r="C9" s="22">
        <v>0.08</v>
      </c>
      <c r="D9" s="22">
        <v>0.05</v>
      </c>
      <c r="E9" s="22">
        <v>0.03</v>
      </c>
      <c r="F9" s="12">
        <v>0.03</v>
      </c>
      <c r="G9" s="22" t="s">
        <v>100</v>
      </c>
      <c r="H9" s="12" t="s">
        <v>100</v>
      </c>
      <c r="I9" s="22" t="s">
        <v>100</v>
      </c>
      <c r="J9" s="12" t="s">
        <v>100</v>
      </c>
      <c r="K9" s="50">
        <v>0.08</v>
      </c>
      <c r="L9" s="53">
        <v>0.03</v>
      </c>
    </row>
    <row r="10" spans="1:12" outlineLevel="1" x14ac:dyDescent="0.25">
      <c r="B10" s="9" t="s">
        <v>474</v>
      </c>
      <c r="C10" s="19">
        <v>0.09</v>
      </c>
      <c r="D10" s="19">
        <v>0.05</v>
      </c>
      <c r="E10" s="19">
        <v>0.04</v>
      </c>
      <c r="F10" s="10">
        <v>7.0000000000000007E-2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0.09</v>
      </c>
      <c r="L10" s="10">
        <v>7.0000000000000007E-2</v>
      </c>
    </row>
    <row r="11" spans="1:12" outlineLevel="1" x14ac:dyDescent="0.25">
      <c r="B11" s="11" t="s">
        <v>475</v>
      </c>
      <c r="C11" s="22">
        <v>0.1</v>
      </c>
      <c r="D11" s="22">
        <v>0.08</v>
      </c>
      <c r="E11" s="22">
        <v>0.1</v>
      </c>
      <c r="F11" s="12">
        <v>0.14000000000000001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</v>
      </c>
      <c r="L11" s="12">
        <v>0.14000000000000001</v>
      </c>
    </row>
    <row r="12" spans="1:12" outlineLevel="1" x14ac:dyDescent="0.25">
      <c r="B12" s="9" t="s">
        <v>476</v>
      </c>
      <c r="C12" s="19">
        <v>0.1</v>
      </c>
      <c r="D12" s="19">
        <v>0.14000000000000001</v>
      </c>
      <c r="E12" s="19">
        <v>0.13</v>
      </c>
      <c r="F12" s="10">
        <v>0.1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</v>
      </c>
      <c r="L12" s="10">
        <v>0.1</v>
      </c>
    </row>
    <row r="13" spans="1:12" outlineLevel="1" x14ac:dyDescent="0.25">
      <c r="B13" s="11" t="s">
        <v>477</v>
      </c>
      <c r="C13" s="22">
        <v>0.17</v>
      </c>
      <c r="D13" s="22">
        <v>0.14000000000000001</v>
      </c>
      <c r="E13" s="22">
        <v>0.13</v>
      </c>
      <c r="F13" s="12">
        <v>0.11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0.17</v>
      </c>
      <c r="L13" s="12">
        <v>0.11</v>
      </c>
    </row>
    <row r="14" spans="1:12" outlineLevel="1" x14ac:dyDescent="0.25">
      <c r="B14" s="9" t="s">
        <v>478</v>
      </c>
      <c r="C14" s="19">
        <v>0.02</v>
      </c>
      <c r="D14" s="19">
        <v>0.04</v>
      </c>
      <c r="E14" s="19">
        <v>0.01</v>
      </c>
      <c r="F14" s="10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199</v>
      </c>
      <c r="D16" s="25">
        <v>200</v>
      </c>
      <c r="E16" s="25">
        <v>185</v>
      </c>
      <c r="F16" s="15">
        <v>192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199</v>
      </c>
      <c r="L16" s="15">
        <v>192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79944575-CA37-4C38-9673-AF0D4FF29FB7}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1A984-0AD9-43FD-B9A5-53327B0D18F4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30200</v>
      </c>
    </row>
    <row r="3" spans="1:12" ht="15.75" x14ac:dyDescent="0.25">
      <c r="B3" s="1" t="s">
        <v>493</v>
      </c>
    </row>
    <row r="4" spans="1:12" ht="25.5" outlineLevel="1" x14ac:dyDescent="0.25">
      <c r="B4" s="49" t="s">
        <v>1421</v>
      </c>
      <c r="C4" s="49" t="s">
        <v>1410</v>
      </c>
      <c r="D4" s="49" t="s">
        <v>358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494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0.01</v>
      </c>
      <c r="D8" s="19">
        <v>0.01</v>
      </c>
      <c r="E8" s="19">
        <v>0.01</v>
      </c>
      <c r="F8" s="10">
        <v>0.01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0.01</v>
      </c>
      <c r="L8" s="10">
        <v>0.01</v>
      </c>
    </row>
    <row r="9" spans="1:12" outlineLevel="1" x14ac:dyDescent="0.25">
      <c r="B9" s="11" t="s">
        <v>473</v>
      </c>
      <c r="C9" s="22">
        <v>0.06</v>
      </c>
      <c r="D9" s="22">
        <v>0.1</v>
      </c>
      <c r="E9" s="22">
        <v>0.06</v>
      </c>
      <c r="F9" s="12">
        <v>7.0000000000000007E-2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0.06</v>
      </c>
      <c r="L9" s="12">
        <v>7.0000000000000007E-2</v>
      </c>
    </row>
    <row r="10" spans="1:12" outlineLevel="1" x14ac:dyDescent="0.25">
      <c r="B10" s="9" t="s">
        <v>474</v>
      </c>
      <c r="C10" s="19">
        <v>0.1</v>
      </c>
      <c r="D10" s="19">
        <v>0.1</v>
      </c>
      <c r="E10" s="50">
        <v>0.17</v>
      </c>
      <c r="F10" s="10">
        <v>0.15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</v>
      </c>
      <c r="L10" s="10">
        <v>0.15</v>
      </c>
    </row>
    <row r="11" spans="1:12" outlineLevel="1" x14ac:dyDescent="0.25">
      <c r="B11" s="11" t="s">
        <v>475</v>
      </c>
      <c r="C11" s="22">
        <v>0.21</v>
      </c>
      <c r="D11" s="22">
        <v>0.17</v>
      </c>
      <c r="E11" s="22">
        <v>0.16</v>
      </c>
      <c r="F11" s="51">
        <v>0.24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0.21</v>
      </c>
      <c r="L11" s="12">
        <v>0.24</v>
      </c>
    </row>
    <row r="12" spans="1:12" outlineLevel="1" x14ac:dyDescent="0.25">
      <c r="B12" s="9" t="s">
        <v>476</v>
      </c>
      <c r="C12" s="19">
        <v>0.37</v>
      </c>
      <c r="D12" s="19">
        <v>0.35</v>
      </c>
      <c r="E12" s="19">
        <v>0.34</v>
      </c>
      <c r="F12" s="10">
        <v>0.32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0.37</v>
      </c>
      <c r="L12" s="10">
        <v>0.32</v>
      </c>
    </row>
    <row r="13" spans="1:12" outlineLevel="1" x14ac:dyDescent="0.25">
      <c r="B13" s="11" t="s">
        <v>477</v>
      </c>
      <c r="C13" s="22">
        <v>0.2</v>
      </c>
      <c r="D13" s="22">
        <v>0.22</v>
      </c>
      <c r="E13" s="22">
        <v>0.21</v>
      </c>
      <c r="F13" s="12">
        <v>0.2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</v>
      </c>
      <c r="L13" s="12">
        <v>0.2</v>
      </c>
    </row>
    <row r="14" spans="1:12" outlineLevel="1" x14ac:dyDescent="0.25">
      <c r="B14" s="9" t="s">
        <v>478</v>
      </c>
      <c r="C14" s="19">
        <v>0.04</v>
      </c>
      <c r="D14" s="19">
        <v>0.05</v>
      </c>
      <c r="E14" s="19">
        <v>0.04</v>
      </c>
      <c r="F14" s="53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298</v>
      </c>
      <c r="D16" s="25">
        <v>300</v>
      </c>
      <c r="E16" s="25">
        <v>298</v>
      </c>
      <c r="F16" s="15">
        <v>327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298</v>
      </c>
      <c r="L16" s="15">
        <v>327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0EE4E069-6446-4511-B427-E5091D4295CD}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B18F1-7912-4BFC-88CB-286420C346BF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495</v>
      </c>
    </row>
    <row r="4" spans="1:12" ht="38.25" outlineLevel="1" x14ac:dyDescent="0.25">
      <c r="B4" s="49" t="s">
        <v>1422</v>
      </c>
      <c r="C4" s="49" t="s">
        <v>1412</v>
      </c>
      <c r="D4" s="49" t="s">
        <v>358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496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0.24</v>
      </c>
      <c r="D8" s="19">
        <v>0.25</v>
      </c>
      <c r="E8" s="19">
        <v>0.22</v>
      </c>
      <c r="F8" s="10">
        <v>0.2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0.24</v>
      </c>
      <c r="L8" s="10">
        <v>0.2</v>
      </c>
    </row>
    <row r="9" spans="1:12" outlineLevel="1" x14ac:dyDescent="0.25">
      <c r="B9" s="11" t="s">
        <v>473</v>
      </c>
      <c r="C9" s="22">
        <v>0.06</v>
      </c>
      <c r="D9" s="22">
        <v>0.06</v>
      </c>
      <c r="E9" s="22">
        <v>0.09</v>
      </c>
      <c r="F9" s="12">
        <v>0.09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0.06</v>
      </c>
      <c r="L9" s="12">
        <v>0.09</v>
      </c>
    </row>
    <row r="10" spans="1:12" outlineLevel="1" x14ac:dyDescent="0.25">
      <c r="B10" s="9" t="s">
        <v>474</v>
      </c>
      <c r="C10" s="19">
        <v>0.09</v>
      </c>
      <c r="D10" s="19">
        <v>0.08</v>
      </c>
      <c r="E10" s="19">
        <v>0.11</v>
      </c>
      <c r="F10" s="10">
        <v>0.13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0.09</v>
      </c>
      <c r="L10" s="10">
        <v>0.13</v>
      </c>
    </row>
    <row r="11" spans="1:12" outlineLevel="1" x14ac:dyDescent="0.25">
      <c r="B11" s="11" t="s">
        <v>475</v>
      </c>
      <c r="C11" s="22">
        <v>0.14000000000000001</v>
      </c>
      <c r="D11" s="22">
        <v>0.14000000000000001</v>
      </c>
      <c r="E11" s="22">
        <v>0.11</v>
      </c>
      <c r="F11" s="12">
        <v>0.16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0.14000000000000001</v>
      </c>
      <c r="L11" s="12">
        <v>0.16</v>
      </c>
    </row>
    <row r="12" spans="1:12" outlineLevel="1" x14ac:dyDescent="0.25">
      <c r="B12" s="9" t="s">
        <v>476</v>
      </c>
      <c r="C12" s="19">
        <v>0.28000000000000003</v>
      </c>
      <c r="D12" s="19">
        <v>0.3</v>
      </c>
      <c r="E12" s="19">
        <v>0.28000000000000003</v>
      </c>
      <c r="F12" s="10">
        <v>0.26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0.28000000000000003</v>
      </c>
      <c r="L12" s="10">
        <v>0.26</v>
      </c>
    </row>
    <row r="13" spans="1:12" outlineLevel="1" x14ac:dyDescent="0.25">
      <c r="B13" s="11" t="s">
        <v>477</v>
      </c>
      <c r="C13" s="22">
        <v>0.16</v>
      </c>
      <c r="D13" s="22">
        <v>0.17</v>
      </c>
      <c r="E13" s="22">
        <v>0.17</v>
      </c>
      <c r="F13" s="12">
        <v>0.14000000000000001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0.16</v>
      </c>
      <c r="L13" s="12">
        <v>0.14000000000000001</v>
      </c>
    </row>
    <row r="14" spans="1:12" outlineLevel="1" x14ac:dyDescent="0.25">
      <c r="B14" s="9" t="s">
        <v>478</v>
      </c>
      <c r="C14" s="19">
        <v>0.03</v>
      </c>
      <c r="D14" s="19">
        <v>0.01</v>
      </c>
      <c r="E14" s="19">
        <v>0.01</v>
      </c>
      <c r="F14" s="10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50">
        <v>0.03</v>
      </c>
      <c r="L14" s="53">
        <v>0.01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265</v>
      </c>
      <c r="D16" s="25">
        <v>253</v>
      </c>
      <c r="E16" s="25">
        <v>261</v>
      </c>
      <c r="F16" s="15">
        <v>285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265</v>
      </c>
      <c r="L16" s="15">
        <v>285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678FDA4D-29EE-403C-8030-1721D4FB56CB}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0E9B6-B35B-4E09-B98B-F64B6BA5889A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497</v>
      </c>
    </row>
    <row r="4" spans="1:12" ht="38.25" outlineLevel="1" x14ac:dyDescent="0.25">
      <c r="B4" s="49" t="s">
        <v>1423</v>
      </c>
      <c r="C4" s="49" t="s">
        <v>1414</v>
      </c>
      <c r="D4" s="49" t="s">
        <v>358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498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0.44</v>
      </c>
      <c r="D8" s="19">
        <v>0.4</v>
      </c>
      <c r="E8" s="19">
        <v>0.49</v>
      </c>
      <c r="F8" s="10">
        <v>0.48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0.44</v>
      </c>
      <c r="L8" s="10">
        <v>0.48</v>
      </c>
    </row>
    <row r="9" spans="1:12" outlineLevel="1" x14ac:dyDescent="0.25">
      <c r="B9" s="11" t="s">
        <v>473</v>
      </c>
      <c r="C9" s="22">
        <v>0.04</v>
      </c>
      <c r="D9" s="22">
        <v>0.06</v>
      </c>
      <c r="E9" s="22">
        <v>0.03</v>
      </c>
      <c r="F9" s="12">
        <v>0.04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0.04</v>
      </c>
      <c r="L9" s="12">
        <v>0.04</v>
      </c>
    </row>
    <row r="10" spans="1:12" outlineLevel="1" x14ac:dyDescent="0.25">
      <c r="B10" s="9" t="s">
        <v>474</v>
      </c>
      <c r="C10" s="19">
        <v>0.03</v>
      </c>
      <c r="D10" s="19">
        <v>7.0000000000000007E-2</v>
      </c>
      <c r="E10" s="19">
        <v>0.04</v>
      </c>
      <c r="F10" s="10">
        <v>0.05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0.03</v>
      </c>
      <c r="L10" s="10">
        <v>0.05</v>
      </c>
    </row>
    <row r="11" spans="1:12" outlineLevel="1" x14ac:dyDescent="0.25">
      <c r="B11" s="11" t="s">
        <v>475</v>
      </c>
      <c r="C11" s="22">
        <v>0.09</v>
      </c>
      <c r="D11" s="22">
        <v>0.08</v>
      </c>
      <c r="E11" s="52">
        <v>0.05</v>
      </c>
      <c r="F11" s="12">
        <v>0.09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0.09</v>
      </c>
      <c r="L11" s="12">
        <v>0.09</v>
      </c>
    </row>
    <row r="12" spans="1:12" outlineLevel="1" x14ac:dyDescent="0.25">
      <c r="B12" s="9" t="s">
        <v>476</v>
      </c>
      <c r="C12" s="19">
        <v>0.18</v>
      </c>
      <c r="D12" s="19">
        <v>0.14000000000000001</v>
      </c>
      <c r="E12" s="19">
        <v>0.17</v>
      </c>
      <c r="F12" s="10">
        <v>0.15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0.18</v>
      </c>
      <c r="L12" s="10">
        <v>0.15</v>
      </c>
    </row>
    <row r="13" spans="1:12" outlineLevel="1" x14ac:dyDescent="0.25">
      <c r="B13" s="11" t="s">
        <v>477</v>
      </c>
      <c r="C13" s="22">
        <v>0.17</v>
      </c>
      <c r="D13" s="22">
        <v>0.22</v>
      </c>
      <c r="E13" s="22">
        <v>0.2</v>
      </c>
      <c r="F13" s="12">
        <v>0.16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0.17</v>
      </c>
      <c r="L13" s="12">
        <v>0.16</v>
      </c>
    </row>
    <row r="14" spans="1:12" outlineLevel="1" x14ac:dyDescent="0.25">
      <c r="B14" s="9" t="s">
        <v>478</v>
      </c>
      <c r="C14" s="19">
        <v>0.04</v>
      </c>
      <c r="D14" s="19">
        <v>0.04</v>
      </c>
      <c r="E14" s="19">
        <v>0.02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0.03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214</v>
      </c>
      <c r="D16" s="25">
        <v>204</v>
      </c>
      <c r="E16" s="25">
        <v>205</v>
      </c>
      <c r="F16" s="15">
        <v>227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214</v>
      </c>
      <c r="L16" s="15">
        <v>227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7CDFDC68-CC58-4532-BFFD-14BC86A006D6}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7E8E7-6780-48B4-8AB3-8867E29861F0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499</v>
      </c>
    </row>
    <row r="4" spans="1:12" ht="38.25" outlineLevel="1" x14ac:dyDescent="0.25">
      <c r="B4" s="49" t="s">
        <v>1424</v>
      </c>
      <c r="C4" s="49" t="s">
        <v>1416</v>
      </c>
      <c r="D4" s="49" t="s">
        <v>358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500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0.49</v>
      </c>
      <c r="D8" s="19">
        <v>0.52</v>
      </c>
      <c r="E8" s="19">
        <v>0.57999999999999996</v>
      </c>
      <c r="F8" s="10">
        <v>0.54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0.49</v>
      </c>
      <c r="L8" s="10">
        <v>0.54</v>
      </c>
    </row>
    <row r="9" spans="1:12" outlineLevel="1" x14ac:dyDescent="0.25">
      <c r="B9" s="11" t="s">
        <v>473</v>
      </c>
      <c r="C9" s="22">
        <v>7.0000000000000007E-2</v>
      </c>
      <c r="D9" s="22">
        <v>0.06</v>
      </c>
      <c r="E9" s="22">
        <v>0.04</v>
      </c>
      <c r="F9" s="12">
        <v>0.06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7.0000000000000007E-2</v>
      </c>
      <c r="L9" s="12">
        <v>0.06</v>
      </c>
    </row>
    <row r="10" spans="1:12" outlineLevel="1" x14ac:dyDescent="0.25">
      <c r="B10" s="9" t="s">
        <v>474</v>
      </c>
      <c r="C10" s="19">
        <v>0.06</v>
      </c>
      <c r="D10" s="19">
        <v>7.0000000000000007E-2</v>
      </c>
      <c r="E10" s="52">
        <v>0.02</v>
      </c>
      <c r="F10" s="10">
        <v>0.08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0.06</v>
      </c>
      <c r="L10" s="10">
        <v>0.08</v>
      </c>
    </row>
    <row r="11" spans="1:12" outlineLevel="1" x14ac:dyDescent="0.25">
      <c r="B11" s="11" t="s">
        <v>475</v>
      </c>
      <c r="C11" s="22">
        <v>0.11</v>
      </c>
      <c r="D11" s="22">
        <v>0.1</v>
      </c>
      <c r="E11" s="22">
        <v>0.1</v>
      </c>
      <c r="F11" s="12">
        <v>0.1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0.11</v>
      </c>
      <c r="L11" s="12">
        <v>0.1</v>
      </c>
    </row>
    <row r="12" spans="1:12" outlineLevel="1" x14ac:dyDescent="0.25">
      <c r="B12" s="9" t="s">
        <v>476</v>
      </c>
      <c r="C12" s="19">
        <v>0.14000000000000001</v>
      </c>
      <c r="D12" s="19">
        <v>0.15</v>
      </c>
      <c r="E12" s="19">
        <v>0.13</v>
      </c>
      <c r="F12" s="10">
        <v>0.14000000000000001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0.14000000000000001</v>
      </c>
      <c r="L12" s="10">
        <v>0.14000000000000001</v>
      </c>
    </row>
    <row r="13" spans="1:12" outlineLevel="1" x14ac:dyDescent="0.25">
      <c r="B13" s="11" t="s">
        <v>477</v>
      </c>
      <c r="C13" s="22">
        <v>0.1</v>
      </c>
      <c r="D13" s="22">
        <v>0.08</v>
      </c>
      <c r="E13" s="22">
        <v>0.1</v>
      </c>
      <c r="F13" s="12">
        <v>7.0000000000000007E-2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</v>
      </c>
      <c r="L13" s="12">
        <v>7.0000000000000007E-2</v>
      </c>
    </row>
    <row r="14" spans="1:12" outlineLevel="1" x14ac:dyDescent="0.25">
      <c r="B14" s="9" t="s">
        <v>478</v>
      </c>
      <c r="C14" s="19">
        <v>0.03</v>
      </c>
      <c r="D14" s="19">
        <v>0.02</v>
      </c>
      <c r="E14" s="19">
        <v>0.03</v>
      </c>
      <c r="F14" s="10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0.03</v>
      </c>
      <c r="L14" s="10">
        <v>0.01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214</v>
      </c>
      <c r="D16" s="25">
        <v>204</v>
      </c>
      <c r="E16" s="25">
        <v>205</v>
      </c>
      <c r="F16" s="15">
        <v>227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214</v>
      </c>
      <c r="L16" s="15">
        <v>227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2FB13234-E87A-4E6B-8FB2-B36C88B1BEBC}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8EBC2-F1FC-49E1-B80F-BE389CE3D8FA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40200</v>
      </c>
    </row>
    <row r="3" spans="1:12" ht="15.75" x14ac:dyDescent="0.25">
      <c r="B3" s="1" t="s">
        <v>501</v>
      </c>
    </row>
    <row r="4" spans="1:12" ht="38.25" outlineLevel="1" x14ac:dyDescent="0.25">
      <c r="B4" s="49" t="s">
        <v>1425</v>
      </c>
      <c r="C4" s="49" t="s">
        <v>1410</v>
      </c>
      <c r="D4" s="49" t="s">
        <v>359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502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0.02</v>
      </c>
      <c r="D8" s="52">
        <v>0</v>
      </c>
      <c r="E8" s="19">
        <v>0.02</v>
      </c>
      <c r="F8" s="10">
        <v>0.02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0.02</v>
      </c>
      <c r="L8" s="10">
        <v>0.02</v>
      </c>
    </row>
    <row r="9" spans="1:12" outlineLevel="1" x14ac:dyDescent="0.25">
      <c r="B9" s="11" t="s">
        <v>473</v>
      </c>
      <c r="C9" s="22">
        <v>0.12</v>
      </c>
      <c r="D9" s="22">
        <v>7.0000000000000007E-2</v>
      </c>
      <c r="E9" s="22">
        <v>0.1</v>
      </c>
      <c r="F9" s="12">
        <v>0.08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0.12</v>
      </c>
      <c r="L9" s="12">
        <v>0.08</v>
      </c>
    </row>
    <row r="10" spans="1:12" outlineLevel="1" x14ac:dyDescent="0.25">
      <c r="B10" s="9" t="s">
        <v>474</v>
      </c>
      <c r="C10" s="19">
        <v>0.14000000000000001</v>
      </c>
      <c r="D10" s="19">
        <v>0.1</v>
      </c>
      <c r="E10" s="19">
        <v>0.09</v>
      </c>
      <c r="F10" s="10">
        <v>0.11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0.14000000000000001</v>
      </c>
      <c r="L10" s="10">
        <v>0.11</v>
      </c>
    </row>
    <row r="11" spans="1:12" outlineLevel="1" x14ac:dyDescent="0.25">
      <c r="B11" s="11" t="s">
        <v>475</v>
      </c>
      <c r="C11" s="22">
        <v>0.21</v>
      </c>
      <c r="D11" s="22">
        <v>0.18</v>
      </c>
      <c r="E11" s="22">
        <v>0.17</v>
      </c>
      <c r="F11" s="12">
        <v>0.16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0.21</v>
      </c>
      <c r="L11" s="12">
        <v>0.16</v>
      </c>
    </row>
    <row r="12" spans="1:12" outlineLevel="1" x14ac:dyDescent="0.25">
      <c r="B12" s="9" t="s">
        <v>476</v>
      </c>
      <c r="C12" s="19">
        <v>0.25</v>
      </c>
      <c r="D12" s="19">
        <v>0.28999999999999998</v>
      </c>
      <c r="E12" s="19">
        <v>0.28999999999999998</v>
      </c>
      <c r="F12" s="10">
        <v>0.28999999999999998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0.25</v>
      </c>
      <c r="L12" s="10">
        <v>0.28999999999999998</v>
      </c>
    </row>
    <row r="13" spans="1:12" outlineLevel="1" x14ac:dyDescent="0.25">
      <c r="B13" s="11" t="s">
        <v>477</v>
      </c>
      <c r="C13" s="52">
        <v>0.24</v>
      </c>
      <c r="D13" s="22">
        <v>0.33</v>
      </c>
      <c r="E13" s="22">
        <v>0.32</v>
      </c>
      <c r="F13" s="12">
        <v>0.31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0.24</v>
      </c>
      <c r="L13" s="12">
        <v>0.31</v>
      </c>
    </row>
    <row r="14" spans="1:12" outlineLevel="1" x14ac:dyDescent="0.25">
      <c r="B14" s="9" t="s">
        <v>478</v>
      </c>
      <c r="C14" s="19">
        <v>0.02</v>
      </c>
      <c r="D14" s="19">
        <v>0.04</v>
      </c>
      <c r="E14" s="52">
        <v>0.01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0.03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266</v>
      </c>
      <c r="D16" s="25">
        <v>301</v>
      </c>
      <c r="E16" s="25">
        <v>296</v>
      </c>
      <c r="F16" s="15">
        <v>319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266</v>
      </c>
      <c r="L16" s="15">
        <v>319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0A303D8B-6C6D-4CD4-8F83-6116B414932E}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B7A9-93FE-477D-9304-C16DAB80EE69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503</v>
      </c>
    </row>
    <row r="4" spans="1:12" ht="38.25" outlineLevel="1" x14ac:dyDescent="0.25">
      <c r="B4" s="49" t="s">
        <v>1426</v>
      </c>
      <c r="C4" s="49" t="s">
        <v>1412</v>
      </c>
      <c r="D4" s="49" t="s">
        <v>359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504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0.16</v>
      </c>
      <c r="D8" s="19">
        <v>0.17</v>
      </c>
      <c r="E8" s="19">
        <v>0.13</v>
      </c>
      <c r="F8" s="10">
        <v>0.13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0.16</v>
      </c>
      <c r="L8" s="10">
        <v>0.13</v>
      </c>
    </row>
    <row r="9" spans="1:12" outlineLevel="1" x14ac:dyDescent="0.25">
      <c r="B9" s="11" t="s">
        <v>473</v>
      </c>
      <c r="C9" s="22">
        <v>7.0000000000000007E-2</v>
      </c>
      <c r="D9" s="22">
        <v>7.0000000000000007E-2</v>
      </c>
      <c r="E9" s="22">
        <v>0.09</v>
      </c>
      <c r="F9" s="12">
        <v>0.08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7.0000000000000007E-2</v>
      </c>
      <c r="L9" s="12">
        <v>0.08</v>
      </c>
    </row>
    <row r="10" spans="1:12" outlineLevel="1" x14ac:dyDescent="0.25">
      <c r="B10" s="9" t="s">
        <v>474</v>
      </c>
      <c r="C10" s="50">
        <v>0.13</v>
      </c>
      <c r="D10" s="19">
        <v>0.08</v>
      </c>
      <c r="E10" s="19">
        <v>0.09</v>
      </c>
      <c r="F10" s="10">
        <v>0.08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50">
        <v>0.13</v>
      </c>
      <c r="L10" s="53">
        <v>0.08</v>
      </c>
    </row>
    <row r="11" spans="1:12" outlineLevel="1" x14ac:dyDescent="0.25">
      <c r="B11" s="11" t="s">
        <v>475</v>
      </c>
      <c r="C11" s="22">
        <v>0.18</v>
      </c>
      <c r="D11" s="22">
        <v>0.14000000000000001</v>
      </c>
      <c r="E11" s="22">
        <v>0.13</v>
      </c>
      <c r="F11" s="12">
        <v>0.13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0.18</v>
      </c>
      <c r="L11" s="12">
        <v>0.13</v>
      </c>
    </row>
    <row r="12" spans="1:12" outlineLevel="1" x14ac:dyDescent="0.25">
      <c r="B12" s="9" t="s">
        <v>476</v>
      </c>
      <c r="C12" s="19">
        <v>0.23</v>
      </c>
      <c r="D12" s="19">
        <v>0.22</v>
      </c>
      <c r="E12" s="19">
        <v>0.26</v>
      </c>
      <c r="F12" s="10">
        <v>0.27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0.23</v>
      </c>
      <c r="L12" s="10">
        <v>0.27</v>
      </c>
    </row>
    <row r="13" spans="1:12" outlineLevel="1" x14ac:dyDescent="0.25">
      <c r="B13" s="11" t="s">
        <v>477</v>
      </c>
      <c r="C13" s="52">
        <v>0.2</v>
      </c>
      <c r="D13" s="22">
        <v>0.28999999999999998</v>
      </c>
      <c r="E13" s="22">
        <v>0.28000000000000003</v>
      </c>
      <c r="F13" s="12">
        <v>0.28000000000000003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52">
        <v>0.2</v>
      </c>
      <c r="L13" s="51">
        <v>0.28000000000000003</v>
      </c>
    </row>
    <row r="14" spans="1:12" outlineLevel="1" x14ac:dyDescent="0.25">
      <c r="B14" s="9" t="s">
        <v>478</v>
      </c>
      <c r="C14" s="19">
        <v>0.02</v>
      </c>
      <c r="D14" s="19">
        <v>0.03</v>
      </c>
      <c r="E14" s="19">
        <v>0.02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0.03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231</v>
      </c>
      <c r="D16" s="25">
        <v>265</v>
      </c>
      <c r="E16" s="25">
        <v>264</v>
      </c>
      <c r="F16" s="15">
        <v>284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231</v>
      </c>
      <c r="L16" s="15">
        <v>284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5F0D8CF0-EEE6-46C5-B55E-DA2F001BFF98}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7F2C4-20F4-4B5B-AE3B-9DE398DAA25C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505</v>
      </c>
    </row>
    <row r="4" spans="1:12" ht="38.25" outlineLevel="1" x14ac:dyDescent="0.25">
      <c r="B4" s="49" t="s">
        <v>1427</v>
      </c>
      <c r="C4" s="49" t="s">
        <v>1414</v>
      </c>
      <c r="D4" s="49" t="s">
        <v>359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506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0.47</v>
      </c>
      <c r="D8" s="19">
        <v>0.44</v>
      </c>
      <c r="E8" s="19">
        <v>0.48</v>
      </c>
      <c r="F8" s="10">
        <v>0.47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0.47</v>
      </c>
      <c r="L8" s="10">
        <v>0.47</v>
      </c>
    </row>
    <row r="9" spans="1:12" outlineLevel="1" x14ac:dyDescent="0.25">
      <c r="B9" s="11" t="s">
        <v>473</v>
      </c>
      <c r="C9" s="22">
        <v>0.1</v>
      </c>
      <c r="D9" s="22">
        <v>0.1</v>
      </c>
      <c r="E9" s="22">
        <v>0.06</v>
      </c>
      <c r="F9" s="12">
        <v>0.08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</v>
      </c>
      <c r="L9" s="12">
        <v>0.08</v>
      </c>
    </row>
    <row r="10" spans="1:12" outlineLevel="1" x14ac:dyDescent="0.25">
      <c r="B10" s="9" t="s">
        <v>474</v>
      </c>
      <c r="C10" s="19">
        <v>0.03</v>
      </c>
      <c r="D10" s="19">
        <v>0.06</v>
      </c>
      <c r="E10" s="19">
        <v>0.05</v>
      </c>
      <c r="F10" s="10">
        <v>0.06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0.03</v>
      </c>
      <c r="L10" s="10">
        <v>0.06</v>
      </c>
    </row>
    <row r="11" spans="1:12" outlineLevel="1" x14ac:dyDescent="0.25">
      <c r="B11" s="11" t="s">
        <v>475</v>
      </c>
      <c r="C11" s="22">
        <v>0.1</v>
      </c>
      <c r="D11" s="22">
        <v>0.09</v>
      </c>
      <c r="E11" s="22">
        <v>0.08</v>
      </c>
      <c r="F11" s="12">
        <v>7.0000000000000007E-2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</v>
      </c>
      <c r="L11" s="12">
        <v>7.0000000000000007E-2</v>
      </c>
    </row>
    <row r="12" spans="1:12" outlineLevel="1" x14ac:dyDescent="0.25">
      <c r="B12" s="9" t="s">
        <v>476</v>
      </c>
      <c r="C12" s="19">
        <v>0.15</v>
      </c>
      <c r="D12" s="19">
        <v>0.17</v>
      </c>
      <c r="E12" s="19">
        <v>0.21</v>
      </c>
      <c r="F12" s="10">
        <v>0.16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0.15</v>
      </c>
      <c r="L12" s="10">
        <v>0.16</v>
      </c>
    </row>
    <row r="13" spans="1:12" outlineLevel="1" x14ac:dyDescent="0.25">
      <c r="B13" s="11" t="s">
        <v>477</v>
      </c>
      <c r="C13" s="22">
        <v>0.13</v>
      </c>
      <c r="D13" s="22">
        <v>0.11</v>
      </c>
      <c r="E13" s="22">
        <v>0.11</v>
      </c>
      <c r="F13" s="12">
        <v>0.13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0.13</v>
      </c>
      <c r="L13" s="12">
        <v>0.13</v>
      </c>
    </row>
    <row r="14" spans="1:12" outlineLevel="1" x14ac:dyDescent="0.25">
      <c r="B14" s="9" t="s">
        <v>478</v>
      </c>
      <c r="C14" s="19">
        <v>0.03</v>
      </c>
      <c r="D14" s="19">
        <v>0.04</v>
      </c>
      <c r="E14" s="52">
        <v>0.01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0.03</v>
      </c>
      <c r="L14" s="10">
        <v>0.03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197</v>
      </c>
      <c r="D16" s="25">
        <v>215</v>
      </c>
      <c r="E16" s="25">
        <v>214</v>
      </c>
      <c r="F16" s="15">
        <v>217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197</v>
      </c>
      <c r="L16" s="15">
        <v>217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7B83756E-09E0-435A-84DC-7277BA363B01}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EEA24-C154-4796-B09E-09C62F903A0A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507</v>
      </c>
    </row>
    <row r="4" spans="1:12" ht="51" outlineLevel="1" x14ac:dyDescent="0.25">
      <c r="B4" s="49" t="s">
        <v>1428</v>
      </c>
      <c r="C4" s="49" t="s">
        <v>1416</v>
      </c>
      <c r="D4" s="49" t="s">
        <v>359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508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0.53</v>
      </c>
      <c r="D8" s="19">
        <v>0.49</v>
      </c>
      <c r="E8" s="19">
        <v>0.56999999999999995</v>
      </c>
      <c r="F8" s="10">
        <v>0.54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0.53</v>
      </c>
      <c r="L8" s="10">
        <v>0.54</v>
      </c>
    </row>
    <row r="9" spans="1:12" outlineLevel="1" x14ac:dyDescent="0.25">
      <c r="B9" s="11" t="s">
        <v>473</v>
      </c>
      <c r="C9" s="22">
        <v>0.06</v>
      </c>
      <c r="D9" s="22">
        <v>0.09</v>
      </c>
      <c r="E9" s="22">
        <v>0.05</v>
      </c>
      <c r="F9" s="12">
        <v>0.06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0.06</v>
      </c>
      <c r="L9" s="12">
        <v>0.06</v>
      </c>
    </row>
    <row r="10" spans="1:12" outlineLevel="1" x14ac:dyDescent="0.25">
      <c r="B10" s="9" t="s">
        <v>474</v>
      </c>
      <c r="C10" s="19">
        <v>0.06</v>
      </c>
      <c r="D10" s="19">
        <v>0.06</v>
      </c>
      <c r="E10" s="19">
        <v>0.05</v>
      </c>
      <c r="F10" s="10">
        <v>0.05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0.06</v>
      </c>
      <c r="L10" s="10">
        <v>0.05</v>
      </c>
    </row>
    <row r="11" spans="1:12" outlineLevel="1" x14ac:dyDescent="0.25">
      <c r="B11" s="11" t="s">
        <v>475</v>
      </c>
      <c r="C11" s="22">
        <v>7.0000000000000007E-2</v>
      </c>
      <c r="D11" s="22">
        <v>0.06</v>
      </c>
      <c r="E11" s="22">
        <v>0.1</v>
      </c>
      <c r="F11" s="12">
        <v>0.05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7.0000000000000007E-2</v>
      </c>
      <c r="L11" s="12">
        <v>0.05</v>
      </c>
    </row>
    <row r="12" spans="1:12" outlineLevel="1" x14ac:dyDescent="0.25">
      <c r="B12" s="9" t="s">
        <v>476</v>
      </c>
      <c r="C12" s="19">
        <v>0.13</v>
      </c>
      <c r="D12" s="19">
        <v>0.15</v>
      </c>
      <c r="E12" s="19">
        <v>0.1</v>
      </c>
      <c r="F12" s="10">
        <v>0.16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0.13</v>
      </c>
      <c r="L12" s="10">
        <v>0.16</v>
      </c>
    </row>
    <row r="13" spans="1:12" outlineLevel="1" x14ac:dyDescent="0.25">
      <c r="B13" s="11" t="s">
        <v>477</v>
      </c>
      <c r="C13" s="22">
        <v>0.13</v>
      </c>
      <c r="D13" s="22">
        <v>0.13</v>
      </c>
      <c r="E13" s="22">
        <v>0.12</v>
      </c>
      <c r="F13" s="12">
        <v>0.13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0.13</v>
      </c>
      <c r="L13" s="12">
        <v>0.13</v>
      </c>
    </row>
    <row r="14" spans="1:12" outlineLevel="1" x14ac:dyDescent="0.25">
      <c r="B14" s="9" t="s">
        <v>478</v>
      </c>
      <c r="C14" s="19">
        <v>0.04</v>
      </c>
      <c r="D14" s="19">
        <v>0.02</v>
      </c>
      <c r="E14" s="19">
        <v>0.01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0.04</v>
      </c>
      <c r="L14" s="10">
        <v>0.02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197</v>
      </c>
      <c r="D16" s="25">
        <v>215</v>
      </c>
      <c r="E16" s="25">
        <v>214</v>
      </c>
      <c r="F16" s="15">
        <v>217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197</v>
      </c>
      <c r="L16" s="15">
        <v>217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B42EEE74-7599-404A-9BF1-EFA4CEFEC0B5}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D7CB0-8824-48FA-8F49-0824BB7259A0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50200</v>
      </c>
    </row>
    <row r="3" spans="1:12" ht="15.75" x14ac:dyDescent="0.25">
      <c r="B3" s="1" t="s">
        <v>509</v>
      </c>
    </row>
    <row r="4" spans="1:12" ht="25.5" outlineLevel="1" x14ac:dyDescent="0.25">
      <c r="B4" s="49" t="s">
        <v>1429</v>
      </c>
      <c r="C4" s="49" t="s">
        <v>1410</v>
      </c>
      <c r="D4" s="49" t="s">
        <v>360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36" outlineLevel="1" x14ac:dyDescent="0.25">
      <c r="B7" s="7" t="s">
        <v>510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0.03</v>
      </c>
      <c r="D8" s="19">
        <v>0.01</v>
      </c>
      <c r="E8" s="19">
        <v>0.01</v>
      </c>
      <c r="F8" s="10">
        <v>0.01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0.03</v>
      </c>
      <c r="L8" s="10">
        <v>0.01</v>
      </c>
    </row>
    <row r="9" spans="1:12" outlineLevel="1" x14ac:dyDescent="0.25">
      <c r="B9" s="11" t="s">
        <v>473</v>
      </c>
      <c r="C9" s="22">
        <v>0.14000000000000001</v>
      </c>
      <c r="D9" s="22">
        <v>0.14000000000000001</v>
      </c>
      <c r="E9" s="22">
        <v>0.17</v>
      </c>
      <c r="F9" s="12">
        <v>0.15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0.14000000000000001</v>
      </c>
      <c r="L9" s="12">
        <v>0.15</v>
      </c>
    </row>
    <row r="10" spans="1:12" outlineLevel="1" x14ac:dyDescent="0.25">
      <c r="B10" s="9" t="s">
        <v>474</v>
      </c>
      <c r="C10" s="19">
        <v>0.21</v>
      </c>
      <c r="D10" s="19">
        <v>0.21</v>
      </c>
      <c r="E10" s="19">
        <v>0.17</v>
      </c>
      <c r="F10" s="10">
        <v>0.18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0.21</v>
      </c>
      <c r="L10" s="10">
        <v>0.18</v>
      </c>
    </row>
    <row r="11" spans="1:12" outlineLevel="1" x14ac:dyDescent="0.25">
      <c r="B11" s="11" t="s">
        <v>475</v>
      </c>
      <c r="C11" s="22">
        <v>0.22</v>
      </c>
      <c r="D11" s="22">
        <v>0.25</v>
      </c>
      <c r="E11" s="22">
        <v>0.24</v>
      </c>
      <c r="F11" s="12">
        <v>0.24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0.22</v>
      </c>
      <c r="L11" s="12">
        <v>0.24</v>
      </c>
    </row>
    <row r="12" spans="1:12" outlineLevel="1" x14ac:dyDescent="0.25">
      <c r="B12" s="9" t="s">
        <v>476</v>
      </c>
      <c r="C12" s="19">
        <v>0.2</v>
      </c>
      <c r="D12" s="19">
        <v>0.23</v>
      </c>
      <c r="E12" s="19">
        <v>0.21</v>
      </c>
      <c r="F12" s="10">
        <v>0.2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0.2</v>
      </c>
      <c r="L12" s="10">
        <v>0.2</v>
      </c>
    </row>
    <row r="13" spans="1:12" outlineLevel="1" x14ac:dyDescent="0.25">
      <c r="B13" s="11" t="s">
        <v>477</v>
      </c>
      <c r="C13" s="22">
        <v>0.18</v>
      </c>
      <c r="D13" s="22">
        <v>0.14000000000000001</v>
      </c>
      <c r="E13" s="22">
        <v>0.18</v>
      </c>
      <c r="F13" s="12">
        <v>0.19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0.18</v>
      </c>
      <c r="L13" s="12">
        <v>0.19</v>
      </c>
    </row>
    <row r="14" spans="1:12" outlineLevel="1" x14ac:dyDescent="0.25">
      <c r="B14" s="9" t="s">
        <v>478</v>
      </c>
      <c r="C14" s="19">
        <v>0.02</v>
      </c>
      <c r="D14" s="19">
        <v>0.02</v>
      </c>
      <c r="E14" s="19">
        <v>0.02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0.03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260</v>
      </c>
      <c r="D16" s="25">
        <v>262</v>
      </c>
      <c r="E16" s="25">
        <v>263</v>
      </c>
      <c r="F16" s="15">
        <v>282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260</v>
      </c>
      <c r="L16" s="15">
        <v>282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0CAA6C5E-210C-42FB-A362-BFF7C40AF6DE}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CCB1F-43F4-4D37-B0C6-58D146640328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511</v>
      </c>
    </row>
    <row r="4" spans="1:12" ht="38.25" outlineLevel="1" x14ac:dyDescent="0.25">
      <c r="B4" s="49" t="s">
        <v>1430</v>
      </c>
      <c r="C4" s="49" t="s">
        <v>1412</v>
      </c>
      <c r="D4" s="49" t="s">
        <v>360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512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0.18</v>
      </c>
      <c r="D8" s="19">
        <v>0.2</v>
      </c>
      <c r="E8" s="19">
        <v>0.16</v>
      </c>
      <c r="F8" s="10">
        <v>0.23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0.18</v>
      </c>
      <c r="L8" s="10">
        <v>0.23</v>
      </c>
    </row>
    <row r="9" spans="1:12" outlineLevel="1" x14ac:dyDescent="0.25">
      <c r="B9" s="11" t="s">
        <v>473</v>
      </c>
      <c r="C9" s="22">
        <v>0.14000000000000001</v>
      </c>
      <c r="D9" s="22">
        <v>0.14000000000000001</v>
      </c>
      <c r="E9" s="22">
        <v>0.17</v>
      </c>
      <c r="F9" s="12">
        <v>0.13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0.14000000000000001</v>
      </c>
      <c r="L9" s="12">
        <v>0.13</v>
      </c>
    </row>
    <row r="10" spans="1:12" outlineLevel="1" x14ac:dyDescent="0.25">
      <c r="B10" s="9" t="s">
        <v>474</v>
      </c>
      <c r="C10" s="50">
        <v>0.21</v>
      </c>
      <c r="D10" s="19">
        <v>0.17</v>
      </c>
      <c r="E10" s="52">
        <v>0.12</v>
      </c>
      <c r="F10" s="10">
        <v>0.14000000000000001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0.21</v>
      </c>
      <c r="L10" s="10">
        <v>0.14000000000000001</v>
      </c>
    </row>
    <row r="11" spans="1:12" outlineLevel="1" x14ac:dyDescent="0.25">
      <c r="B11" s="11" t="s">
        <v>475</v>
      </c>
      <c r="C11" s="22">
        <v>0.16</v>
      </c>
      <c r="D11" s="22">
        <v>0.14000000000000001</v>
      </c>
      <c r="E11" s="22">
        <v>0.21</v>
      </c>
      <c r="F11" s="12">
        <v>0.16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0.16</v>
      </c>
      <c r="L11" s="12">
        <v>0.16</v>
      </c>
    </row>
    <row r="12" spans="1:12" outlineLevel="1" x14ac:dyDescent="0.25">
      <c r="B12" s="9" t="s">
        <v>476</v>
      </c>
      <c r="C12" s="19">
        <v>0.16</v>
      </c>
      <c r="D12" s="19">
        <v>0.19</v>
      </c>
      <c r="E12" s="19">
        <v>0.19</v>
      </c>
      <c r="F12" s="10">
        <v>0.2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0.16</v>
      </c>
      <c r="L12" s="10">
        <v>0.2</v>
      </c>
    </row>
    <row r="13" spans="1:12" outlineLevel="1" x14ac:dyDescent="0.25">
      <c r="B13" s="11" t="s">
        <v>477</v>
      </c>
      <c r="C13" s="22">
        <v>0.12</v>
      </c>
      <c r="D13" s="22">
        <v>0.15</v>
      </c>
      <c r="E13" s="22">
        <v>0.14000000000000001</v>
      </c>
      <c r="F13" s="12">
        <v>0.12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0.12</v>
      </c>
      <c r="L13" s="12">
        <v>0.12</v>
      </c>
    </row>
    <row r="14" spans="1:12" outlineLevel="1" x14ac:dyDescent="0.25">
      <c r="B14" s="9" t="s">
        <v>478</v>
      </c>
      <c r="C14" s="19">
        <v>0.02</v>
      </c>
      <c r="D14" s="52">
        <v>0</v>
      </c>
      <c r="E14" s="19">
        <v>0.02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0.02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226</v>
      </c>
      <c r="D16" s="25">
        <v>235</v>
      </c>
      <c r="E16" s="25">
        <v>216</v>
      </c>
      <c r="F16" s="15">
        <v>244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226</v>
      </c>
      <c r="L16" s="15">
        <v>244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C9DC00FA-DB18-4858-B3B0-FDB9D4F1D90E}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624B8-5776-496C-A2E3-CDE5D8027754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513</v>
      </c>
    </row>
    <row r="4" spans="1:12" ht="38.25" outlineLevel="1" x14ac:dyDescent="0.25">
      <c r="B4" s="49" t="s">
        <v>1431</v>
      </c>
      <c r="C4" s="49" t="s">
        <v>1414</v>
      </c>
      <c r="D4" s="49" t="s">
        <v>360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514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0.39</v>
      </c>
      <c r="D8" s="19">
        <v>0.48</v>
      </c>
      <c r="E8" s="19">
        <v>0.43</v>
      </c>
      <c r="F8" s="10">
        <v>0.43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0.39</v>
      </c>
      <c r="L8" s="10">
        <v>0.43</v>
      </c>
    </row>
    <row r="9" spans="1:12" outlineLevel="1" x14ac:dyDescent="0.25">
      <c r="B9" s="11" t="s">
        <v>473</v>
      </c>
      <c r="C9" s="22">
        <v>0.05</v>
      </c>
      <c r="D9" s="22">
        <v>0.11</v>
      </c>
      <c r="E9" s="22">
        <v>7.0000000000000007E-2</v>
      </c>
      <c r="F9" s="12">
        <v>7.0000000000000007E-2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0.05</v>
      </c>
      <c r="L9" s="12">
        <v>7.0000000000000007E-2</v>
      </c>
    </row>
    <row r="10" spans="1:12" outlineLevel="1" x14ac:dyDescent="0.25">
      <c r="B10" s="9" t="s">
        <v>474</v>
      </c>
      <c r="C10" s="19">
        <v>0.12</v>
      </c>
      <c r="D10" s="19">
        <v>0.09</v>
      </c>
      <c r="E10" s="52">
        <v>0.05</v>
      </c>
      <c r="F10" s="10">
        <v>0.08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0.12</v>
      </c>
      <c r="L10" s="10">
        <v>0.08</v>
      </c>
    </row>
    <row r="11" spans="1:12" outlineLevel="1" x14ac:dyDescent="0.25">
      <c r="B11" s="11" t="s">
        <v>475</v>
      </c>
      <c r="C11" s="50">
        <v>0.15</v>
      </c>
      <c r="D11" s="52">
        <v>0.05</v>
      </c>
      <c r="E11" s="22">
        <v>0.15</v>
      </c>
      <c r="F11" s="12">
        <v>0.09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0.15</v>
      </c>
      <c r="L11" s="12">
        <v>0.09</v>
      </c>
    </row>
    <row r="12" spans="1:12" outlineLevel="1" x14ac:dyDescent="0.25">
      <c r="B12" s="9" t="s">
        <v>476</v>
      </c>
      <c r="C12" s="19">
        <v>0.11</v>
      </c>
      <c r="D12" s="19">
        <v>0.11</v>
      </c>
      <c r="E12" s="19">
        <v>0.15</v>
      </c>
      <c r="F12" s="10">
        <v>0.14000000000000001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0.11</v>
      </c>
      <c r="L12" s="10">
        <v>0.14000000000000001</v>
      </c>
    </row>
    <row r="13" spans="1:12" outlineLevel="1" x14ac:dyDescent="0.25">
      <c r="B13" s="11" t="s">
        <v>477</v>
      </c>
      <c r="C13" s="22">
        <v>0.15</v>
      </c>
      <c r="D13" s="22">
        <v>0.16</v>
      </c>
      <c r="E13" s="22">
        <v>0.13</v>
      </c>
      <c r="F13" s="12">
        <v>0.13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0.15</v>
      </c>
      <c r="L13" s="12">
        <v>0.13</v>
      </c>
    </row>
    <row r="14" spans="1:12" outlineLevel="1" x14ac:dyDescent="0.25">
      <c r="B14" s="9" t="s">
        <v>478</v>
      </c>
      <c r="C14" s="19">
        <v>0.02</v>
      </c>
      <c r="D14" s="52">
        <v>0.01</v>
      </c>
      <c r="E14" s="19">
        <v>0.01</v>
      </c>
      <c r="F14" s="51">
        <v>0.05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0.05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188</v>
      </c>
      <c r="D16" s="25">
        <v>192</v>
      </c>
      <c r="E16" s="25">
        <v>164</v>
      </c>
      <c r="F16" s="15">
        <v>193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188</v>
      </c>
      <c r="L16" s="15">
        <v>193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6495140-3DE8-4B6C-BB2B-04B78FAFBB4D}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536AE-EAE6-4FEA-A617-737531676D4A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515</v>
      </c>
    </row>
    <row r="4" spans="1:12" ht="51" outlineLevel="1" x14ac:dyDescent="0.25">
      <c r="B4" s="49" t="s">
        <v>1432</v>
      </c>
      <c r="C4" s="49" t="s">
        <v>1416</v>
      </c>
      <c r="D4" s="49" t="s">
        <v>360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516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0.55000000000000004</v>
      </c>
      <c r="D8" s="19">
        <v>0.52</v>
      </c>
      <c r="E8" s="19">
        <v>0.52</v>
      </c>
      <c r="F8" s="10">
        <v>0.55000000000000004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0.55000000000000004</v>
      </c>
      <c r="L8" s="10">
        <v>0.55000000000000004</v>
      </c>
    </row>
    <row r="9" spans="1:12" outlineLevel="1" x14ac:dyDescent="0.25">
      <c r="B9" s="11" t="s">
        <v>473</v>
      </c>
      <c r="C9" s="22">
        <v>0.09</v>
      </c>
      <c r="D9" s="22">
        <v>0.1</v>
      </c>
      <c r="E9" s="22">
        <v>0.13</v>
      </c>
      <c r="F9" s="12">
        <v>7.0000000000000007E-2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0.09</v>
      </c>
      <c r="L9" s="12">
        <v>7.0000000000000007E-2</v>
      </c>
    </row>
    <row r="10" spans="1:12" outlineLevel="1" x14ac:dyDescent="0.25">
      <c r="B10" s="9" t="s">
        <v>474</v>
      </c>
      <c r="C10" s="19">
        <v>0.12</v>
      </c>
      <c r="D10" s="19">
        <v>0.1</v>
      </c>
      <c r="E10" s="19">
        <v>7.0000000000000007E-2</v>
      </c>
      <c r="F10" s="10">
        <v>0.08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0.12</v>
      </c>
      <c r="L10" s="10">
        <v>0.08</v>
      </c>
    </row>
    <row r="11" spans="1:12" outlineLevel="1" x14ac:dyDescent="0.25">
      <c r="B11" s="11" t="s">
        <v>475</v>
      </c>
      <c r="C11" s="22">
        <v>7.0000000000000007E-2</v>
      </c>
      <c r="D11" s="22">
        <v>0.1</v>
      </c>
      <c r="E11" s="22">
        <v>0.1</v>
      </c>
      <c r="F11" s="12">
        <v>0.08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7.0000000000000007E-2</v>
      </c>
      <c r="L11" s="12">
        <v>0.08</v>
      </c>
    </row>
    <row r="12" spans="1:12" outlineLevel="1" x14ac:dyDescent="0.25">
      <c r="B12" s="9" t="s">
        <v>476</v>
      </c>
      <c r="C12" s="19">
        <v>0.09</v>
      </c>
      <c r="D12" s="19">
        <v>0.09</v>
      </c>
      <c r="E12" s="19">
        <v>0.09</v>
      </c>
      <c r="F12" s="10">
        <v>0.12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0.09</v>
      </c>
      <c r="L12" s="10">
        <v>0.12</v>
      </c>
    </row>
    <row r="13" spans="1:12" outlineLevel="1" x14ac:dyDescent="0.25">
      <c r="B13" s="11" t="s">
        <v>477</v>
      </c>
      <c r="C13" s="22">
        <v>0.08</v>
      </c>
      <c r="D13" s="22">
        <v>0.08</v>
      </c>
      <c r="E13" s="22">
        <v>7.0000000000000007E-2</v>
      </c>
      <c r="F13" s="12">
        <v>0.08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0.08</v>
      </c>
      <c r="L13" s="12">
        <v>0.08</v>
      </c>
    </row>
    <row r="14" spans="1:12" outlineLevel="1" x14ac:dyDescent="0.25">
      <c r="B14" s="9" t="s">
        <v>478</v>
      </c>
      <c r="C14" s="19">
        <v>0.01</v>
      </c>
      <c r="D14" s="19">
        <v>0.01</v>
      </c>
      <c r="E14" s="19">
        <v>0.01</v>
      </c>
      <c r="F14" s="10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0.01</v>
      </c>
      <c r="L14" s="10">
        <v>0.01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188</v>
      </c>
      <c r="D16" s="25">
        <v>192</v>
      </c>
      <c r="E16" s="25">
        <v>164</v>
      </c>
      <c r="F16" s="15">
        <v>193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188</v>
      </c>
      <c r="L16" s="15">
        <v>193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7BD0DAEB-A830-4109-A785-FC3E08D759D8}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8B690-8B58-49C2-9360-242F5E3A6D4A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60200</v>
      </c>
    </row>
    <row r="3" spans="1:12" ht="15.75" x14ac:dyDescent="0.25">
      <c r="B3" s="1" t="s">
        <v>517</v>
      </c>
    </row>
    <row r="4" spans="1:12" ht="38.25" outlineLevel="1" x14ac:dyDescent="0.25">
      <c r="B4" s="49" t="s">
        <v>1433</v>
      </c>
      <c r="C4" s="49" t="s">
        <v>1410</v>
      </c>
      <c r="D4" s="49" t="s">
        <v>361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518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52">
        <v>0.02</v>
      </c>
      <c r="D8" s="19">
        <v>0.03</v>
      </c>
      <c r="E8" s="19">
        <v>0.06</v>
      </c>
      <c r="F8" s="10">
        <v>0.04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0.02</v>
      </c>
      <c r="L8" s="10">
        <v>0.04</v>
      </c>
    </row>
    <row r="9" spans="1:12" outlineLevel="1" x14ac:dyDescent="0.25">
      <c r="B9" s="11" t="s">
        <v>473</v>
      </c>
      <c r="C9" s="22">
        <v>0.25</v>
      </c>
      <c r="D9" s="22">
        <v>0.31</v>
      </c>
      <c r="E9" s="22">
        <v>0.33</v>
      </c>
      <c r="F9" s="12">
        <v>0.25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0.25</v>
      </c>
      <c r="L9" s="12">
        <v>0.25</v>
      </c>
    </row>
    <row r="10" spans="1:12" outlineLevel="1" x14ac:dyDescent="0.25">
      <c r="B10" s="9" t="s">
        <v>474</v>
      </c>
      <c r="C10" s="19">
        <v>0.21</v>
      </c>
      <c r="D10" s="19">
        <v>0.28999999999999998</v>
      </c>
      <c r="E10" s="19">
        <v>0.2</v>
      </c>
      <c r="F10" s="10">
        <v>0.24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0.21</v>
      </c>
      <c r="L10" s="10">
        <v>0.24</v>
      </c>
    </row>
    <row r="11" spans="1:12" outlineLevel="1" x14ac:dyDescent="0.25">
      <c r="B11" s="11" t="s">
        <v>475</v>
      </c>
      <c r="C11" s="22">
        <v>0.23</v>
      </c>
      <c r="D11" s="52">
        <v>0.16</v>
      </c>
      <c r="E11" s="22">
        <v>0.21</v>
      </c>
      <c r="F11" s="12">
        <v>0.22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0.23</v>
      </c>
      <c r="L11" s="12">
        <v>0.22</v>
      </c>
    </row>
    <row r="12" spans="1:12" outlineLevel="1" x14ac:dyDescent="0.25">
      <c r="B12" s="9" t="s">
        <v>476</v>
      </c>
      <c r="C12" s="19">
        <v>0.17</v>
      </c>
      <c r="D12" s="19">
        <v>0.13</v>
      </c>
      <c r="E12" s="19">
        <v>0.11</v>
      </c>
      <c r="F12" s="10">
        <v>0.16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0.17</v>
      </c>
      <c r="L12" s="10">
        <v>0.16</v>
      </c>
    </row>
    <row r="13" spans="1:12" outlineLevel="1" x14ac:dyDescent="0.25">
      <c r="B13" s="11" t="s">
        <v>477</v>
      </c>
      <c r="C13" s="22">
        <v>0.09</v>
      </c>
      <c r="D13" s="22">
        <v>7.0000000000000007E-2</v>
      </c>
      <c r="E13" s="22">
        <v>0.09</v>
      </c>
      <c r="F13" s="12">
        <v>0.09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0.09</v>
      </c>
      <c r="L13" s="12">
        <v>0.09</v>
      </c>
    </row>
    <row r="14" spans="1:12" outlineLevel="1" x14ac:dyDescent="0.25">
      <c r="B14" s="9" t="s">
        <v>478</v>
      </c>
      <c r="C14" s="19">
        <v>0.03</v>
      </c>
      <c r="D14" s="19">
        <v>0.03</v>
      </c>
      <c r="E14" s="19">
        <v>0.02</v>
      </c>
      <c r="F14" s="53">
        <v>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0.03</v>
      </c>
      <c r="L14" s="10">
        <v>0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197</v>
      </c>
      <c r="D16" s="25">
        <v>199</v>
      </c>
      <c r="E16" s="25">
        <v>194</v>
      </c>
      <c r="F16" s="15">
        <v>209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197</v>
      </c>
      <c r="L16" s="15">
        <v>209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8212C804-9ED6-4B72-8778-AAE1C14262B6}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9F2F-AAB7-4731-956E-1F467253DE33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519</v>
      </c>
    </row>
    <row r="4" spans="1:12" ht="38.25" outlineLevel="1" x14ac:dyDescent="0.25">
      <c r="B4" s="49" t="s">
        <v>1434</v>
      </c>
      <c r="C4" s="49" t="s">
        <v>1412</v>
      </c>
      <c r="D4" s="49" t="s">
        <v>361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520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0.19</v>
      </c>
      <c r="D8" s="19">
        <v>0.2</v>
      </c>
      <c r="E8" s="19">
        <v>0.28000000000000003</v>
      </c>
      <c r="F8" s="10">
        <v>0.21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0.19</v>
      </c>
      <c r="L8" s="10">
        <v>0.21</v>
      </c>
    </row>
    <row r="9" spans="1:12" outlineLevel="1" x14ac:dyDescent="0.25">
      <c r="B9" s="11" t="s">
        <v>473</v>
      </c>
      <c r="C9" s="22">
        <v>0.24</v>
      </c>
      <c r="D9" s="22">
        <v>0.28999999999999998</v>
      </c>
      <c r="E9" s="22">
        <v>0.27</v>
      </c>
      <c r="F9" s="12">
        <v>0.25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0.24</v>
      </c>
      <c r="L9" s="12">
        <v>0.25</v>
      </c>
    </row>
    <row r="10" spans="1:12" outlineLevel="1" x14ac:dyDescent="0.25">
      <c r="B10" s="9" t="s">
        <v>474</v>
      </c>
      <c r="C10" s="19">
        <v>0.15</v>
      </c>
      <c r="D10" s="19">
        <v>0.19</v>
      </c>
      <c r="E10" s="52">
        <v>0.08</v>
      </c>
      <c r="F10" s="10">
        <v>0.19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0.15</v>
      </c>
      <c r="L10" s="10">
        <v>0.19</v>
      </c>
    </row>
    <row r="11" spans="1:12" outlineLevel="1" x14ac:dyDescent="0.25">
      <c r="B11" s="11" t="s">
        <v>475</v>
      </c>
      <c r="C11" s="22">
        <v>0.18</v>
      </c>
      <c r="D11" s="22">
        <v>0.14000000000000001</v>
      </c>
      <c r="E11" s="22">
        <v>0.17</v>
      </c>
      <c r="F11" s="12">
        <v>0.14000000000000001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0.18</v>
      </c>
      <c r="L11" s="12">
        <v>0.14000000000000001</v>
      </c>
    </row>
    <row r="12" spans="1:12" outlineLevel="1" x14ac:dyDescent="0.25">
      <c r="B12" s="9" t="s">
        <v>476</v>
      </c>
      <c r="C12" s="19">
        <v>0.14000000000000001</v>
      </c>
      <c r="D12" s="19">
        <v>0.09</v>
      </c>
      <c r="E12" s="19">
        <v>0.11</v>
      </c>
      <c r="F12" s="10">
        <v>0.12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0.14000000000000001</v>
      </c>
      <c r="L12" s="10">
        <v>0.12</v>
      </c>
    </row>
    <row r="13" spans="1:12" outlineLevel="1" x14ac:dyDescent="0.25">
      <c r="B13" s="11" t="s">
        <v>477</v>
      </c>
      <c r="C13" s="22">
        <v>7.0000000000000007E-2</v>
      </c>
      <c r="D13" s="22">
        <v>0.06</v>
      </c>
      <c r="E13" s="22">
        <v>0.08</v>
      </c>
      <c r="F13" s="12">
        <v>0.09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7.0000000000000007E-2</v>
      </c>
      <c r="L13" s="12">
        <v>0.09</v>
      </c>
    </row>
    <row r="14" spans="1:12" outlineLevel="1" x14ac:dyDescent="0.25">
      <c r="B14" s="9" t="s">
        <v>478</v>
      </c>
      <c r="C14" s="19">
        <v>0.02</v>
      </c>
      <c r="D14" s="19">
        <v>0.02</v>
      </c>
      <c r="E14" s="19">
        <v>0.01</v>
      </c>
      <c r="F14" s="10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166</v>
      </c>
      <c r="D16" s="25">
        <v>171</v>
      </c>
      <c r="E16" s="25">
        <v>167</v>
      </c>
      <c r="F16" s="15">
        <v>186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166</v>
      </c>
      <c r="L16" s="15">
        <v>186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E832F049-6150-4E5B-82FD-82298D5F2262}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B07AF-462C-4303-904C-88F5CD1A1349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521</v>
      </c>
    </row>
    <row r="4" spans="1:12" ht="38.25" outlineLevel="1" x14ac:dyDescent="0.25">
      <c r="B4" s="49" t="s">
        <v>1435</v>
      </c>
      <c r="C4" s="49" t="s">
        <v>1414</v>
      </c>
      <c r="D4" s="49" t="s">
        <v>361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48" outlineLevel="1" x14ac:dyDescent="0.25">
      <c r="B7" s="7" t="s">
        <v>522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0.53</v>
      </c>
      <c r="D8" s="19">
        <v>0.55000000000000004</v>
      </c>
      <c r="E8" s="19">
        <v>0.59</v>
      </c>
      <c r="F8" s="10">
        <v>0.59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0.53</v>
      </c>
      <c r="L8" s="10">
        <v>0.59</v>
      </c>
    </row>
    <row r="9" spans="1:12" outlineLevel="1" x14ac:dyDescent="0.25">
      <c r="B9" s="11" t="s">
        <v>473</v>
      </c>
      <c r="C9" s="22">
        <v>0.16</v>
      </c>
      <c r="D9" s="22">
        <v>0.19</v>
      </c>
      <c r="E9" s="22">
        <v>0.21</v>
      </c>
      <c r="F9" s="12">
        <v>0.16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0.16</v>
      </c>
      <c r="L9" s="12">
        <v>0.16</v>
      </c>
    </row>
    <row r="10" spans="1:12" outlineLevel="1" x14ac:dyDescent="0.25">
      <c r="B10" s="9" t="s">
        <v>474</v>
      </c>
      <c r="C10" s="19">
        <v>0.09</v>
      </c>
      <c r="D10" s="19">
        <v>7.0000000000000007E-2</v>
      </c>
      <c r="E10" s="19">
        <v>0.06</v>
      </c>
      <c r="F10" s="10">
        <v>0.08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0.09</v>
      </c>
      <c r="L10" s="10">
        <v>0.08</v>
      </c>
    </row>
    <row r="11" spans="1:12" outlineLevel="1" x14ac:dyDescent="0.25">
      <c r="B11" s="11" t="s">
        <v>475</v>
      </c>
      <c r="C11" s="22">
        <v>7.0000000000000007E-2</v>
      </c>
      <c r="D11" s="22">
        <v>0.06</v>
      </c>
      <c r="E11" s="22">
        <v>0.05</v>
      </c>
      <c r="F11" s="12">
        <v>7.0000000000000007E-2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7.0000000000000007E-2</v>
      </c>
      <c r="L11" s="12">
        <v>7.0000000000000007E-2</v>
      </c>
    </row>
    <row r="12" spans="1:12" outlineLevel="1" x14ac:dyDescent="0.25">
      <c r="B12" s="9" t="s">
        <v>476</v>
      </c>
      <c r="C12" s="19">
        <v>0.06</v>
      </c>
      <c r="D12" s="19">
        <v>0.11</v>
      </c>
      <c r="E12" s="52">
        <v>0.04</v>
      </c>
      <c r="F12" s="10">
        <v>7.0000000000000007E-2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0.06</v>
      </c>
      <c r="L12" s="10">
        <v>7.0000000000000007E-2</v>
      </c>
    </row>
    <row r="13" spans="1:12" outlineLevel="1" x14ac:dyDescent="0.25">
      <c r="B13" s="11" t="s">
        <v>477</v>
      </c>
      <c r="C13" s="22">
        <v>7.0000000000000007E-2</v>
      </c>
      <c r="D13" s="52">
        <v>0.01</v>
      </c>
      <c r="E13" s="22">
        <v>0.05</v>
      </c>
      <c r="F13" s="12">
        <v>0.03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>
        <v>7.0000000000000007E-2</v>
      </c>
      <c r="L13" s="12">
        <v>0.03</v>
      </c>
    </row>
    <row r="14" spans="1:12" outlineLevel="1" x14ac:dyDescent="0.25">
      <c r="B14" s="9" t="s">
        <v>478</v>
      </c>
      <c r="C14" s="19">
        <v>0.02</v>
      </c>
      <c r="D14" s="19">
        <v>0.01</v>
      </c>
      <c r="E14" s="19">
        <v>0.01</v>
      </c>
      <c r="F14" s="10">
        <v>0.01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0.02</v>
      </c>
      <c r="L14" s="10">
        <v>0.01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141</v>
      </c>
      <c r="D16" s="25">
        <v>138</v>
      </c>
      <c r="E16" s="25">
        <v>128</v>
      </c>
      <c r="F16" s="15">
        <v>147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141</v>
      </c>
      <c r="L16" s="15">
        <v>147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8B50E378-96DF-49A7-B9D7-4C6CE5EA6A47}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6630-BDAD-42BF-B993-96397C0E4C3F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523</v>
      </c>
    </row>
    <row r="4" spans="1:12" ht="51" outlineLevel="1" x14ac:dyDescent="0.25">
      <c r="B4" s="49" t="s">
        <v>1436</v>
      </c>
      <c r="C4" s="49" t="s">
        <v>1416</v>
      </c>
      <c r="D4" s="49" t="s">
        <v>361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72" outlineLevel="1" x14ac:dyDescent="0.25">
      <c r="B7" s="7" t="s">
        <v>524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>
        <v>0.54</v>
      </c>
      <c r="D8" s="19">
        <v>0.57999999999999996</v>
      </c>
      <c r="E8" s="19">
        <v>0.63</v>
      </c>
      <c r="F8" s="10">
        <v>0.62</v>
      </c>
      <c r="G8" s="19" t="s">
        <v>100</v>
      </c>
      <c r="H8" s="10" t="s">
        <v>100</v>
      </c>
      <c r="I8" s="19" t="s">
        <v>100</v>
      </c>
      <c r="J8" s="10" t="s">
        <v>100</v>
      </c>
      <c r="K8" s="19">
        <v>0.54</v>
      </c>
      <c r="L8" s="10">
        <v>0.62</v>
      </c>
    </row>
    <row r="9" spans="1:12" outlineLevel="1" x14ac:dyDescent="0.25">
      <c r="B9" s="11" t="s">
        <v>473</v>
      </c>
      <c r="C9" s="22">
        <v>0.15</v>
      </c>
      <c r="D9" s="22">
        <v>0.17</v>
      </c>
      <c r="E9" s="22">
        <v>0.16</v>
      </c>
      <c r="F9" s="12">
        <v>0.12</v>
      </c>
      <c r="G9" s="22" t="s">
        <v>100</v>
      </c>
      <c r="H9" s="12" t="s">
        <v>100</v>
      </c>
      <c r="I9" s="22" t="s">
        <v>100</v>
      </c>
      <c r="J9" s="12" t="s">
        <v>100</v>
      </c>
      <c r="K9" s="22">
        <v>0.15</v>
      </c>
      <c r="L9" s="12">
        <v>0.12</v>
      </c>
    </row>
    <row r="10" spans="1:12" outlineLevel="1" x14ac:dyDescent="0.25">
      <c r="B10" s="9" t="s">
        <v>474</v>
      </c>
      <c r="C10" s="19">
        <v>0.09</v>
      </c>
      <c r="D10" s="19">
        <v>0.09</v>
      </c>
      <c r="E10" s="19">
        <v>0.05</v>
      </c>
      <c r="F10" s="10">
        <v>0.1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>
        <v>0.09</v>
      </c>
      <c r="L10" s="10">
        <v>0.1</v>
      </c>
    </row>
    <row r="11" spans="1:12" outlineLevel="1" x14ac:dyDescent="0.25">
      <c r="B11" s="11" t="s">
        <v>475</v>
      </c>
      <c r="C11" s="22">
        <v>0.09</v>
      </c>
      <c r="D11" s="22">
        <v>0.06</v>
      </c>
      <c r="E11" s="22">
        <v>0.06</v>
      </c>
      <c r="F11" s="12">
        <v>7.0000000000000007E-2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>
        <v>0.09</v>
      </c>
      <c r="L11" s="12">
        <v>7.0000000000000007E-2</v>
      </c>
    </row>
    <row r="12" spans="1:12" outlineLevel="1" x14ac:dyDescent="0.25">
      <c r="B12" s="9" t="s">
        <v>476</v>
      </c>
      <c r="C12" s="19">
        <v>0.04</v>
      </c>
      <c r="D12" s="19">
        <v>7.0000000000000007E-2</v>
      </c>
      <c r="E12" s="19">
        <v>0.05</v>
      </c>
      <c r="F12" s="10">
        <v>7.0000000000000007E-2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>
        <v>0.04</v>
      </c>
      <c r="L12" s="10">
        <v>7.0000000000000007E-2</v>
      </c>
    </row>
    <row r="13" spans="1:12" outlineLevel="1" x14ac:dyDescent="0.25">
      <c r="B13" s="11" t="s">
        <v>477</v>
      </c>
      <c r="C13" s="22">
        <v>0.08</v>
      </c>
      <c r="D13" s="22">
        <v>0.03</v>
      </c>
      <c r="E13" s="22">
        <v>0.05</v>
      </c>
      <c r="F13" s="53">
        <v>0.02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50">
        <v>0.08</v>
      </c>
      <c r="L13" s="53">
        <v>0.02</v>
      </c>
    </row>
    <row r="14" spans="1:12" outlineLevel="1" x14ac:dyDescent="0.25">
      <c r="B14" s="9" t="s">
        <v>478</v>
      </c>
      <c r="C14" s="19">
        <v>0.01</v>
      </c>
      <c r="D14" s="19">
        <v>0.01</v>
      </c>
      <c r="E14" s="52" t="s">
        <v>100</v>
      </c>
      <c r="F14" s="53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>
        <v>0.01</v>
      </c>
      <c r="L14" s="10" t="s">
        <v>100</v>
      </c>
    </row>
    <row r="15" spans="1:12" outlineLevel="1" x14ac:dyDescent="0.25">
      <c r="B15" s="13" t="s">
        <v>10</v>
      </c>
      <c r="C15" s="24">
        <v>1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>
        <v>1</v>
      </c>
      <c r="L15" s="14">
        <v>1</v>
      </c>
    </row>
    <row r="16" spans="1:12" outlineLevel="1" x14ac:dyDescent="0.25">
      <c r="B16" s="13" t="s">
        <v>11</v>
      </c>
      <c r="C16" s="25">
        <v>141</v>
      </c>
      <c r="D16" s="25">
        <v>138</v>
      </c>
      <c r="E16" s="25">
        <v>128</v>
      </c>
      <c r="F16" s="15">
        <v>147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>
        <v>141</v>
      </c>
      <c r="L16" s="15">
        <v>147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27A2F63B-267E-4536-AAA3-54E1BB8B9C52}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78E4-636E-4D41-9765-069C5C2048F4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70200</v>
      </c>
    </row>
    <row r="3" spans="1:12" ht="15.75" x14ac:dyDescent="0.25">
      <c r="B3" s="1" t="s">
        <v>525</v>
      </c>
    </row>
    <row r="4" spans="1:12" ht="51" outlineLevel="1" x14ac:dyDescent="0.25">
      <c r="B4" s="49" t="s">
        <v>1437</v>
      </c>
      <c r="C4" s="49" t="s">
        <v>1410</v>
      </c>
      <c r="D4" s="49" t="s">
        <v>417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526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 t="s">
        <v>100</v>
      </c>
      <c r="D8" s="19">
        <v>0.03</v>
      </c>
      <c r="E8" s="19">
        <v>0.03</v>
      </c>
      <c r="F8" s="10">
        <v>0.01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0.01</v>
      </c>
    </row>
    <row r="9" spans="1:12" outlineLevel="1" x14ac:dyDescent="0.25">
      <c r="B9" s="11" t="s">
        <v>473</v>
      </c>
      <c r="C9" s="22" t="s">
        <v>100</v>
      </c>
      <c r="D9" s="22">
        <v>0.17</v>
      </c>
      <c r="E9" s="22">
        <v>0.15</v>
      </c>
      <c r="F9" s="12">
        <v>0.16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0.16</v>
      </c>
    </row>
    <row r="10" spans="1:12" outlineLevel="1" x14ac:dyDescent="0.25">
      <c r="B10" s="9" t="s">
        <v>474</v>
      </c>
      <c r="C10" s="19" t="s">
        <v>100</v>
      </c>
      <c r="D10" s="19">
        <v>0.22</v>
      </c>
      <c r="E10" s="19">
        <v>0.2</v>
      </c>
      <c r="F10" s="10">
        <v>0.2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0.2</v>
      </c>
    </row>
    <row r="11" spans="1:12" outlineLevel="1" x14ac:dyDescent="0.25">
      <c r="B11" s="11" t="s">
        <v>475</v>
      </c>
      <c r="C11" s="22" t="s">
        <v>100</v>
      </c>
      <c r="D11" s="22">
        <v>0.17</v>
      </c>
      <c r="E11" s="22">
        <v>0.22</v>
      </c>
      <c r="F11" s="12">
        <v>0.2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0.2</v>
      </c>
    </row>
    <row r="12" spans="1:12" outlineLevel="1" x14ac:dyDescent="0.25">
      <c r="B12" s="9" t="s">
        <v>476</v>
      </c>
      <c r="C12" s="19" t="s">
        <v>100</v>
      </c>
      <c r="D12" s="19">
        <v>0.22</v>
      </c>
      <c r="E12" s="19">
        <v>0.19</v>
      </c>
      <c r="F12" s="51">
        <v>0.28000000000000003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0.28000000000000003</v>
      </c>
    </row>
    <row r="13" spans="1:12" outlineLevel="1" x14ac:dyDescent="0.25">
      <c r="B13" s="11" t="s">
        <v>477</v>
      </c>
      <c r="C13" s="22" t="s">
        <v>100</v>
      </c>
      <c r="D13" s="22">
        <v>0.17</v>
      </c>
      <c r="E13" s="22">
        <v>0.18</v>
      </c>
      <c r="F13" s="12">
        <v>0.12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0.12</v>
      </c>
    </row>
    <row r="14" spans="1:12" outlineLevel="1" x14ac:dyDescent="0.25">
      <c r="B14" s="9" t="s">
        <v>478</v>
      </c>
      <c r="C14" s="19" t="s">
        <v>100</v>
      </c>
      <c r="D14" s="19">
        <v>0.02</v>
      </c>
      <c r="E14" s="19">
        <v>0.02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0.02</v>
      </c>
    </row>
    <row r="15" spans="1:12" outlineLevel="1" x14ac:dyDescent="0.25">
      <c r="B15" s="13" t="s">
        <v>10</v>
      </c>
      <c r="C15" s="24" t="s">
        <v>100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>
        <v>1</v>
      </c>
    </row>
    <row r="16" spans="1:12" outlineLevel="1" x14ac:dyDescent="0.25">
      <c r="B16" s="13" t="s">
        <v>11</v>
      </c>
      <c r="C16" s="25" t="s">
        <v>100</v>
      </c>
      <c r="D16" s="25">
        <v>196</v>
      </c>
      <c r="E16" s="25">
        <v>196</v>
      </c>
      <c r="F16" s="15">
        <v>211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>
        <v>211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3DA9297E-6EFF-4DD3-BB41-D03DA8D2FBE4}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C7D7-C4A5-4C9E-BA6E-623FBCEB0024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527</v>
      </c>
    </row>
    <row r="4" spans="1:12" ht="51" outlineLevel="1" x14ac:dyDescent="0.25">
      <c r="B4" s="49" t="s">
        <v>1438</v>
      </c>
      <c r="C4" s="49" t="s">
        <v>1412</v>
      </c>
      <c r="D4" s="49" t="s">
        <v>417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84" outlineLevel="1" x14ac:dyDescent="0.25">
      <c r="B7" s="7" t="s">
        <v>528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 t="s">
        <v>100</v>
      </c>
      <c r="D8" s="19">
        <v>0.21</v>
      </c>
      <c r="E8" s="19">
        <v>0.26</v>
      </c>
      <c r="F8" s="10">
        <v>0.17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0.17</v>
      </c>
    </row>
    <row r="9" spans="1:12" outlineLevel="1" x14ac:dyDescent="0.25">
      <c r="B9" s="11" t="s">
        <v>473</v>
      </c>
      <c r="C9" s="22" t="s">
        <v>100</v>
      </c>
      <c r="D9" s="22">
        <v>0.16</v>
      </c>
      <c r="E9" s="22">
        <v>0.11</v>
      </c>
      <c r="F9" s="12">
        <v>0.13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0.13</v>
      </c>
    </row>
    <row r="10" spans="1:12" outlineLevel="1" x14ac:dyDescent="0.25">
      <c r="B10" s="9" t="s">
        <v>474</v>
      </c>
      <c r="C10" s="19" t="s">
        <v>100</v>
      </c>
      <c r="D10" s="19">
        <v>0.13</v>
      </c>
      <c r="E10" s="19">
        <v>0.13</v>
      </c>
      <c r="F10" s="10">
        <v>0.16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0.16</v>
      </c>
    </row>
    <row r="11" spans="1:12" outlineLevel="1" x14ac:dyDescent="0.25">
      <c r="B11" s="11" t="s">
        <v>475</v>
      </c>
      <c r="C11" s="22" t="s">
        <v>100</v>
      </c>
      <c r="D11" s="22">
        <v>0.18</v>
      </c>
      <c r="E11" s="22">
        <v>0.16</v>
      </c>
      <c r="F11" s="12">
        <v>0.2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0.2</v>
      </c>
    </row>
    <row r="12" spans="1:12" outlineLevel="1" x14ac:dyDescent="0.25">
      <c r="B12" s="9" t="s">
        <v>476</v>
      </c>
      <c r="C12" s="19" t="s">
        <v>100</v>
      </c>
      <c r="D12" s="19">
        <v>0.14000000000000001</v>
      </c>
      <c r="E12" s="19">
        <v>0.17</v>
      </c>
      <c r="F12" s="10">
        <v>0.23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0.23</v>
      </c>
    </row>
    <row r="13" spans="1:12" outlineLevel="1" x14ac:dyDescent="0.25">
      <c r="B13" s="11" t="s">
        <v>477</v>
      </c>
      <c r="C13" s="22" t="s">
        <v>100</v>
      </c>
      <c r="D13" s="22">
        <v>0.13</v>
      </c>
      <c r="E13" s="22">
        <v>0.15</v>
      </c>
      <c r="F13" s="12">
        <v>0.1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0.1</v>
      </c>
    </row>
    <row r="14" spans="1:12" outlineLevel="1" x14ac:dyDescent="0.25">
      <c r="B14" s="9" t="s">
        <v>478</v>
      </c>
      <c r="C14" s="19" t="s">
        <v>100</v>
      </c>
      <c r="D14" s="19">
        <v>0.04</v>
      </c>
      <c r="E14" s="19">
        <v>0.02</v>
      </c>
      <c r="F14" s="10">
        <v>0.02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0.02</v>
      </c>
    </row>
    <row r="15" spans="1:12" outlineLevel="1" x14ac:dyDescent="0.25">
      <c r="B15" s="13" t="s">
        <v>10</v>
      </c>
      <c r="C15" s="24" t="s">
        <v>100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>
        <v>1</v>
      </c>
    </row>
    <row r="16" spans="1:12" outlineLevel="1" x14ac:dyDescent="0.25">
      <c r="B16" s="13" t="s">
        <v>11</v>
      </c>
      <c r="C16" s="25" t="s">
        <v>100</v>
      </c>
      <c r="D16" s="25">
        <v>171</v>
      </c>
      <c r="E16" s="25">
        <v>168</v>
      </c>
      <c r="F16" s="15">
        <v>189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>
        <v>189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8A0B67CF-A090-4650-810E-7344610249E1}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7A7FD-49A8-4AE7-8275-C0B55734B21A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529</v>
      </c>
    </row>
    <row r="4" spans="1:12" ht="51" outlineLevel="1" x14ac:dyDescent="0.25">
      <c r="B4" s="49" t="s">
        <v>1439</v>
      </c>
      <c r="C4" s="49" t="s">
        <v>1414</v>
      </c>
      <c r="D4" s="49" t="s">
        <v>417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530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 t="s">
        <v>100</v>
      </c>
      <c r="D8" s="52">
        <v>0.3</v>
      </c>
      <c r="E8" s="19">
        <v>0.39</v>
      </c>
      <c r="F8" s="51">
        <v>0.45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0.45</v>
      </c>
    </row>
    <row r="9" spans="1:12" outlineLevel="1" x14ac:dyDescent="0.25">
      <c r="B9" s="11" t="s">
        <v>473</v>
      </c>
      <c r="C9" s="22" t="s">
        <v>100</v>
      </c>
      <c r="D9" s="22">
        <v>0.1</v>
      </c>
      <c r="E9" s="22">
        <v>0.06</v>
      </c>
      <c r="F9" s="12">
        <v>0.09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0.09</v>
      </c>
    </row>
    <row r="10" spans="1:12" outlineLevel="1" x14ac:dyDescent="0.25">
      <c r="B10" s="9" t="s">
        <v>474</v>
      </c>
      <c r="C10" s="19" t="s">
        <v>100</v>
      </c>
      <c r="D10" s="19">
        <v>0.13</v>
      </c>
      <c r="E10" s="19">
        <v>0.14000000000000001</v>
      </c>
      <c r="F10" s="53">
        <v>0.08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0.08</v>
      </c>
    </row>
    <row r="11" spans="1:12" outlineLevel="1" x14ac:dyDescent="0.25">
      <c r="B11" s="11" t="s">
        <v>475</v>
      </c>
      <c r="C11" s="22" t="s">
        <v>100</v>
      </c>
      <c r="D11" s="22">
        <v>0.13</v>
      </c>
      <c r="E11" s="22">
        <v>0.11</v>
      </c>
      <c r="F11" s="12">
        <v>0.11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0.11</v>
      </c>
    </row>
    <row r="12" spans="1:12" outlineLevel="1" x14ac:dyDescent="0.25">
      <c r="B12" s="9" t="s">
        <v>476</v>
      </c>
      <c r="C12" s="19" t="s">
        <v>100</v>
      </c>
      <c r="D12" s="19">
        <v>0.17</v>
      </c>
      <c r="E12" s="19">
        <v>0.14000000000000001</v>
      </c>
      <c r="F12" s="10">
        <v>0.15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0.15</v>
      </c>
    </row>
    <row r="13" spans="1:12" outlineLevel="1" x14ac:dyDescent="0.25">
      <c r="B13" s="11" t="s">
        <v>477</v>
      </c>
      <c r="C13" s="22" t="s">
        <v>100</v>
      </c>
      <c r="D13" s="22">
        <v>0.12</v>
      </c>
      <c r="E13" s="22">
        <v>0.15</v>
      </c>
      <c r="F13" s="12">
        <v>0.1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0.1</v>
      </c>
    </row>
    <row r="14" spans="1:12" outlineLevel="1" x14ac:dyDescent="0.25">
      <c r="B14" s="9" t="s">
        <v>478</v>
      </c>
      <c r="C14" s="19" t="s">
        <v>100</v>
      </c>
      <c r="D14" s="19">
        <v>0.04</v>
      </c>
      <c r="E14" s="19">
        <v>0.01</v>
      </c>
      <c r="F14" s="10">
        <v>0.03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0.03</v>
      </c>
    </row>
    <row r="15" spans="1:12" outlineLevel="1" x14ac:dyDescent="0.25">
      <c r="B15" s="13" t="s">
        <v>10</v>
      </c>
      <c r="C15" s="24" t="s">
        <v>100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>
        <v>1</v>
      </c>
    </row>
    <row r="16" spans="1:12" outlineLevel="1" x14ac:dyDescent="0.25">
      <c r="B16" s="13" t="s">
        <v>11</v>
      </c>
      <c r="C16" s="25" t="s">
        <v>100</v>
      </c>
      <c r="D16" s="25">
        <v>162</v>
      </c>
      <c r="E16" s="25">
        <v>149</v>
      </c>
      <c r="F16" s="15">
        <v>155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>
        <v>155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BF507D3D-4163-4B71-8649-E962EC47BD4E}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B0EE-C0C2-465B-AD93-1183912BAE37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531</v>
      </c>
    </row>
    <row r="4" spans="1:12" ht="63.75" outlineLevel="1" x14ac:dyDescent="0.25">
      <c r="B4" s="49" t="s">
        <v>1440</v>
      </c>
      <c r="C4" s="49" t="s">
        <v>1416</v>
      </c>
      <c r="D4" s="49" t="s">
        <v>417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84" outlineLevel="1" x14ac:dyDescent="0.25">
      <c r="B7" s="7" t="s">
        <v>532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 t="s">
        <v>100</v>
      </c>
      <c r="D8" s="19">
        <v>0.36</v>
      </c>
      <c r="E8" s="19">
        <v>0.39</v>
      </c>
      <c r="F8" s="10">
        <v>0.45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>
        <v>0.45</v>
      </c>
    </row>
    <row r="9" spans="1:12" outlineLevel="1" x14ac:dyDescent="0.25">
      <c r="B9" s="11" t="s">
        <v>473</v>
      </c>
      <c r="C9" s="22" t="s">
        <v>100</v>
      </c>
      <c r="D9" s="22">
        <v>0.13</v>
      </c>
      <c r="E9" s="22">
        <v>0.11</v>
      </c>
      <c r="F9" s="12">
        <v>0.08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>
        <v>0.08</v>
      </c>
    </row>
    <row r="10" spans="1:12" outlineLevel="1" x14ac:dyDescent="0.25">
      <c r="B10" s="9" t="s">
        <v>474</v>
      </c>
      <c r="C10" s="19" t="s">
        <v>100</v>
      </c>
      <c r="D10" s="19">
        <v>0.14000000000000001</v>
      </c>
      <c r="E10" s="19">
        <v>0.13</v>
      </c>
      <c r="F10" s="10">
        <v>0.11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>
        <v>0.11</v>
      </c>
    </row>
    <row r="11" spans="1:12" outlineLevel="1" x14ac:dyDescent="0.25">
      <c r="B11" s="11" t="s">
        <v>475</v>
      </c>
      <c r="C11" s="22" t="s">
        <v>100</v>
      </c>
      <c r="D11" s="22">
        <v>0.12</v>
      </c>
      <c r="E11" s="22">
        <v>0.1</v>
      </c>
      <c r="F11" s="12">
        <v>0.1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>
        <v>0.1</v>
      </c>
    </row>
    <row r="12" spans="1:12" outlineLevel="1" x14ac:dyDescent="0.25">
      <c r="B12" s="9" t="s">
        <v>476</v>
      </c>
      <c r="C12" s="19" t="s">
        <v>100</v>
      </c>
      <c r="D12" s="19">
        <v>0.12</v>
      </c>
      <c r="E12" s="19">
        <v>0.13</v>
      </c>
      <c r="F12" s="10">
        <v>0.11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>
        <v>0.11</v>
      </c>
    </row>
    <row r="13" spans="1:12" outlineLevel="1" x14ac:dyDescent="0.25">
      <c r="B13" s="11" t="s">
        <v>477</v>
      </c>
      <c r="C13" s="22" t="s">
        <v>100</v>
      </c>
      <c r="D13" s="22">
        <v>0.11</v>
      </c>
      <c r="E13" s="22">
        <v>0.14000000000000001</v>
      </c>
      <c r="F13" s="12">
        <v>0.1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>
        <v>0.1</v>
      </c>
    </row>
    <row r="14" spans="1:12" outlineLevel="1" x14ac:dyDescent="0.25">
      <c r="B14" s="9" t="s">
        <v>478</v>
      </c>
      <c r="C14" s="19" t="s">
        <v>100</v>
      </c>
      <c r="D14" s="19">
        <v>0.02</v>
      </c>
      <c r="E14" s="19">
        <v>0.01</v>
      </c>
      <c r="F14" s="10">
        <v>0.04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>
        <v>0.04</v>
      </c>
    </row>
    <row r="15" spans="1:12" outlineLevel="1" x14ac:dyDescent="0.25">
      <c r="B15" s="13" t="s">
        <v>10</v>
      </c>
      <c r="C15" s="24" t="s">
        <v>100</v>
      </c>
      <c r="D15" s="24">
        <v>1</v>
      </c>
      <c r="E15" s="24">
        <v>1</v>
      </c>
      <c r="F15" s="14">
        <v>1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>
        <v>1</v>
      </c>
    </row>
    <row r="16" spans="1:12" outlineLevel="1" x14ac:dyDescent="0.25">
      <c r="B16" s="13" t="s">
        <v>11</v>
      </c>
      <c r="C16" s="25" t="s">
        <v>100</v>
      </c>
      <c r="D16" s="25">
        <v>162</v>
      </c>
      <c r="E16" s="25">
        <v>149</v>
      </c>
      <c r="F16" s="15">
        <v>155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>
        <v>155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78A463B8-0AE1-457D-A0D7-F81212532046}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40D83-C934-4517-B7D6-37BC467A25D4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80200</v>
      </c>
    </row>
    <row r="3" spans="1:12" ht="15.75" x14ac:dyDescent="0.25">
      <c r="B3" s="1" t="s">
        <v>533</v>
      </c>
    </row>
    <row r="4" spans="1:12" ht="51" outlineLevel="1" x14ac:dyDescent="0.25">
      <c r="B4" s="49" t="s">
        <v>1441</v>
      </c>
      <c r="C4" s="49" t="s">
        <v>1410</v>
      </c>
      <c r="D4" s="49" t="s">
        <v>403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534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473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474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475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476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477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478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3" t="s">
        <v>10</v>
      </c>
      <c r="C15" s="24" t="s">
        <v>100</v>
      </c>
      <c r="D15" s="24" t="s">
        <v>100</v>
      </c>
      <c r="E15" s="24" t="s">
        <v>100</v>
      </c>
      <c r="F15" s="14" t="s">
        <v>100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 t="s">
        <v>100</v>
      </c>
    </row>
    <row r="16" spans="1:12" outlineLevel="1" x14ac:dyDescent="0.25">
      <c r="B16" s="13" t="s">
        <v>11</v>
      </c>
      <c r="C16" s="25" t="s">
        <v>100</v>
      </c>
      <c r="D16" s="25" t="s">
        <v>100</v>
      </c>
      <c r="E16" s="25" t="s">
        <v>100</v>
      </c>
      <c r="F16" s="15" t="s">
        <v>100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 t="s">
        <v>100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8BFEACFE-5C79-4A7C-89E0-E07B67AACA40}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6C6DE-0EB4-4434-AAD1-E353344E44E7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535</v>
      </c>
    </row>
    <row r="4" spans="1:12" ht="51" outlineLevel="1" x14ac:dyDescent="0.25">
      <c r="B4" s="49" t="s">
        <v>1442</v>
      </c>
      <c r="C4" s="49" t="s">
        <v>1412</v>
      </c>
      <c r="D4" s="49" t="s">
        <v>403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84" outlineLevel="1" x14ac:dyDescent="0.25">
      <c r="B7" s="7" t="s">
        <v>536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473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474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475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476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477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478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3" t="s">
        <v>10</v>
      </c>
      <c r="C15" s="24" t="s">
        <v>100</v>
      </c>
      <c r="D15" s="24" t="s">
        <v>100</v>
      </c>
      <c r="E15" s="24" t="s">
        <v>100</v>
      </c>
      <c r="F15" s="14" t="s">
        <v>100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 t="s">
        <v>100</v>
      </c>
    </row>
    <row r="16" spans="1:12" outlineLevel="1" x14ac:dyDescent="0.25">
      <c r="B16" s="13" t="s">
        <v>11</v>
      </c>
      <c r="C16" s="25" t="s">
        <v>100</v>
      </c>
      <c r="D16" s="25" t="s">
        <v>100</v>
      </c>
      <c r="E16" s="25" t="s">
        <v>100</v>
      </c>
      <c r="F16" s="15" t="s">
        <v>100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 t="s">
        <v>100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1B91966-4D68-436C-9731-DF1F52DC4BE0}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FEB44-5CE0-4EA9-A693-FFE1D1783768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537</v>
      </c>
    </row>
    <row r="4" spans="1:12" ht="51" outlineLevel="1" x14ac:dyDescent="0.25">
      <c r="B4" s="49" t="s">
        <v>1443</v>
      </c>
      <c r="C4" s="49" t="s">
        <v>1414</v>
      </c>
      <c r="D4" s="49" t="s">
        <v>403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60" outlineLevel="1" x14ac:dyDescent="0.25">
      <c r="B7" s="7" t="s">
        <v>538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473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474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475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476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477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478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3" t="s">
        <v>10</v>
      </c>
      <c r="C15" s="24" t="s">
        <v>100</v>
      </c>
      <c r="D15" s="24" t="s">
        <v>100</v>
      </c>
      <c r="E15" s="24" t="s">
        <v>100</v>
      </c>
      <c r="F15" s="14" t="s">
        <v>100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 t="s">
        <v>100</v>
      </c>
    </row>
    <row r="16" spans="1:12" outlineLevel="1" x14ac:dyDescent="0.25">
      <c r="B16" s="13" t="s">
        <v>11</v>
      </c>
      <c r="C16" s="25" t="s">
        <v>100</v>
      </c>
      <c r="D16" s="25" t="s">
        <v>100</v>
      </c>
      <c r="E16" s="25" t="s">
        <v>100</v>
      </c>
      <c r="F16" s="15" t="s">
        <v>100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 t="s">
        <v>100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18B552AA-ED34-4F8B-8922-00828051777C}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1EE24-C137-4083-9313-76A4070DB80E}">
  <sheetPr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539</v>
      </c>
    </row>
    <row r="4" spans="1:12" ht="63.75" outlineLevel="1" x14ac:dyDescent="0.25">
      <c r="B4" s="49" t="s">
        <v>1444</v>
      </c>
      <c r="C4" s="49" t="s">
        <v>1416</v>
      </c>
      <c r="D4" s="49" t="s">
        <v>403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87</v>
      </c>
      <c r="D5" s="43"/>
      <c r="E5" s="43"/>
      <c r="F5" s="44"/>
      <c r="G5" s="45" t="s">
        <v>88</v>
      </c>
      <c r="H5" s="44"/>
      <c r="I5" s="45" t="s">
        <v>89</v>
      </c>
      <c r="J5" s="44"/>
      <c r="K5" s="45" t="s">
        <v>90</v>
      </c>
      <c r="L5" s="44"/>
    </row>
    <row r="6" spans="1:12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95</v>
      </c>
      <c r="H6" s="6" t="s">
        <v>96</v>
      </c>
      <c r="I6" s="17" t="s">
        <v>95</v>
      </c>
      <c r="J6" s="6" t="s">
        <v>97</v>
      </c>
      <c r="K6" s="17" t="s">
        <v>91</v>
      </c>
      <c r="L6" s="6" t="s">
        <v>94</v>
      </c>
    </row>
    <row r="7" spans="1:12" ht="84" outlineLevel="1" x14ac:dyDescent="0.25">
      <c r="B7" s="7" t="s">
        <v>540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472</v>
      </c>
      <c r="C8" s="19" t="s">
        <v>100</v>
      </c>
      <c r="D8" s="19" t="s">
        <v>100</v>
      </c>
      <c r="E8" s="19" t="s">
        <v>100</v>
      </c>
      <c r="F8" s="10" t="s">
        <v>100</v>
      </c>
      <c r="G8" s="19" t="s">
        <v>100</v>
      </c>
      <c r="H8" s="10" t="s">
        <v>100</v>
      </c>
      <c r="I8" s="19" t="s">
        <v>100</v>
      </c>
      <c r="J8" s="10" t="s">
        <v>100</v>
      </c>
      <c r="K8" s="19" t="s">
        <v>100</v>
      </c>
      <c r="L8" s="10" t="s">
        <v>100</v>
      </c>
    </row>
    <row r="9" spans="1:12" outlineLevel="1" x14ac:dyDescent="0.25">
      <c r="B9" s="11" t="s">
        <v>473</v>
      </c>
      <c r="C9" s="22" t="s">
        <v>100</v>
      </c>
      <c r="D9" s="22" t="s">
        <v>100</v>
      </c>
      <c r="E9" s="22" t="s">
        <v>100</v>
      </c>
      <c r="F9" s="12" t="s">
        <v>100</v>
      </c>
      <c r="G9" s="22" t="s">
        <v>100</v>
      </c>
      <c r="H9" s="12" t="s">
        <v>100</v>
      </c>
      <c r="I9" s="22" t="s">
        <v>100</v>
      </c>
      <c r="J9" s="12" t="s">
        <v>100</v>
      </c>
      <c r="K9" s="22" t="s">
        <v>100</v>
      </c>
      <c r="L9" s="12" t="s">
        <v>100</v>
      </c>
    </row>
    <row r="10" spans="1:12" outlineLevel="1" x14ac:dyDescent="0.25">
      <c r="B10" s="9" t="s">
        <v>474</v>
      </c>
      <c r="C10" s="19" t="s">
        <v>100</v>
      </c>
      <c r="D10" s="19" t="s">
        <v>100</v>
      </c>
      <c r="E10" s="19" t="s">
        <v>100</v>
      </c>
      <c r="F10" s="10" t="s">
        <v>100</v>
      </c>
      <c r="G10" s="19" t="s">
        <v>100</v>
      </c>
      <c r="H10" s="10" t="s">
        <v>100</v>
      </c>
      <c r="I10" s="19" t="s">
        <v>100</v>
      </c>
      <c r="J10" s="10" t="s">
        <v>100</v>
      </c>
      <c r="K10" s="19" t="s">
        <v>100</v>
      </c>
      <c r="L10" s="10" t="s">
        <v>100</v>
      </c>
    </row>
    <row r="11" spans="1:12" outlineLevel="1" x14ac:dyDescent="0.25">
      <c r="B11" s="11" t="s">
        <v>475</v>
      </c>
      <c r="C11" s="22" t="s">
        <v>100</v>
      </c>
      <c r="D11" s="22" t="s">
        <v>100</v>
      </c>
      <c r="E11" s="22" t="s">
        <v>100</v>
      </c>
      <c r="F11" s="12" t="s">
        <v>100</v>
      </c>
      <c r="G11" s="22" t="s">
        <v>100</v>
      </c>
      <c r="H11" s="12" t="s">
        <v>100</v>
      </c>
      <c r="I11" s="22" t="s">
        <v>100</v>
      </c>
      <c r="J11" s="12" t="s">
        <v>100</v>
      </c>
      <c r="K11" s="22" t="s">
        <v>100</v>
      </c>
      <c r="L11" s="12" t="s">
        <v>100</v>
      </c>
    </row>
    <row r="12" spans="1:12" outlineLevel="1" x14ac:dyDescent="0.25">
      <c r="B12" s="9" t="s">
        <v>476</v>
      </c>
      <c r="C12" s="19" t="s">
        <v>100</v>
      </c>
      <c r="D12" s="19" t="s">
        <v>100</v>
      </c>
      <c r="E12" s="19" t="s">
        <v>100</v>
      </c>
      <c r="F12" s="10" t="s">
        <v>100</v>
      </c>
      <c r="G12" s="19" t="s">
        <v>100</v>
      </c>
      <c r="H12" s="10" t="s">
        <v>100</v>
      </c>
      <c r="I12" s="19" t="s">
        <v>100</v>
      </c>
      <c r="J12" s="10" t="s">
        <v>100</v>
      </c>
      <c r="K12" s="19" t="s">
        <v>100</v>
      </c>
      <c r="L12" s="10" t="s">
        <v>100</v>
      </c>
    </row>
    <row r="13" spans="1:12" outlineLevel="1" x14ac:dyDescent="0.25">
      <c r="B13" s="11" t="s">
        <v>477</v>
      </c>
      <c r="C13" s="22" t="s">
        <v>100</v>
      </c>
      <c r="D13" s="22" t="s">
        <v>100</v>
      </c>
      <c r="E13" s="22" t="s">
        <v>100</v>
      </c>
      <c r="F13" s="12" t="s">
        <v>100</v>
      </c>
      <c r="G13" s="22" t="s">
        <v>100</v>
      </c>
      <c r="H13" s="12" t="s">
        <v>100</v>
      </c>
      <c r="I13" s="22" t="s">
        <v>100</v>
      </c>
      <c r="J13" s="12" t="s">
        <v>100</v>
      </c>
      <c r="K13" s="22" t="s">
        <v>100</v>
      </c>
      <c r="L13" s="12" t="s">
        <v>100</v>
      </c>
    </row>
    <row r="14" spans="1:12" outlineLevel="1" x14ac:dyDescent="0.25">
      <c r="B14" s="9" t="s">
        <v>478</v>
      </c>
      <c r="C14" s="19" t="s">
        <v>100</v>
      </c>
      <c r="D14" s="19" t="s">
        <v>100</v>
      </c>
      <c r="E14" s="19" t="s">
        <v>100</v>
      </c>
      <c r="F14" s="10" t="s">
        <v>100</v>
      </c>
      <c r="G14" s="19" t="s">
        <v>100</v>
      </c>
      <c r="H14" s="10" t="s">
        <v>100</v>
      </c>
      <c r="I14" s="19" t="s">
        <v>100</v>
      </c>
      <c r="J14" s="10" t="s">
        <v>100</v>
      </c>
      <c r="K14" s="19" t="s">
        <v>100</v>
      </c>
      <c r="L14" s="10" t="s">
        <v>100</v>
      </c>
    </row>
    <row r="15" spans="1:12" outlineLevel="1" x14ac:dyDescent="0.25">
      <c r="B15" s="13" t="s">
        <v>10</v>
      </c>
      <c r="C15" s="24" t="s">
        <v>100</v>
      </c>
      <c r="D15" s="24" t="s">
        <v>100</v>
      </c>
      <c r="E15" s="24" t="s">
        <v>100</v>
      </c>
      <c r="F15" s="14" t="s">
        <v>100</v>
      </c>
      <c r="G15" s="24" t="s">
        <v>100</v>
      </c>
      <c r="H15" s="14" t="s">
        <v>100</v>
      </c>
      <c r="I15" s="24" t="s">
        <v>100</v>
      </c>
      <c r="J15" s="14" t="s">
        <v>100</v>
      </c>
      <c r="K15" s="24" t="s">
        <v>100</v>
      </c>
      <c r="L15" s="14" t="s">
        <v>100</v>
      </c>
    </row>
    <row r="16" spans="1:12" outlineLevel="1" x14ac:dyDescent="0.25">
      <c r="B16" s="13" t="s">
        <v>11</v>
      </c>
      <c r="C16" s="25" t="s">
        <v>100</v>
      </c>
      <c r="D16" s="25" t="s">
        <v>100</v>
      </c>
      <c r="E16" s="25" t="s">
        <v>100</v>
      </c>
      <c r="F16" s="15" t="s">
        <v>100</v>
      </c>
      <c r="G16" s="25" t="s">
        <v>100</v>
      </c>
      <c r="H16" s="15" t="s">
        <v>100</v>
      </c>
      <c r="I16" s="25" t="s">
        <v>100</v>
      </c>
      <c r="J16" s="15" t="s">
        <v>100</v>
      </c>
      <c r="K16" s="25" t="s">
        <v>100</v>
      </c>
      <c r="L16" s="15" t="s">
        <v>100</v>
      </c>
    </row>
    <row r="17" spans="2:12" outlineLevel="1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outlineLevel="1" x14ac:dyDescent="0.25"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 outlineLevel="1" x14ac:dyDescent="0.25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 outlineLevel="1" x14ac:dyDescent="0.25">
      <c r="B20" s="42" t="s">
        <v>15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outlineLevel="1" x14ac:dyDescent="0.25">
      <c r="B21" s="42" t="s">
        <v>16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F4BE4E1E-71BD-462E-A149-CD640BF055E7}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B6E9-28E3-4ABD-B1EE-CE0E972FA32E}">
  <sheetPr>
    <outlinePr summaryBelow="0"/>
  </sheetPr>
  <dimension ref="A1:E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10400</v>
      </c>
    </row>
    <row r="2" spans="1:5" x14ac:dyDescent="0.25">
      <c r="C2" t="s">
        <v>91</v>
      </c>
    </row>
    <row r="3" spans="1:5" ht="15.75" x14ac:dyDescent="0.25">
      <c r="B3" s="1" t="s">
        <v>541</v>
      </c>
    </row>
    <row r="4" spans="1:5" ht="25.5" outlineLevel="1" x14ac:dyDescent="0.25">
      <c r="B4" s="49" t="s">
        <v>1445</v>
      </c>
      <c r="C4" s="49" t="s">
        <v>356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542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442</v>
      </c>
      <c r="C8" s="10">
        <v>0.25</v>
      </c>
      <c r="D8" s="10">
        <v>0.12</v>
      </c>
      <c r="E8" s="10">
        <v>0.7</v>
      </c>
    </row>
    <row r="9" spans="1:5" outlineLevel="1" x14ac:dyDescent="0.25">
      <c r="B9" s="11" t="s">
        <v>457</v>
      </c>
      <c r="C9" s="12">
        <v>0.22</v>
      </c>
      <c r="D9" s="12">
        <v>7.0000000000000007E-2</v>
      </c>
      <c r="E9" s="12">
        <v>0.68</v>
      </c>
    </row>
    <row r="10" spans="1:5" outlineLevel="1" x14ac:dyDescent="0.25">
      <c r="B10" s="9" t="s">
        <v>444</v>
      </c>
      <c r="C10" s="10">
        <v>0.21</v>
      </c>
      <c r="D10" s="10">
        <v>0.1</v>
      </c>
      <c r="E10" s="10">
        <v>0.75</v>
      </c>
    </row>
    <row r="11" spans="1:5" outlineLevel="1" x14ac:dyDescent="0.25">
      <c r="B11" s="11" t="s">
        <v>445</v>
      </c>
      <c r="C11" s="12">
        <v>0.13</v>
      </c>
      <c r="D11" s="12">
        <v>0.04</v>
      </c>
      <c r="E11" s="12">
        <v>0.67</v>
      </c>
    </row>
    <row r="12" spans="1:5" outlineLevel="1" x14ac:dyDescent="0.25">
      <c r="B12" s="9" t="s">
        <v>543</v>
      </c>
      <c r="C12" s="10">
        <v>0.09</v>
      </c>
      <c r="D12" s="10">
        <v>0.05</v>
      </c>
      <c r="E12" s="10">
        <v>0.55000000000000004</v>
      </c>
    </row>
    <row r="13" spans="1:5" outlineLevel="1" x14ac:dyDescent="0.25">
      <c r="B13" s="11" t="s">
        <v>454</v>
      </c>
      <c r="C13" s="12">
        <v>0.09</v>
      </c>
      <c r="D13" s="12">
        <v>0.05</v>
      </c>
      <c r="E13" s="12">
        <v>0.41</v>
      </c>
    </row>
    <row r="14" spans="1:5" outlineLevel="1" x14ac:dyDescent="0.25">
      <c r="B14" s="9" t="s">
        <v>450</v>
      </c>
      <c r="C14" s="10">
        <v>0.08</v>
      </c>
      <c r="D14" s="10">
        <v>0.01</v>
      </c>
      <c r="E14" s="10">
        <v>0.4</v>
      </c>
    </row>
    <row r="15" spans="1:5" outlineLevel="1" x14ac:dyDescent="0.25">
      <c r="B15" s="11" t="s">
        <v>453</v>
      </c>
      <c r="C15" s="12">
        <v>0.08</v>
      </c>
      <c r="D15" s="12">
        <v>0.01</v>
      </c>
      <c r="E15" s="12">
        <v>0.36</v>
      </c>
    </row>
    <row r="16" spans="1:5" outlineLevel="1" x14ac:dyDescent="0.25">
      <c r="B16" s="9" t="s">
        <v>448</v>
      </c>
      <c r="C16" s="10">
        <v>7.0000000000000007E-2</v>
      </c>
      <c r="D16" s="10">
        <v>0.03</v>
      </c>
      <c r="E16" s="10">
        <v>0.47</v>
      </c>
    </row>
    <row r="17" spans="2:5" outlineLevel="1" x14ac:dyDescent="0.25">
      <c r="B17" s="11" t="s">
        <v>451</v>
      </c>
      <c r="C17" s="12">
        <v>0.05</v>
      </c>
      <c r="D17" s="12">
        <v>0.01</v>
      </c>
      <c r="E17" s="12">
        <v>0.38</v>
      </c>
    </row>
    <row r="18" spans="2:5" outlineLevel="1" x14ac:dyDescent="0.25">
      <c r="B18" s="9" t="s">
        <v>452</v>
      </c>
      <c r="C18" s="10">
        <v>0.04</v>
      </c>
      <c r="D18" s="10">
        <v>0.01</v>
      </c>
      <c r="E18" s="10">
        <v>0.39</v>
      </c>
    </row>
    <row r="19" spans="2:5" outlineLevel="1" x14ac:dyDescent="0.25">
      <c r="B19" s="11" t="s">
        <v>455</v>
      </c>
      <c r="C19" s="12">
        <v>0.03</v>
      </c>
      <c r="D19" s="12">
        <v>0.01</v>
      </c>
      <c r="E19" s="12">
        <v>0.47</v>
      </c>
    </row>
    <row r="20" spans="2:5" outlineLevel="1" x14ac:dyDescent="0.25">
      <c r="B20" s="9" t="s">
        <v>441</v>
      </c>
      <c r="C20" s="10">
        <v>0.02</v>
      </c>
      <c r="D20" s="10">
        <v>0</v>
      </c>
      <c r="E20" s="10" t="s">
        <v>100</v>
      </c>
    </row>
    <row r="21" spans="2:5" outlineLevel="1" x14ac:dyDescent="0.25">
      <c r="B21" s="11" t="s">
        <v>544</v>
      </c>
      <c r="C21" s="12">
        <v>0.01</v>
      </c>
      <c r="D21" s="12" t="s">
        <v>100</v>
      </c>
      <c r="E21" s="12">
        <v>0.22</v>
      </c>
    </row>
    <row r="22" spans="2:5" outlineLevel="1" x14ac:dyDescent="0.25">
      <c r="B22" s="9" t="s">
        <v>545</v>
      </c>
      <c r="C22" s="10">
        <v>0.01</v>
      </c>
      <c r="D22" s="10" t="s">
        <v>100</v>
      </c>
      <c r="E22" s="10">
        <v>0.06</v>
      </c>
    </row>
    <row r="23" spans="2:5" outlineLevel="1" x14ac:dyDescent="0.25">
      <c r="B23" s="11" t="s">
        <v>546</v>
      </c>
      <c r="C23" s="12">
        <v>0.01</v>
      </c>
      <c r="D23" s="12" t="s">
        <v>100</v>
      </c>
      <c r="E23" s="12" t="s">
        <v>100</v>
      </c>
    </row>
    <row r="24" spans="2:5" outlineLevel="1" x14ac:dyDescent="0.25">
      <c r="B24" s="9" t="s">
        <v>547</v>
      </c>
      <c r="C24" s="10">
        <v>0</v>
      </c>
      <c r="D24" s="10" t="s">
        <v>100</v>
      </c>
      <c r="E24" s="10">
        <v>0.12</v>
      </c>
    </row>
    <row r="25" spans="2:5" outlineLevel="1" x14ac:dyDescent="0.25">
      <c r="B25" s="11" t="s">
        <v>458</v>
      </c>
      <c r="C25" s="12">
        <v>0</v>
      </c>
      <c r="D25" s="12">
        <v>0</v>
      </c>
      <c r="E25" s="12">
        <v>0.11</v>
      </c>
    </row>
    <row r="26" spans="2:5" outlineLevel="1" x14ac:dyDescent="0.25">
      <c r="B26" s="9" t="s">
        <v>548</v>
      </c>
      <c r="C26" s="10">
        <v>0</v>
      </c>
      <c r="D26" s="10" t="s">
        <v>100</v>
      </c>
      <c r="E26" s="10">
        <v>0.02</v>
      </c>
    </row>
    <row r="27" spans="2:5" outlineLevel="1" x14ac:dyDescent="0.25">
      <c r="B27" s="11" t="s">
        <v>549</v>
      </c>
      <c r="C27" s="12">
        <v>0</v>
      </c>
      <c r="D27" s="12" t="s">
        <v>100</v>
      </c>
      <c r="E27" s="12" t="s">
        <v>100</v>
      </c>
    </row>
    <row r="28" spans="2:5" outlineLevel="1" x14ac:dyDescent="0.25">
      <c r="B28" s="9" t="s">
        <v>446</v>
      </c>
      <c r="C28" s="10">
        <v>0</v>
      </c>
      <c r="D28" s="10" t="s">
        <v>100</v>
      </c>
      <c r="E28" s="10" t="s">
        <v>100</v>
      </c>
    </row>
    <row r="29" spans="2:5" outlineLevel="1" x14ac:dyDescent="0.25">
      <c r="B29" s="11" t="s">
        <v>459</v>
      </c>
      <c r="C29" s="12" t="s">
        <v>100</v>
      </c>
      <c r="D29" s="12" t="s">
        <v>100</v>
      </c>
      <c r="E29" s="12">
        <v>0.08</v>
      </c>
    </row>
    <row r="30" spans="2:5" outlineLevel="1" x14ac:dyDescent="0.25">
      <c r="B30" s="9" t="s">
        <v>456</v>
      </c>
      <c r="C30" s="10" t="s">
        <v>100</v>
      </c>
      <c r="D30" s="10" t="s">
        <v>100</v>
      </c>
      <c r="E30" s="10">
        <v>0.44</v>
      </c>
    </row>
    <row r="31" spans="2:5" outlineLevel="1" x14ac:dyDescent="0.25">
      <c r="B31" s="11" t="s">
        <v>550</v>
      </c>
      <c r="C31" s="12" t="s">
        <v>100</v>
      </c>
      <c r="D31" s="12" t="s">
        <v>100</v>
      </c>
      <c r="E31" s="12">
        <v>0.2</v>
      </c>
    </row>
    <row r="32" spans="2:5" outlineLevel="1" x14ac:dyDescent="0.25">
      <c r="B32" s="9" t="s">
        <v>460</v>
      </c>
      <c r="C32" s="10" t="s">
        <v>100</v>
      </c>
      <c r="D32" s="10" t="s">
        <v>100</v>
      </c>
      <c r="E32" s="10">
        <v>0.17</v>
      </c>
    </row>
    <row r="33" spans="2:5" outlineLevel="1" x14ac:dyDescent="0.25">
      <c r="B33" s="11" t="s">
        <v>551</v>
      </c>
      <c r="C33" s="12" t="s">
        <v>100</v>
      </c>
      <c r="D33" s="12" t="s">
        <v>100</v>
      </c>
      <c r="E33" s="12">
        <v>7.0000000000000007E-2</v>
      </c>
    </row>
    <row r="34" spans="2:5" outlineLevel="1" x14ac:dyDescent="0.25">
      <c r="B34" s="9" t="s">
        <v>552</v>
      </c>
      <c r="C34" s="10">
        <v>0.1</v>
      </c>
      <c r="D34" s="10">
        <v>0.03</v>
      </c>
      <c r="E34" s="10">
        <v>0.03</v>
      </c>
    </row>
    <row r="35" spans="2:5" outlineLevel="1" x14ac:dyDescent="0.25">
      <c r="B35" s="11" t="s">
        <v>553</v>
      </c>
      <c r="C35" s="12">
        <v>0.45</v>
      </c>
      <c r="D35" s="12" t="s">
        <v>100</v>
      </c>
      <c r="E35" s="12">
        <v>0.05</v>
      </c>
    </row>
    <row r="36" spans="2:5" outlineLevel="1" x14ac:dyDescent="0.25">
      <c r="B36" s="13" t="s">
        <v>10</v>
      </c>
      <c r="C36" s="14">
        <v>1</v>
      </c>
      <c r="D36" s="14">
        <v>1</v>
      </c>
      <c r="E36" s="14">
        <v>1</v>
      </c>
    </row>
    <row r="37" spans="2:5" outlineLevel="1" x14ac:dyDescent="0.25">
      <c r="B37" s="13" t="s">
        <v>11</v>
      </c>
      <c r="C37" s="15">
        <v>297</v>
      </c>
      <c r="D37" s="15">
        <v>297</v>
      </c>
      <c r="E37" s="15">
        <v>297</v>
      </c>
    </row>
    <row r="38" spans="2:5" outlineLevel="1" x14ac:dyDescent="0.25">
      <c r="B38" s="39"/>
      <c r="C38" s="39"/>
      <c r="D38" s="39"/>
      <c r="E38" s="39"/>
    </row>
    <row r="39" spans="2:5" outlineLevel="1" x14ac:dyDescent="0.25">
      <c r="B39" s="40" t="s">
        <v>12</v>
      </c>
      <c r="C39" s="40"/>
      <c r="D39" s="40"/>
      <c r="E39" s="40"/>
    </row>
    <row r="40" spans="2:5" outlineLevel="1" x14ac:dyDescent="0.25">
      <c r="B40" s="41" t="s">
        <v>13</v>
      </c>
      <c r="C40" s="41"/>
      <c r="D40" s="41"/>
      <c r="E40" s="41"/>
    </row>
    <row r="41" spans="2:5" outlineLevel="1" x14ac:dyDescent="0.25">
      <c r="B41" s="41" t="s">
        <v>14</v>
      </c>
      <c r="C41" s="41"/>
      <c r="D41" s="41"/>
      <c r="E41" s="41"/>
    </row>
    <row r="42" spans="2:5" outlineLevel="1" x14ac:dyDescent="0.25">
      <c r="B42" s="42" t="s">
        <v>15</v>
      </c>
      <c r="C42" s="42"/>
      <c r="D42" s="42"/>
      <c r="E42" s="42"/>
    </row>
    <row r="43" spans="2:5" outlineLevel="1" x14ac:dyDescent="0.25">
      <c r="B43" s="42" t="s">
        <v>16</v>
      </c>
      <c r="C43" s="42"/>
      <c r="D43" s="42"/>
      <c r="E43" s="42"/>
    </row>
    <row r="44" spans="2:5" outlineLevel="1" x14ac:dyDescent="0.25"/>
    <row r="45" spans="2:5" outlineLevel="1" x14ac:dyDescent="0.25"/>
  </sheetData>
  <mergeCells count="6">
    <mergeCell ref="B43:E43"/>
    <mergeCell ref="B38:E38"/>
    <mergeCell ref="B39:E39"/>
    <mergeCell ref="B40:E40"/>
    <mergeCell ref="B41:E41"/>
    <mergeCell ref="B42:E42"/>
  </mergeCells>
  <hyperlinks>
    <hyperlink ref="A1" location="'Index'!A1" display="Index" xr:uid="{4945A040-2EBA-4527-868A-2409B45B82E8}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A440D-9029-4166-A87D-818B49D03E37}">
  <sheetPr>
    <outlinePr summaryBelow="0"/>
  </sheetPr>
  <dimension ref="A1:E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20400</v>
      </c>
    </row>
    <row r="2" spans="1:5" x14ac:dyDescent="0.25">
      <c r="C2" t="s">
        <v>91</v>
      </c>
    </row>
    <row r="3" spans="1:5" ht="15.75" x14ac:dyDescent="0.25">
      <c r="B3" s="1" t="s">
        <v>554</v>
      </c>
    </row>
    <row r="4" spans="1:5" ht="38.25" outlineLevel="1" x14ac:dyDescent="0.25">
      <c r="B4" s="49" t="s">
        <v>1446</v>
      </c>
      <c r="C4" s="49" t="s">
        <v>357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555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442</v>
      </c>
      <c r="C8" s="10">
        <v>0.27</v>
      </c>
      <c r="D8" s="10">
        <v>0.14000000000000001</v>
      </c>
      <c r="E8" s="10">
        <v>0.76</v>
      </c>
    </row>
    <row r="9" spans="1:5" outlineLevel="1" x14ac:dyDescent="0.25">
      <c r="B9" s="11" t="s">
        <v>444</v>
      </c>
      <c r="C9" s="12">
        <v>0.19</v>
      </c>
      <c r="D9" s="12">
        <v>0.08</v>
      </c>
      <c r="E9" s="12">
        <v>0.82</v>
      </c>
    </row>
    <row r="10" spans="1:5" outlineLevel="1" x14ac:dyDescent="0.25">
      <c r="B10" s="9" t="s">
        <v>457</v>
      </c>
      <c r="C10" s="10">
        <v>0.16</v>
      </c>
      <c r="D10" s="10">
        <v>0.06</v>
      </c>
      <c r="E10" s="10">
        <v>0.73</v>
      </c>
    </row>
    <row r="11" spans="1:5" outlineLevel="1" x14ac:dyDescent="0.25">
      <c r="B11" s="11" t="s">
        <v>445</v>
      </c>
      <c r="C11" s="12">
        <v>0.09</v>
      </c>
      <c r="D11" s="12">
        <v>0.03</v>
      </c>
      <c r="E11" s="12">
        <v>0.74</v>
      </c>
    </row>
    <row r="12" spans="1:5" outlineLevel="1" x14ac:dyDescent="0.25">
      <c r="B12" s="9" t="s">
        <v>543</v>
      </c>
      <c r="C12" s="10">
        <v>0.08</v>
      </c>
      <c r="D12" s="10">
        <v>0.02</v>
      </c>
      <c r="E12" s="10">
        <v>0.61</v>
      </c>
    </row>
    <row r="13" spans="1:5" outlineLevel="1" x14ac:dyDescent="0.25">
      <c r="B13" s="11" t="s">
        <v>454</v>
      </c>
      <c r="C13" s="12">
        <v>0.08</v>
      </c>
      <c r="D13" s="12">
        <v>0.04</v>
      </c>
      <c r="E13" s="12">
        <v>0.45</v>
      </c>
    </row>
    <row r="14" spans="1:5" outlineLevel="1" x14ac:dyDescent="0.25">
      <c r="B14" s="9" t="s">
        <v>448</v>
      </c>
      <c r="C14" s="10">
        <v>7.0000000000000007E-2</v>
      </c>
      <c r="D14" s="10">
        <v>0.03</v>
      </c>
      <c r="E14" s="10">
        <v>0.49</v>
      </c>
    </row>
    <row r="15" spans="1:5" outlineLevel="1" x14ac:dyDescent="0.25">
      <c r="B15" s="11" t="s">
        <v>450</v>
      </c>
      <c r="C15" s="12">
        <v>0.06</v>
      </c>
      <c r="D15" s="12">
        <v>0.01</v>
      </c>
      <c r="E15" s="12">
        <v>0.5</v>
      </c>
    </row>
    <row r="16" spans="1:5" outlineLevel="1" x14ac:dyDescent="0.25">
      <c r="B16" s="9" t="s">
        <v>455</v>
      </c>
      <c r="C16" s="10">
        <v>0.05</v>
      </c>
      <c r="D16" s="10" t="s">
        <v>100</v>
      </c>
      <c r="E16" s="10">
        <v>0.54</v>
      </c>
    </row>
    <row r="17" spans="2:5" outlineLevel="1" x14ac:dyDescent="0.25">
      <c r="B17" s="11" t="s">
        <v>451</v>
      </c>
      <c r="C17" s="12">
        <v>0.04</v>
      </c>
      <c r="D17" s="12">
        <v>0.01</v>
      </c>
      <c r="E17" s="12">
        <v>0.41</v>
      </c>
    </row>
    <row r="18" spans="2:5" outlineLevel="1" x14ac:dyDescent="0.25">
      <c r="B18" s="9" t="s">
        <v>452</v>
      </c>
      <c r="C18" s="10">
        <v>0.04</v>
      </c>
      <c r="D18" s="10">
        <v>0.01</v>
      </c>
      <c r="E18" s="10">
        <v>0.46</v>
      </c>
    </row>
    <row r="19" spans="2:5" outlineLevel="1" x14ac:dyDescent="0.25">
      <c r="B19" s="11" t="s">
        <v>453</v>
      </c>
      <c r="C19" s="12">
        <v>0.03</v>
      </c>
      <c r="D19" s="12">
        <v>0.01</v>
      </c>
      <c r="E19" s="12">
        <v>0.39</v>
      </c>
    </row>
    <row r="20" spans="2:5" outlineLevel="1" x14ac:dyDescent="0.25">
      <c r="B20" s="9" t="s">
        <v>546</v>
      </c>
      <c r="C20" s="10">
        <v>0.02</v>
      </c>
      <c r="D20" s="10">
        <v>0</v>
      </c>
      <c r="E20" s="10" t="s">
        <v>100</v>
      </c>
    </row>
    <row r="21" spans="2:5" outlineLevel="1" x14ac:dyDescent="0.25">
      <c r="B21" s="11" t="s">
        <v>441</v>
      </c>
      <c r="C21" s="12">
        <v>0.02</v>
      </c>
      <c r="D21" s="12">
        <v>0.01</v>
      </c>
      <c r="E21" s="12" t="s">
        <v>100</v>
      </c>
    </row>
    <row r="22" spans="2:5" outlineLevel="1" x14ac:dyDescent="0.25">
      <c r="B22" s="9" t="s">
        <v>556</v>
      </c>
      <c r="C22" s="10">
        <v>0.01</v>
      </c>
      <c r="D22" s="10" t="s">
        <v>100</v>
      </c>
      <c r="E22" s="10" t="s">
        <v>100</v>
      </c>
    </row>
    <row r="23" spans="2:5" outlineLevel="1" x14ac:dyDescent="0.25">
      <c r="B23" s="11" t="s">
        <v>545</v>
      </c>
      <c r="C23" s="12">
        <v>0</v>
      </c>
      <c r="D23" s="12" t="s">
        <v>100</v>
      </c>
      <c r="E23" s="12">
        <v>0.06</v>
      </c>
    </row>
    <row r="24" spans="2:5" outlineLevel="1" x14ac:dyDescent="0.25">
      <c r="B24" s="9" t="s">
        <v>547</v>
      </c>
      <c r="C24" s="10">
        <v>0</v>
      </c>
      <c r="D24" s="10" t="s">
        <v>100</v>
      </c>
      <c r="E24" s="10" t="s">
        <v>100</v>
      </c>
    </row>
    <row r="25" spans="2:5" outlineLevel="1" x14ac:dyDescent="0.25">
      <c r="B25" s="11" t="s">
        <v>550</v>
      </c>
      <c r="C25" s="12">
        <v>0</v>
      </c>
      <c r="D25" s="12" t="s">
        <v>100</v>
      </c>
      <c r="E25" s="12">
        <v>0.22</v>
      </c>
    </row>
    <row r="26" spans="2:5" outlineLevel="1" x14ac:dyDescent="0.25">
      <c r="B26" s="9" t="s">
        <v>548</v>
      </c>
      <c r="C26" s="10">
        <v>0</v>
      </c>
      <c r="D26" s="10" t="s">
        <v>100</v>
      </c>
      <c r="E26" s="10">
        <v>0.06</v>
      </c>
    </row>
    <row r="27" spans="2:5" outlineLevel="1" x14ac:dyDescent="0.25">
      <c r="B27" s="11" t="s">
        <v>458</v>
      </c>
      <c r="C27" s="12" t="s">
        <v>100</v>
      </c>
      <c r="D27" s="12" t="s">
        <v>100</v>
      </c>
      <c r="E27" s="12">
        <v>0.16</v>
      </c>
    </row>
    <row r="28" spans="2:5" outlineLevel="1" x14ac:dyDescent="0.25">
      <c r="B28" s="9" t="s">
        <v>544</v>
      </c>
      <c r="C28" s="10" t="s">
        <v>100</v>
      </c>
      <c r="D28" s="10" t="s">
        <v>100</v>
      </c>
      <c r="E28" s="10">
        <v>0.23</v>
      </c>
    </row>
    <row r="29" spans="2:5" outlineLevel="1" x14ac:dyDescent="0.25">
      <c r="B29" s="11" t="s">
        <v>459</v>
      </c>
      <c r="C29" s="12" t="s">
        <v>100</v>
      </c>
      <c r="D29" s="12" t="s">
        <v>100</v>
      </c>
      <c r="E29" s="12">
        <v>7.0000000000000007E-2</v>
      </c>
    </row>
    <row r="30" spans="2:5" outlineLevel="1" x14ac:dyDescent="0.25">
      <c r="B30" s="9" t="s">
        <v>456</v>
      </c>
      <c r="C30" s="10" t="s">
        <v>100</v>
      </c>
      <c r="D30" s="10" t="s">
        <v>100</v>
      </c>
      <c r="E30" s="10">
        <v>0.5</v>
      </c>
    </row>
    <row r="31" spans="2:5" outlineLevel="1" x14ac:dyDescent="0.25">
      <c r="B31" s="11" t="s">
        <v>460</v>
      </c>
      <c r="C31" s="12" t="s">
        <v>100</v>
      </c>
      <c r="D31" s="12" t="s">
        <v>100</v>
      </c>
      <c r="E31" s="12">
        <v>0.23</v>
      </c>
    </row>
    <row r="32" spans="2:5" outlineLevel="1" x14ac:dyDescent="0.25">
      <c r="B32" s="9" t="s">
        <v>551</v>
      </c>
      <c r="C32" s="10" t="s">
        <v>100</v>
      </c>
      <c r="D32" s="10" t="s">
        <v>100</v>
      </c>
      <c r="E32" s="10">
        <v>0.05</v>
      </c>
    </row>
    <row r="33" spans="2:5" outlineLevel="1" x14ac:dyDescent="0.25">
      <c r="B33" s="11" t="s">
        <v>552</v>
      </c>
      <c r="C33" s="12">
        <v>0.05</v>
      </c>
      <c r="D33" s="12">
        <v>0</v>
      </c>
      <c r="E33" s="12">
        <v>0.03</v>
      </c>
    </row>
    <row r="34" spans="2:5" outlineLevel="1" x14ac:dyDescent="0.25">
      <c r="B34" s="9" t="s">
        <v>553</v>
      </c>
      <c r="C34" s="10">
        <v>0.55000000000000004</v>
      </c>
      <c r="D34" s="10" t="s">
        <v>100</v>
      </c>
      <c r="E34" s="10">
        <v>0.02</v>
      </c>
    </row>
    <row r="35" spans="2:5" outlineLevel="1" x14ac:dyDescent="0.25">
      <c r="B35" s="13" t="s">
        <v>10</v>
      </c>
      <c r="C35" s="14">
        <v>1</v>
      </c>
      <c r="D35" s="14">
        <v>1</v>
      </c>
      <c r="E35" s="14">
        <v>1</v>
      </c>
    </row>
    <row r="36" spans="2:5" outlineLevel="1" x14ac:dyDescent="0.25">
      <c r="B36" s="13" t="s">
        <v>11</v>
      </c>
      <c r="C36" s="15">
        <v>262</v>
      </c>
      <c r="D36" s="15">
        <v>262</v>
      </c>
      <c r="E36" s="15">
        <v>262</v>
      </c>
    </row>
    <row r="37" spans="2:5" outlineLevel="1" x14ac:dyDescent="0.25">
      <c r="B37" s="39"/>
      <c r="C37" s="39"/>
      <c r="D37" s="39"/>
      <c r="E37" s="39"/>
    </row>
    <row r="38" spans="2:5" outlineLevel="1" x14ac:dyDescent="0.25">
      <c r="B38" s="40" t="s">
        <v>12</v>
      </c>
      <c r="C38" s="40"/>
      <c r="D38" s="40"/>
      <c r="E38" s="40"/>
    </row>
    <row r="39" spans="2:5" outlineLevel="1" x14ac:dyDescent="0.25">
      <c r="B39" s="41" t="s">
        <v>13</v>
      </c>
      <c r="C39" s="41"/>
      <c r="D39" s="41"/>
      <c r="E39" s="41"/>
    </row>
    <row r="40" spans="2:5" outlineLevel="1" x14ac:dyDescent="0.25">
      <c r="B40" s="41" t="s">
        <v>14</v>
      </c>
      <c r="C40" s="41"/>
      <c r="D40" s="41"/>
      <c r="E40" s="41"/>
    </row>
    <row r="41" spans="2:5" outlineLevel="1" x14ac:dyDescent="0.25">
      <c r="B41" s="42" t="s">
        <v>15</v>
      </c>
      <c r="C41" s="42"/>
      <c r="D41" s="42"/>
      <c r="E41" s="42"/>
    </row>
    <row r="42" spans="2:5" outlineLevel="1" x14ac:dyDescent="0.25">
      <c r="B42" s="42" t="s">
        <v>16</v>
      </c>
      <c r="C42" s="42"/>
      <c r="D42" s="42"/>
      <c r="E42" s="42"/>
    </row>
    <row r="43" spans="2:5" outlineLevel="1" x14ac:dyDescent="0.25"/>
    <row r="44" spans="2:5" outlineLevel="1" x14ac:dyDescent="0.25"/>
  </sheetData>
  <mergeCells count="6">
    <mergeCell ref="B42:E42"/>
    <mergeCell ref="B37:E37"/>
    <mergeCell ref="B38:E38"/>
    <mergeCell ref="B39:E39"/>
    <mergeCell ref="B40:E40"/>
    <mergeCell ref="B41:E41"/>
  </mergeCells>
  <hyperlinks>
    <hyperlink ref="A1" location="'Index'!A1" display="Index" xr:uid="{47E3A787-6681-425E-8129-B16B52C009C1}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AE6D-02C6-4AE9-83BB-EBF12F19DA62}">
  <sheetPr>
    <outlinePr summaryBelow="0"/>
  </sheetPr>
  <dimension ref="A1:E4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30400</v>
      </c>
    </row>
    <row r="2" spans="1:5" x14ac:dyDescent="0.25">
      <c r="C2" t="s">
        <v>91</v>
      </c>
    </row>
    <row r="3" spans="1:5" ht="15.75" x14ac:dyDescent="0.25">
      <c r="B3" s="1" t="s">
        <v>557</v>
      </c>
    </row>
    <row r="4" spans="1:5" ht="25.5" outlineLevel="1" x14ac:dyDescent="0.25">
      <c r="B4" s="49" t="s">
        <v>1447</v>
      </c>
      <c r="C4" s="49" t="s">
        <v>358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558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441</v>
      </c>
      <c r="C8" s="10">
        <v>0.49</v>
      </c>
      <c r="D8" s="10">
        <v>0.37</v>
      </c>
      <c r="E8" s="10">
        <v>0.72</v>
      </c>
    </row>
    <row r="9" spans="1:5" outlineLevel="1" x14ac:dyDescent="0.25">
      <c r="B9" s="11" t="s">
        <v>444</v>
      </c>
      <c r="C9" s="12">
        <v>0.2</v>
      </c>
      <c r="D9" s="12">
        <v>0.03</v>
      </c>
      <c r="E9" s="12">
        <v>0.62</v>
      </c>
    </row>
    <row r="10" spans="1:5" outlineLevel="1" x14ac:dyDescent="0.25">
      <c r="B10" s="9" t="s">
        <v>442</v>
      </c>
      <c r="C10" s="10">
        <v>0.18</v>
      </c>
      <c r="D10" s="10">
        <v>0.06</v>
      </c>
      <c r="E10" s="10">
        <v>0.68</v>
      </c>
    </row>
    <row r="11" spans="1:5" outlineLevel="1" x14ac:dyDescent="0.25">
      <c r="B11" s="11" t="s">
        <v>445</v>
      </c>
      <c r="C11" s="12">
        <v>0.15</v>
      </c>
      <c r="D11" s="12">
        <v>0.06</v>
      </c>
      <c r="E11" s="12">
        <v>0.55000000000000004</v>
      </c>
    </row>
    <row r="12" spans="1:5" outlineLevel="1" x14ac:dyDescent="0.25">
      <c r="B12" s="9" t="s">
        <v>454</v>
      </c>
      <c r="C12" s="10">
        <v>0.15</v>
      </c>
      <c r="D12" s="10">
        <v>7.0000000000000007E-2</v>
      </c>
      <c r="E12" s="10">
        <v>0.47</v>
      </c>
    </row>
    <row r="13" spans="1:5" outlineLevel="1" x14ac:dyDescent="0.25">
      <c r="B13" s="11" t="s">
        <v>457</v>
      </c>
      <c r="C13" s="12">
        <v>0.14000000000000001</v>
      </c>
      <c r="D13" s="12">
        <v>0.03</v>
      </c>
      <c r="E13" s="12">
        <v>0.47</v>
      </c>
    </row>
    <row r="14" spans="1:5" outlineLevel="1" x14ac:dyDescent="0.25">
      <c r="B14" s="9" t="s">
        <v>543</v>
      </c>
      <c r="C14" s="10">
        <v>0.1</v>
      </c>
      <c r="D14" s="10">
        <v>0.02</v>
      </c>
      <c r="E14" s="10">
        <v>0.49</v>
      </c>
    </row>
    <row r="15" spans="1:5" outlineLevel="1" x14ac:dyDescent="0.25">
      <c r="B15" s="11" t="s">
        <v>443</v>
      </c>
      <c r="C15" s="12">
        <v>0.09</v>
      </c>
      <c r="D15" s="12">
        <v>0.02</v>
      </c>
      <c r="E15" s="12">
        <v>0.51</v>
      </c>
    </row>
    <row r="16" spans="1:5" outlineLevel="1" x14ac:dyDescent="0.25">
      <c r="B16" s="9" t="s">
        <v>446</v>
      </c>
      <c r="C16" s="10">
        <v>7.0000000000000007E-2</v>
      </c>
      <c r="D16" s="10">
        <v>0.02</v>
      </c>
      <c r="E16" s="10">
        <v>0.53</v>
      </c>
    </row>
    <row r="17" spans="2:5" outlineLevel="1" x14ac:dyDescent="0.25">
      <c r="B17" s="11" t="s">
        <v>456</v>
      </c>
      <c r="C17" s="12">
        <v>0.04</v>
      </c>
      <c r="D17" s="12">
        <v>0</v>
      </c>
      <c r="E17" s="12">
        <v>0.45</v>
      </c>
    </row>
    <row r="18" spans="2:5" outlineLevel="1" x14ac:dyDescent="0.25">
      <c r="B18" s="9" t="s">
        <v>451</v>
      </c>
      <c r="C18" s="10">
        <v>0.03</v>
      </c>
      <c r="D18" s="10">
        <v>0.01</v>
      </c>
      <c r="E18" s="10">
        <v>0.33</v>
      </c>
    </row>
    <row r="19" spans="2:5" outlineLevel="1" x14ac:dyDescent="0.25">
      <c r="B19" s="11" t="s">
        <v>556</v>
      </c>
      <c r="C19" s="12">
        <v>0.02</v>
      </c>
      <c r="D19" s="12" t="s">
        <v>100</v>
      </c>
      <c r="E19" s="12">
        <v>0.12</v>
      </c>
    </row>
    <row r="20" spans="2:5" outlineLevel="1" x14ac:dyDescent="0.25">
      <c r="B20" s="9" t="s">
        <v>546</v>
      </c>
      <c r="C20" s="10">
        <v>0.02</v>
      </c>
      <c r="D20" s="10">
        <v>0.01</v>
      </c>
      <c r="E20" s="10" t="s">
        <v>100</v>
      </c>
    </row>
    <row r="21" spans="2:5" outlineLevel="1" x14ac:dyDescent="0.25">
      <c r="B21" s="11" t="s">
        <v>453</v>
      </c>
      <c r="C21" s="12">
        <v>0.01</v>
      </c>
      <c r="D21" s="12" t="s">
        <v>100</v>
      </c>
      <c r="E21" s="12">
        <v>0.23</v>
      </c>
    </row>
    <row r="22" spans="2:5" outlineLevel="1" x14ac:dyDescent="0.25">
      <c r="B22" s="9" t="s">
        <v>544</v>
      </c>
      <c r="C22" s="10">
        <v>0.01</v>
      </c>
      <c r="D22" s="10">
        <v>0</v>
      </c>
      <c r="E22" s="10">
        <v>0.22</v>
      </c>
    </row>
    <row r="23" spans="2:5" outlineLevel="1" x14ac:dyDescent="0.25">
      <c r="B23" s="11" t="s">
        <v>448</v>
      </c>
      <c r="C23" s="12">
        <v>0.01</v>
      </c>
      <c r="D23" s="12">
        <v>0</v>
      </c>
      <c r="E23" s="12">
        <v>0.33</v>
      </c>
    </row>
    <row r="24" spans="2:5" outlineLevel="1" x14ac:dyDescent="0.25">
      <c r="B24" s="9" t="s">
        <v>460</v>
      </c>
      <c r="C24" s="10">
        <v>0.01</v>
      </c>
      <c r="D24" s="10" t="s">
        <v>100</v>
      </c>
      <c r="E24" s="10">
        <v>0.13</v>
      </c>
    </row>
    <row r="25" spans="2:5" outlineLevel="1" x14ac:dyDescent="0.25">
      <c r="B25" s="11" t="s">
        <v>450</v>
      </c>
      <c r="C25" s="12">
        <v>0.01</v>
      </c>
      <c r="D25" s="12">
        <v>0</v>
      </c>
      <c r="E25" s="12">
        <v>0.27</v>
      </c>
    </row>
    <row r="26" spans="2:5" outlineLevel="1" x14ac:dyDescent="0.25">
      <c r="B26" s="9" t="s">
        <v>455</v>
      </c>
      <c r="C26" s="10">
        <v>0.01</v>
      </c>
      <c r="D26" s="10">
        <v>0</v>
      </c>
      <c r="E26" s="10">
        <v>0.31</v>
      </c>
    </row>
    <row r="27" spans="2:5" outlineLevel="1" x14ac:dyDescent="0.25">
      <c r="B27" s="11" t="s">
        <v>458</v>
      </c>
      <c r="C27" s="12">
        <v>0</v>
      </c>
      <c r="D27" s="12" t="s">
        <v>100</v>
      </c>
      <c r="E27" s="12">
        <v>0.16</v>
      </c>
    </row>
    <row r="28" spans="2:5" outlineLevel="1" x14ac:dyDescent="0.25">
      <c r="B28" s="9" t="s">
        <v>550</v>
      </c>
      <c r="C28" s="10">
        <v>0</v>
      </c>
      <c r="D28" s="10" t="s">
        <v>100</v>
      </c>
      <c r="E28" s="10">
        <v>0.16</v>
      </c>
    </row>
    <row r="29" spans="2:5" outlineLevel="1" x14ac:dyDescent="0.25">
      <c r="B29" s="11" t="s">
        <v>452</v>
      </c>
      <c r="C29" s="12">
        <v>0</v>
      </c>
      <c r="D29" s="12" t="s">
        <v>100</v>
      </c>
      <c r="E29" s="12">
        <v>0.23</v>
      </c>
    </row>
    <row r="30" spans="2:5" outlineLevel="1" x14ac:dyDescent="0.25">
      <c r="B30" s="9" t="s">
        <v>545</v>
      </c>
      <c r="C30" s="10" t="s">
        <v>100</v>
      </c>
      <c r="D30" s="10" t="s">
        <v>100</v>
      </c>
      <c r="E30" s="10">
        <v>0.03</v>
      </c>
    </row>
    <row r="31" spans="2:5" outlineLevel="1" x14ac:dyDescent="0.25">
      <c r="B31" s="11" t="s">
        <v>459</v>
      </c>
      <c r="C31" s="12" t="s">
        <v>100</v>
      </c>
      <c r="D31" s="12" t="s">
        <v>100</v>
      </c>
      <c r="E31" s="12">
        <v>0.02</v>
      </c>
    </row>
    <row r="32" spans="2:5" outlineLevel="1" x14ac:dyDescent="0.25">
      <c r="B32" s="9" t="s">
        <v>548</v>
      </c>
      <c r="C32" s="10" t="s">
        <v>100</v>
      </c>
      <c r="D32" s="10" t="s">
        <v>100</v>
      </c>
      <c r="E32" s="10">
        <v>0.03</v>
      </c>
    </row>
    <row r="33" spans="2:5" outlineLevel="1" x14ac:dyDescent="0.25">
      <c r="B33" s="11" t="s">
        <v>447</v>
      </c>
      <c r="C33" s="12" t="s">
        <v>100</v>
      </c>
      <c r="D33" s="12" t="s">
        <v>100</v>
      </c>
      <c r="E33" s="12">
        <v>0.22</v>
      </c>
    </row>
    <row r="34" spans="2:5" outlineLevel="1" x14ac:dyDescent="0.25">
      <c r="B34" s="9" t="s">
        <v>551</v>
      </c>
      <c r="C34" s="10" t="s">
        <v>100</v>
      </c>
      <c r="D34" s="10" t="s">
        <v>100</v>
      </c>
      <c r="E34" s="10">
        <v>0.03</v>
      </c>
    </row>
    <row r="35" spans="2:5" outlineLevel="1" x14ac:dyDescent="0.25">
      <c r="B35" s="11" t="s">
        <v>552</v>
      </c>
      <c r="C35" s="12">
        <v>0.04</v>
      </c>
      <c r="D35" s="12">
        <v>0.02</v>
      </c>
      <c r="E35" s="12">
        <v>0.01</v>
      </c>
    </row>
    <row r="36" spans="2:5" outlineLevel="1" x14ac:dyDescent="0.25">
      <c r="B36" s="9" t="s">
        <v>553</v>
      </c>
      <c r="C36" s="10">
        <v>0.26</v>
      </c>
      <c r="D36" s="10" t="s">
        <v>100</v>
      </c>
      <c r="E36" s="10">
        <v>0.01</v>
      </c>
    </row>
    <row r="37" spans="2:5" outlineLevel="1" x14ac:dyDescent="0.25">
      <c r="B37" s="13" t="s">
        <v>10</v>
      </c>
      <c r="C37" s="14">
        <v>1</v>
      </c>
      <c r="D37" s="14">
        <v>1</v>
      </c>
      <c r="E37" s="14">
        <v>1</v>
      </c>
    </row>
    <row r="38" spans="2:5" outlineLevel="1" x14ac:dyDescent="0.25">
      <c r="B38" s="13" t="s">
        <v>11</v>
      </c>
      <c r="C38" s="15">
        <v>298</v>
      </c>
      <c r="D38" s="15">
        <v>298</v>
      </c>
      <c r="E38" s="15">
        <v>298</v>
      </c>
    </row>
    <row r="39" spans="2:5" outlineLevel="1" x14ac:dyDescent="0.25">
      <c r="B39" s="39"/>
      <c r="C39" s="39"/>
      <c r="D39" s="39"/>
      <c r="E39" s="39"/>
    </row>
    <row r="40" spans="2:5" outlineLevel="1" x14ac:dyDescent="0.25">
      <c r="B40" s="40" t="s">
        <v>12</v>
      </c>
      <c r="C40" s="40"/>
      <c r="D40" s="40"/>
      <c r="E40" s="40"/>
    </row>
    <row r="41" spans="2:5" outlineLevel="1" x14ac:dyDescent="0.25">
      <c r="B41" s="41" t="s">
        <v>13</v>
      </c>
      <c r="C41" s="41"/>
      <c r="D41" s="41"/>
      <c r="E41" s="41"/>
    </row>
    <row r="42" spans="2:5" outlineLevel="1" x14ac:dyDescent="0.25">
      <c r="B42" s="41" t="s">
        <v>14</v>
      </c>
      <c r="C42" s="41"/>
      <c r="D42" s="41"/>
      <c r="E42" s="41"/>
    </row>
    <row r="43" spans="2:5" outlineLevel="1" x14ac:dyDescent="0.25">
      <c r="B43" s="42" t="s">
        <v>15</v>
      </c>
      <c r="C43" s="42"/>
      <c r="D43" s="42"/>
      <c r="E43" s="42"/>
    </row>
    <row r="44" spans="2:5" outlineLevel="1" x14ac:dyDescent="0.25">
      <c r="B44" s="42" t="s">
        <v>16</v>
      </c>
      <c r="C44" s="42"/>
      <c r="D44" s="42"/>
      <c r="E44" s="42"/>
    </row>
    <row r="45" spans="2:5" outlineLevel="1" x14ac:dyDescent="0.25"/>
    <row r="46" spans="2:5" outlineLevel="1" x14ac:dyDescent="0.25"/>
  </sheetData>
  <mergeCells count="6">
    <mergeCell ref="B44:E44"/>
    <mergeCell ref="B39:E39"/>
    <mergeCell ref="B40:E40"/>
    <mergeCell ref="B41:E41"/>
    <mergeCell ref="B42:E42"/>
    <mergeCell ref="B43:E43"/>
  </mergeCells>
  <hyperlinks>
    <hyperlink ref="A1" location="'Index'!A1" display="Index" xr:uid="{DE7D8345-7AA4-4197-917A-C11CDE849D7F}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EE23C-E7C2-4730-9F0C-A3B21C30AE27}">
  <sheetPr>
    <outlinePr summaryBelow="0"/>
  </sheetPr>
  <dimension ref="A1:E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40400</v>
      </c>
    </row>
    <row r="2" spans="1:5" x14ac:dyDescent="0.25">
      <c r="C2" t="s">
        <v>91</v>
      </c>
    </row>
    <row r="3" spans="1:5" ht="15.75" x14ac:dyDescent="0.25">
      <c r="B3" s="1" t="s">
        <v>559</v>
      </c>
    </row>
    <row r="4" spans="1:5" ht="25.5" outlineLevel="1" x14ac:dyDescent="0.25">
      <c r="B4" s="49" t="s">
        <v>1448</v>
      </c>
      <c r="C4" s="49" t="s">
        <v>359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560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457</v>
      </c>
      <c r="C8" s="10">
        <v>0.22</v>
      </c>
      <c r="D8" s="10">
        <v>0.15</v>
      </c>
      <c r="E8" s="10">
        <v>0.76</v>
      </c>
    </row>
    <row r="9" spans="1:5" outlineLevel="1" x14ac:dyDescent="0.25">
      <c r="B9" s="11" t="s">
        <v>444</v>
      </c>
      <c r="C9" s="12">
        <v>0.15</v>
      </c>
      <c r="D9" s="12">
        <v>0.05</v>
      </c>
      <c r="E9" s="12">
        <v>0.71</v>
      </c>
    </row>
    <row r="10" spans="1:5" outlineLevel="1" x14ac:dyDescent="0.25">
      <c r="B10" s="9" t="s">
        <v>445</v>
      </c>
      <c r="C10" s="10">
        <v>0.15</v>
      </c>
      <c r="D10" s="10">
        <v>0.06</v>
      </c>
      <c r="E10" s="10">
        <v>0.74</v>
      </c>
    </row>
    <row r="11" spans="1:5" outlineLevel="1" x14ac:dyDescent="0.25">
      <c r="B11" s="11" t="s">
        <v>442</v>
      </c>
      <c r="C11" s="12">
        <v>0.13</v>
      </c>
      <c r="D11" s="12">
        <v>0.04</v>
      </c>
      <c r="E11" s="12">
        <v>0.67</v>
      </c>
    </row>
    <row r="12" spans="1:5" outlineLevel="1" x14ac:dyDescent="0.25">
      <c r="B12" s="9" t="s">
        <v>453</v>
      </c>
      <c r="C12" s="10">
        <v>0.06</v>
      </c>
      <c r="D12" s="10">
        <v>0.02</v>
      </c>
      <c r="E12" s="10">
        <v>0.35</v>
      </c>
    </row>
    <row r="13" spans="1:5" outlineLevel="1" x14ac:dyDescent="0.25">
      <c r="B13" s="11" t="s">
        <v>454</v>
      </c>
      <c r="C13" s="12">
        <v>0.06</v>
      </c>
      <c r="D13" s="12">
        <v>0.04</v>
      </c>
      <c r="E13" s="12">
        <v>0.41</v>
      </c>
    </row>
    <row r="14" spans="1:5" outlineLevel="1" x14ac:dyDescent="0.25">
      <c r="B14" s="9" t="s">
        <v>450</v>
      </c>
      <c r="C14" s="10">
        <v>0.05</v>
      </c>
      <c r="D14" s="10">
        <v>0.02</v>
      </c>
      <c r="E14" s="10">
        <v>0.39</v>
      </c>
    </row>
    <row r="15" spans="1:5" outlineLevel="1" x14ac:dyDescent="0.25">
      <c r="B15" s="11" t="s">
        <v>451</v>
      </c>
      <c r="C15" s="12">
        <v>0.05</v>
      </c>
      <c r="D15" s="12">
        <v>0.01</v>
      </c>
      <c r="E15" s="12">
        <v>0.34</v>
      </c>
    </row>
    <row r="16" spans="1:5" outlineLevel="1" x14ac:dyDescent="0.25">
      <c r="B16" s="9" t="s">
        <v>543</v>
      </c>
      <c r="C16" s="10">
        <v>0.05</v>
      </c>
      <c r="D16" s="10">
        <v>0</v>
      </c>
      <c r="E16" s="10">
        <v>0.53</v>
      </c>
    </row>
    <row r="17" spans="2:5" outlineLevel="1" x14ac:dyDescent="0.25">
      <c r="B17" s="11" t="s">
        <v>552</v>
      </c>
      <c r="C17" s="12">
        <v>0.04</v>
      </c>
      <c r="D17" s="12">
        <v>0</v>
      </c>
      <c r="E17" s="12">
        <v>0.02</v>
      </c>
    </row>
    <row r="18" spans="2:5" outlineLevel="1" x14ac:dyDescent="0.25">
      <c r="B18" s="9" t="s">
        <v>448</v>
      </c>
      <c r="C18" s="10">
        <v>0.03</v>
      </c>
      <c r="D18" s="10">
        <v>0</v>
      </c>
      <c r="E18" s="10">
        <v>0.39</v>
      </c>
    </row>
    <row r="19" spans="2:5" outlineLevel="1" x14ac:dyDescent="0.25">
      <c r="B19" s="11" t="s">
        <v>452</v>
      </c>
      <c r="C19" s="12">
        <v>0.02</v>
      </c>
      <c r="D19" s="12">
        <v>0</v>
      </c>
      <c r="E19" s="12">
        <v>0.35</v>
      </c>
    </row>
    <row r="20" spans="2:5" outlineLevel="1" x14ac:dyDescent="0.25">
      <c r="B20" s="9" t="s">
        <v>455</v>
      </c>
      <c r="C20" s="10">
        <v>0.01</v>
      </c>
      <c r="D20" s="10">
        <v>0</v>
      </c>
      <c r="E20" s="10">
        <v>0.44</v>
      </c>
    </row>
    <row r="21" spans="2:5" outlineLevel="1" x14ac:dyDescent="0.25">
      <c r="B21" s="11" t="s">
        <v>551</v>
      </c>
      <c r="C21" s="12">
        <v>0</v>
      </c>
      <c r="D21" s="12">
        <v>0</v>
      </c>
      <c r="E21" s="12" t="s">
        <v>100</v>
      </c>
    </row>
    <row r="22" spans="2:5" outlineLevel="1" x14ac:dyDescent="0.25">
      <c r="B22" s="9" t="s">
        <v>545</v>
      </c>
      <c r="C22" s="10" t="s">
        <v>100</v>
      </c>
      <c r="D22" s="10" t="s">
        <v>100</v>
      </c>
      <c r="E22" s="10">
        <v>7.0000000000000007E-2</v>
      </c>
    </row>
    <row r="23" spans="2:5" outlineLevel="1" x14ac:dyDescent="0.25">
      <c r="B23" s="11" t="s">
        <v>544</v>
      </c>
      <c r="C23" s="12" t="s">
        <v>100</v>
      </c>
      <c r="D23" s="12" t="s">
        <v>100</v>
      </c>
      <c r="E23" s="12">
        <v>0.1</v>
      </c>
    </row>
    <row r="24" spans="2:5" outlineLevel="1" x14ac:dyDescent="0.25">
      <c r="B24" s="9" t="s">
        <v>459</v>
      </c>
      <c r="C24" s="10" t="s">
        <v>100</v>
      </c>
      <c r="D24" s="10" t="s">
        <v>100</v>
      </c>
      <c r="E24" s="10">
        <v>0.04</v>
      </c>
    </row>
    <row r="25" spans="2:5" outlineLevel="1" x14ac:dyDescent="0.25">
      <c r="B25" s="11" t="s">
        <v>456</v>
      </c>
      <c r="C25" s="12" t="s">
        <v>100</v>
      </c>
      <c r="D25" s="12" t="s">
        <v>100</v>
      </c>
      <c r="E25" s="12">
        <v>0.37</v>
      </c>
    </row>
    <row r="26" spans="2:5" outlineLevel="1" x14ac:dyDescent="0.25">
      <c r="B26" s="9" t="s">
        <v>550</v>
      </c>
      <c r="C26" s="10" t="s">
        <v>100</v>
      </c>
      <c r="D26" s="10" t="s">
        <v>100</v>
      </c>
      <c r="E26" s="10">
        <v>0.17</v>
      </c>
    </row>
    <row r="27" spans="2:5" outlineLevel="1" x14ac:dyDescent="0.25">
      <c r="B27" s="11" t="s">
        <v>548</v>
      </c>
      <c r="C27" s="12" t="s">
        <v>100</v>
      </c>
      <c r="D27" s="12" t="s">
        <v>100</v>
      </c>
      <c r="E27" s="12">
        <v>0.06</v>
      </c>
    </row>
    <row r="28" spans="2:5" outlineLevel="1" x14ac:dyDescent="0.25">
      <c r="B28" s="9" t="s">
        <v>460</v>
      </c>
      <c r="C28" s="10" t="s">
        <v>100</v>
      </c>
      <c r="D28" s="10" t="s">
        <v>100</v>
      </c>
      <c r="E28" s="10">
        <v>0.18</v>
      </c>
    </row>
    <row r="29" spans="2:5" outlineLevel="1" x14ac:dyDescent="0.25">
      <c r="B29" s="11" t="s">
        <v>553</v>
      </c>
      <c r="C29" s="12">
        <v>0.6</v>
      </c>
      <c r="D29" s="12" t="s">
        <v>100</v>
      </c>
      <c r="E29" s="12">
        <v>0.05</v>
      </c>
    </row>
    <row r="30" spans="2:5" outlineLevel="1" x14ac:dyDescent="0.25">
      <c r="B30" s="13" t="s">
        <v>10</v>
      </c>
      <c r="C30" s="14">
        <v>1</v>
      </c>
      <c r="D30" s="14">
        <v>1</v>
      </c>
      <c r="E30" s="14">
        <v>1</v>
      </c>
    </row>
    <row r="31" spans="2:5" outlineLevel="1" x14ac:dyDescent="0.25">
      <c r="B31" s="13" t="s">
        <v>11</v>
      </c>
      <c r="C31" s="15">
        <v>266</v>
      </c>
      <c r="D31" s="15">
        <v>266</v>
      </c>
      <c r="E31" s="15">
        <v>266</v>
      </c>
    </row>
    <row r="32" spans="2:5" outlineLevel="1" x14ac:dyDescent="0.25">
      <c r="B32" s="39"/>
      <c r="C32" s="39"/>
      <c r="D32" s="39"/>
      <c r="E32" s="39"/>
    </row>
    <row r="33" spans="2:5" outlineLevel="1" x14ac:dyDescent="0.25">
      <c r="B33" s="40" t="s">
        <v>12</v>
      </c>
      <c r="C33" s="40"/>
      <c r="D33" s="40"/>
      <c r="E33" s="40"/>
    </row>
    <row r="34" spans="2:5" outlineLevel="1" x14ac:dyDescent="0.25">
      <c r="B34" s="41" t="s">
        <v>13</v>
      </c>
      <c r="C34" s="41"/>
      <c r="D34" s="41"/>
      <c r="E34" s="41"/>
    </row>
    <row r="35" spans="2:5" outlineLevel="1" x14ac:dyDescent="0.25">
      <c r="B35" s="41" t="s">
        <v>14</v>
      </c>
      <c r="C35" s="41"/>
      <c r="D35" s="41"/>
      <c r="E35" s="41"/>
    </row>
    <row r="36" spans="2:5" outlineLevel="1" x14ac:dyDescent="0.25">
      <c r="B36" s="42" t="s">
        <v>15</v>
      </c>
      <c r="C36" s="42"/>
      <c r="D36" s="42"/>
      <c r="E36" s="42"/>
    </row>
    <row r="37" spans="2:5" outlineLevel="1" x14ac:dyDescent="0.25">
      <c r="B37" s="42" t="s">
        <v>16</v>
      </c>
      <c r="C37" s="42"/>
      <c r="D37" s="42"/>
      <c r="E37" s="42"/>
    </row>
    <row r="38" spans="2:5" outlineLevel="1" x14ac:dyDescent="0.25"/>
    <row r="39" spans="2:5" outlineLevel="1" x14ac:dyDescent="0.25"/>
  </sheetData>
  <mergeCells count="6">
    <mergeCell ref="B37:E37"/>
    <mergeCell ref="B32:E32"/>
    <mergeCell ref="B33:E33"/>
    <mergeCell ref="B34:E34"/>
    <mergeCell ref="B35:E35"/>
    <mergeCell ref="B36:E36"/>
  </mergeCells>
  <hyperlinks>
    <hyperlink ref="A1" location="'Index'!A1" display="Index" xr:uid="{637027CE-24BF-4892-820D-96043B1412D0}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A9396-CA95-47E0-AF0E-7CE292FB3706}">
  <sheetPr>
    <outlinePr summaryBelow="0"/>
  </sheetPr>
  <dimension ref="A1:E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50400</v>
      </c>
    </row>
    <row r="2" spans="1:5" x14ac:dyDescent="0.25">
      <c r="C2" t="s">
        <v>91</v>
      </c>
    </row>
    <row r="3" spans="1:5" ht="15.75" x14ac:dyDescent="0.25">
      <c r="B3" s="1" t="s">
        <v>561</v>
      </c>
    </row>
    <row r="4" spans="1:5" ht="38.25" outlineLevel="1" x14ac:dyDescent="0.25">
      <c r="B4" s="49" t="s">
        <v>1449</v>
      </c>
      <c r="C4" s="49" t="s">
        <v>360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562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445</v>
      </c>
      <c r="C8" s="10">
        <v>0.65</v>
      </c>
      <c r="D8" s="10">
        <v>0.51</v>
      </c>
      <c r="E8" s="10">
        <v>0.87</v>
      </c>
    </row>
    <row r="9" spans="1:5" outlineLevel="1" x14ac:dyDescent="0.25">
      <c r="B9" s="11" t="s">
        <v>457</v>
      </c>
      <c r="C9" s="12">
        <v>0.2</v>
      </c>
      <c r="D9" s="12">
        <v>7.0000000000000007E-2</v>
      </c>
      <c r="E9" s="12">
        <v>0.65</v>
      </c>
    </row>
    <row r="10" spans="1:5" outlineLevel="1" x14ac:dyDescent="0.25">
      <c r="B10" s="9" t="s">
        <v>454</v>
      </c>
      <c r="C10" s="10">
        <v>0.17</v>
      </c>
      <c r="D10" s="10">
        <v>0.09</v>
      </c>
      <c r="E10" s="10">
        <v>0.47</v>
      </c>
    </row>
    <row r="11" spans="1:5" outlineLevel="1" x14ac:dyDescent="0.25">
      <c r="B11" s="11" t="s">
        <v>444</v>
      </c>
      <c r="C11" s="12">
        <v>0.16</v>
      </c>
      <c r="D11" s="12">
        <v>0.05</v>
      </c>
      <c r="E11" s="12">
        <v>0.68</v>
      </c>
    </row>
    <row r="12" spans="1:5" outlineLevel="1" x14ac:dyDescent="0.25">
      <c r="B12" s="9" t="s">
        <v>442</v>
      </c>
      <c r="C12" s="10">
        <v>0.08</v>
      </c>
      <c r="D12" s="10">
        <v>0.03</v>
      </c>
      <c r="E12" s="10">
        <v>0.63</v>
      </c>
    </row>
    <row r="13" spans="1:5" outlineLevel="1" x14ac:dyDescent="0.25">
      <c r="B13" s="11" t="s">
        <v>451</v>
      </c>
      <c r="C13" s="12">
        <v>0.06</v>
      </c>
      <c r="D13" s="12">
        <v>0.01</v>
      </c>
      <c r="E13" s="12">
        <v>0.31</v>
      </c>
    </row>
    <row r="14" spans="1:5" outlineLevel="1" x14ac:dyDescent="0.25">
      <c r="B14" s="9" t="s">
        <v>543</v>
      </c>
      <c r="C14" s="10">
        <v>0.04</v>
      </c>
      <c r="D14" s="10">
        <v>0.01</v>
      </c>
      <c r="E14" s="10">
        <v>0.41</v>
      </c>
    </row>
    <row r="15" spans="1:5" outlineLevel="1" x14ac:dyDescent="0.25">
      <c r="B15" s="11" t="s">
        <v>453</v>
      </c>
      <c r="C15" s="12">
        <v>0.04</v>
      </c>
      <c r="D15" s="12" t="s">
        <v>100</v>
      </c>
      <c r="E15" s="12">
        <v>0.3</v>
      </c>
    </row>
    <row r="16" spans="1:5" outlineLevel="1" x14ac:dyDescent="0.25">
      <c r="B16" s="9" t="s">
        <v>448</v>
      </c>
      <c r="C16" s="10">
        <v>0.03</v>
      </c>
      <c r="D16" s="10">
        <v>0</v>
      </c>
      <c r="E16" s="10">
        <v>0.27</v>
      </c>
    </row>
    <row r="17" spans="2:5" outlineLevel="1" x14ac:dyDescent="0.25">
      <c r="B17" s="11" t="s">
        <v>452</v>
      </c>
      <c r="C17" s="12">
        <v>0.03</v>
      </c>
      <c r="D17" s="12">
        <v>0.01</v>
      </c>
      <c r="E17" s="12">
        <v>0.35</v>
      </c>
    </row>
    <row r="18" spans="2:5" outlineLevel="1" x14ac:dyDescent="0.25">
      <c r="B18" s="9" t="s">
        <v>450</v>
      </c>
      <c r="C18" s="10">
        <v>0.02</v>
      </c>
      <c r="D18" s="10" t="s">
        <v>100</v>
      </c>
      <c r="E18" s="10">
        <v>0.38</v>
      </c>
    </row>
    <row r="19" spans="2:5" outlineLevel="1" x14ac:dyDescent="0.25">
      <c r="B19" s="11" t="s">
        <v>455</v>
      </c>
      <c r="C19" s="12">
        <v>0.02</v>
      </c>
      <c r="D19" s="12">
        <v>0.01</v>
      </c>
      <c r="E19" s="12">
        <v>0.42</v>
      </c>
    </row>
    <row r="20" spans="2:5" outlineLevel="1" x14ac:dyDescent="0.25">
      <c r="B20" s="9" t="s">
        <v>456</v>
      </c>
      <c r="C20" s="10">
        <v>0.01</v>
      </c>
      <c r="D20" s="10" t="s">
        <v>100</v>
      </c>
      <c r="E20" s="10">
        <v>0.36</v>
      </c>
    </row>
    <row r="21" spans="2:5" outlineLevel="1" x14ac:dyDescent="0.25">
      <c r="B21" s="11" t="s">
        <v>550</v>
      </c>
      <c r="C21" s="12">
        <v>0</v>
      </c>
      <c r="D21" s="12">
        <v>0</v>
      </c>
      <c r="E21" s="12">
        <v>0.17</v>
      </c>
    </row>
    <row r="22" spans="2:5" outlineLevel="1" x14ac:dyDescent="0.25">
      <c r="B22" s="9" t="s">
        <v>546</v>
      </c>
      <c r="C22" s="10">
        <v>0</v>
      </c>
      <c r="D22" s="10" t="s">
        <v>100</v>
      </c>
      <c r="E22" s="10" t="s">
        <v>100</v>
      </c>
    </row>
    <row r="23" spans="2:5" outlineLevel="1" x14ac:dyDescent="0.25">
      <c r="B23" s="11" t="s">
        <v>460</v>
      </c>
      <c r="C23" s="12">
        <v>0</v>
      </c>
      <c r="D23" s="12" t="s">
        <v>100</v>
      </c>
      <c r="E23" s="12">
        <v>0.14000000000000001</v>
      </c>
    </row>
    <row r="24" spans="2:5" outlineLevel="1" x14ac:dyDescent="0.25">
      <c r="B24" s="9" t="s">
        <v>545</v>
      </c>
      <c r="C24" s="10" t="s">
        <v>100</v>
      </c>
      <c r="D24" s="10" t="s">
        <v>100</v>
      </c>
      <c r="E24" s="10">
        <v>0.05</v>
      </c>
    </row>
    <row r="25" spans="2:5" outlineLevel="1" x14ac:dyDescent="0.25">
      <c r="B25" s="11" t="s">
        <v>544</v>
      </c>
      <c r="C25" s="12" t="s">
        <v>100</v>
      </c>
      <c r="D25" s="12" t="s">
        <v>100</v>
      </c>
      <c r="E25" s="12">
        <v>0.15</v>
      </c>
    </row>
    <row r="26" spans="2:5" outlineLevel="1" x14ac:dyDescent="0.25">
      <c r="B26" s="9" t="s">
        <v>459</v>
      </c>
      <c r="C26" s="10" t="s">
        <v>100</v>
      </c>
      <c r="D26" s="10" t="s">
        <v>100</v>
      </c>
      <c r="E26" s="10">
        <v>0.03</v>
      </c>
    </row>
    <row r="27" spans="2:5" outlineLevel="1" x14ac:dyDescent="0.25">
      <c r="B27" s="11" t="s">
        <v>563</v>
      </c>
      <c r="C27" s="12" t="s">
        <v>100</v>
      </c>
      <c r="D27" s="12" t="s">
        <v>100</v>
      </c>
      <c r="E27" s="12">
        <v>0</v>
      </c>
    </row>
    <row r="28" spans="2:5" outlineLevel="1" x14ac:dyDescent="0.25">
      <c r="B28" s="9" t="s">
        <v>548</v>
      </c>
      <c r="C28" s="10" t="s">
        <v>100</v>
      </c>
      <c r="D28" s="10" t="s">
        <v>100</v>
      </c>
      <c r="E28" s="10">
        <v>0.05</v>
      </c>
    </row>
    <row r="29" spans="2:5" outlineLevel="1" x14ac:dyDescent="0.25">
      <c r="B29" s="11" t="s">
        <v>552</v>
      </c>
      <c r="C29" s="12">
        <v>0.05</v>
      </c>
      <c r="D29" s="12">
        <v>0.01</v>
      </c>
      <c r="E29" s="12">
        <v>0.01</v>
      </c>
    </row>
    <row r="30" spans="2:5" outlineLevel="1" x14ac:dyDescent="0.25">
      <c r="B30" s="9" t="s">
        <v>553</v>
      </c>
      <c r="C30" s="10">
        <v>0.2</v>
      </c>
      <c r="D30" s="10" t="s">
        <v>100</v>
      </c>
      <c r="E30" s="10">
        <v>0.03</v>
      </c>
    </row>
    <row r="31" spans="2:5" outlineLevel="1" x14ac:dyDescent="0.25">
      <c r="B31" s="13" t="s">
        <v>10</v>
      </c>
      <c r="C31" s="14">
        <v>1</v>
      </c>
      <c r="D31" s="14">
        <v>1</v>
      </c>
      <c r="E31" s="14">
        <v>1</v>
      </c>
    </row>
    <row r="32" spans="2:5" outlineLevel="1" x14ac:dyDescent="0.25">
      <c r="B32" s="13" t="s">
        <v>11</v>
      </c>
      <c r="C32" s="15">
        <v>260</v>
      </c>
      <c r="D32" s="15">
        <v>260</v>
      </c>
      <c r="E32" s="15">
        <v>260</v>
      </c>
    </row>
    <row r="33" spans="2:5" outlineLevel="1" x14ac:dyDescent="0.25">
      <c r="B33" s="39"/>
      <c r="C33" s="39"/>
      <c r="D33" s="39"/>
      <c r="E33" s="39"/>
    </row>
    <row r="34" spans="2:5" outlineLevel="1" x14ac:dyDescent="0.25">
      <c r="B34" s="40" t="s">
        <v>12</v>
      </c>
      <c r="C34" s="40"/>
      <c r="D34" s="40"/>
      <c r="E34" s="40"/>
    </row>
    <row r="35" spans="2:5" outlineLevel="1" x14ac:dyDescent="0.25">
      <c r="B35" s="41" t="s">
        <v>13</v>
      </c>
      <c r="C35" s="41"/>
      <c r="D35" s="41"/>
      <c r="E35" s="41"/>
    </row>
    <row r="36" spans="2:5" outlineLevel="1" x14ac:dyDescent="0.25">
      <c r="B36" s="41" t="s">
        <v>14</v>
      </c>
      <c r="C36" s="41"/>
      <c r="D36" s="41"/>
      <c r="E36" s="41"/>
    </row>
    <row r="37" spans="2:5" outlineLevel="1" x14ac:dyDescent="0.25">
      <c r="B37" s="42" t="s">
        <v>15</v>
      </c>
      <c r="C37" s="42"/>
      <c r="D37" s="42"/>
      <c r="E37" s="42"/>
    </row>
    <row r="38" spans="2:5" outlineLevel="1" x14ac:dyDescent="0.25">
      <c r="B38" s="42" t="s">
        <v>16</v>
      </c>
      <c r="C38" s="42"/>
      <c r="D38" s="42"/>
      <c r="E38" s="42"/>
    </row>
    <row r="39" spans="2:5" outlineLevel="1" x14ac:dyDescent="0.25"/>
    <row r="40" spans="2:5" outlineLevel="1" x14ac:dyDescent="0.25"/>
  </sheetData>
  <mergeCells count="6">
    <mergeCell ref="B38:E38"/>
    <mergeCell ref="B33:E33"/>
    <mergeCell ref="B34:E34"/>
    <mergeCell ref="B35:E35"/>
    <mergeCell ref="B36:E36"/>
    <mergeCell ref="B37:E37"/>
  </mergeCells>
  <hyperlinks>
    <hyperlink ref="A1" location="'Index'!A1" display="Index" xr:uid="{1D6E84DD-4617-41BF-9321-96F7E6733718}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70A9-3F05-41AB-9C8E-568D8E385710}">
  <sheetPr>
    <outlinePr summaryBelow="0"/>
  </sheetPr>
  <dimension ref="A1:E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60400</v>
      </c>
    </row>
    <row r="2" spans="1:5" x14ac:dyDescent="0.25">
      <c r="C2" t="s">
        <v>91</v>
      </c>
    </row>
    <row r="3" spans="1:5" ht="15.75" x14ac:dyDescent="0.25">
      <c r="B3" s="1" t="s">
        <v>564</v>
      </c>
    </row>
    <row r="4" spans="1:5" ht="25.5" outlineLevel="1" x14ac:dyDescent="0.25">
      <c r="B4" s="49" t="s">
        <v>1450</v>
      </c>
      <c r="C4" s="49" t="s">
        <v>361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565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457</v>
      </c>
      <c r="C8" s="10">
        <v>0.47</v>
      </c>
      <c r="D8" s="10">
        <v>0.34</v>
      </c>
      <c r="E8" s="10">
        <v>0.81</v>
      </c>
    </row>
    <row r="9" spans="1:5" outlineLevel="1" x14ac:dyDescent="0.25">
      <c r="B9" s="11" t="s">
        <v>444</v>
      </c>
      <c r="C9" s="12">
        <v>0.19</v>
      </c>
      <c r="D9" s="12">
        <v>0.1</v>
      </c>
      <c r="E9" s="12">
        <v>0.74</v>
      </c>
    </row>
    <row r="10" spans="1:5" outlineLevel="1" x14ac:dyDescent="0.25">
      <c r="B10" s="9" t="s">
        <v>442</v>
      </c>
      <c r="C10" s="10">
        <v>0.09</v>
      </c>
      <c r="D10" s="10">
        <v>0.04</v>
      </c>
      <c r="E10" s="10">
        <v>0.66</v>
      </c>
    </row>
    <row r="11" spans="1:5" outlineLevel="1" x14ac:dyDescent="0.25">
      <c r="B11" s="11" t="s">
        <v>552</v>
      </c>
      <c r="C11" s="12">
        <v>7.0000000000000007E-2</v>
      </c>
      <c r="D11" s="12">
        <v>0.03</v>
      </c>
      <c r="E11" s="12">
        <v>0.01</v>
      </c>
    </row>
    <row r="12" spans="1:5" outlineLevel="1" x14ac:dyDescent="0.25">
      <c r="B12" s="9" t="s">
        <v>566</v>
      </c>
      <c r="C12" s="10">
        <v>0.05</v>
      </c>
      <c r="D12" s="10">
        <v>0.01</v>
      </c>
      <c r="E12" s="10">
        <v>0.26</v>
      </c>
    </row>
    <row r="13" spans="1:5" outlineLevel="1" x14ac:dyDescent="0.25">
      <c r="B13" s="11" t="s">
        <v>454</v>
      </c>
      <c r="C13" s="12">
        <v>0.05</v>
      </c>
      <c r="D13" s="12">
        <v>0.03</v>
      </c>
      <c r="E13" s="12">
        <v>0.5</v>
      </c>
    </row>
    <row r="14" spans="1:5" outlineLevel="1" x14ac:dyDescent="0.25">
      <c r="B14" s="9" t="s">
        <v>544</v>
      </c>
      <c r="C14" s="10">
        <v>0.05</v>
      </c>
      <c r="D14" s="10">
        <v>0.01</v>
      </c>
      <c r="E14" s="10">
        <v>0.25</v>
      </c>
    </row>
    <row r="15" spans="1:5" outlineLevel="1" x14ac:dyDescent="0.25">
      <c r="B15" s="11" t="s">
        <v>550</v>
      </c>
      <c r="C15" s="12">
        <v>0.03</v>
      </c>
      <c r="D15" s="12">
        <v>0.02</v>
      </c>
      <c r="E15" s="12" t="s">
        <v>100</v>
      </c>
    </row>
    <row r="16" spans="1:5" outlineLevel="1" x14ac:dyDescent="0.25">
      <c r="B16" s="9" t="s">
        <v>548</v>
      </c>
      <c r="C16" s="10">
        <v>0.03</v>
      </c>
      <c r="D16" s="10">
        <v>0.01</v>
      </c>
      <c r="E16" s="10">
        <v>0.1</v>
      </c>
    </row>
    <row r="17" spans="2:5" outlineLevel="1" x14ac:dyDescent="0.25">
      <c r="B17" s="11" t="s">
        <v>543</v>
      </c>
      <c r="C17" s="12">
        <v>0.02</v>
      </c>
      <c r="D17" s="12">
        <v>0.02</v>
      </c>
      <c r="E17" s="12">
        <v>0.47</v>
      </c>
    </row>
    <row r="18" spans="2:5" outlineLevel="1" x14ac:dyDescent="0.25">
      <c r="B18" s="9" t="s">
        <v>456</v>
      </c>
      <c r="C18" s="10">
        <v>0.02</v>
      </c>
      <c r="D18" s="10">
        <v>0.01</v>
      </c>
      <c r="E18" s="10" t="s">
        <v>100</v>
      </c>
    </row>
    <row r="19" spans="2:5" outlineLevel="1" x14ac:dyDescent="0.25">
      <c r="B19" s="11" t="s">
        <v>451</v>
      </c>
      <c r="C19" s="12">
        <v>0.02</v>
      </c>
      <c r="D19" s="12" t="s">
        <v>100</v>
      </c>
      <c r="E19" s="12" t="s">
        <v>100</v>
      </c>
    </row>
    <row r="20" spans="2:5" outlineLevel="1" x14ac:dyDescent="0.25">
      <c r="B20" s="9" t="s">
        <v>460</v>
      </c>
      <c r="C20" s="10">
        <v>0.01</v>
      </c>
      <c r="D20" s="10" t="s">
        <v>100</v>
      </c>
      <c r="E20" s="10">
        <v>0.34</v>
      </c>
    </row>
    <row r="21" spans="2:5" outlineLevel="1" x14ac:dyDescent="0.25">
      <c r="B21" s="11" t="s">
        <v>567</v>
      </c>
      <c r="C21" s="12">
        <v>0.01</v>
      </c>
      <c r="D21" s="12" t="s">
        <v>100</v>
      </c>
      <c r="E21" s="12">
        <v>0.25</v>
      </c>
    </row>
    <row r="22" spans="2:5" outlineLevel="1" x14ac:dyDescent="0.25">
      <c r="B22" s="9" t="s">
        <v>445</v>
      </c>
      <c r="C22" s="10">
        <v>0.01</v>
      </c>
      <c r="D22" s="10">
        <v>0.01</v>
      </c>
      <c r="E22" s="10" t="s">
        <v>100</v>
      </c>
    </row>
    <row r="23" spans="2:5" outlineLevel="1" x14ac:dyDescent="0.25">
      <c r="B23" s="11" t="s">
        <v>545</v>
      </c>
      <c r="C23" s="12">
        <v>0.01</v>
      </c>
      <c r="D23" s="12" t="s">
        <v>100</v>
      </c>
      <c r="E23" s="12">
        <v>0.06</v>
      </c>
    </row>
    <row r="24" spans="2:5" outlineLevel="1" x14ac:dyDescent="0.25">
      <c r="B24" s="9" t="s">
        <v>455</v>
      </c>
      <c r="C24" s="10">
        <v>0.01</v>
      </c>
      <c r="D24" s="10">
        <v>0.01</v>
      </c>
      <c r="E24" s="10" t="s">
        <v>100</v>
      </c>
    </row>
    <row r="25" spans="2:5" outlineLevel="1" x14ac:dyDescent="0.25">
      <c r="B25" s="11" t="s">
        <v>546</v>
      </c>
      <c r="C25" s="12">
        <v>0.01</v>
      </c>
      <c r="D25" s="12" t="s">
        <v>100</v>
      </c>
      <c r="E25" s="12" t="s">
        <v>100</v>
      </c>
    </row>
    <row r="26" spans="2:5" outlineLevel="1" x14ac:dyDescent="0.25">
      <c r="B26" s="9" t="s">
        <v>551</v>
      </c>
      <c r="C26" s="10">
        <v>0.01</v>
      </c>
      <c r="D26" s="10" t="s">
        <v>100</v>
      </c>
      <c r="E26" s="10" t="s">
        <v>100</v>
      </c>
    </row>
    <row r="27" spans="2:5" outlineLevel="1" x14ac:dyDescent="0.25">
      <c r="B27" s="11" t="s">
        <v>568</v>
      </c>
      <c r="C27" s="12" t="s">
        <v>100</v>
      </c>
      <c r="D27" s="12" t="s">
        <v>100</v>
      </c>
      <c r="E27" s="12">
        <v>0.05</v>
      </c>
    </row>
    <row r="28" spans="2:5" outlineLevel="1" x14ac:dyDescent="0.25">
      <c r="B28" s="9" t="s">
        <v>569</v>
      </c>
      <c r="C28" s="10" t="s">
        <v>100</v>
      </c>
      <c r="D28" s="10" t="s">
        <v>100</v>
      </c>
      <c r="E28" s="10">
        <v>7.0000000000000007E-2</v>
      </c>
    </row>
    <row r="29" spans="2:5" outlineLevel="1" x14ac:dyDescent="0.25">
      <c r="B29" s="11" t="s">
        <v>553</v>
      </c>
      <c r="C29" s="12">
        <v>0.4</v>
      </c>
      <c r="D29" s="12" t="s">
        <v>100</v>
      </c>
      <c r="E29" s="12">
        <v>0.02</v>
      </c>
    </row>
    <row r="30" spans="2:5" outlineLevel="1" x14ac:dyDescent="0.25">
      <c r="B30" s="13" t="s">
        <v>10</v>
      </c>
      <c r="C30" s="14">
        <v>1</v>
      </c>
      <c r="D30" s="14">
        <v>1</v>
      </c>
      <c r="E30" s="14">
        <v>1</v>
      </c>
    </row>
    <row r="31" spans="2:5" outlineLevel="1" x14ac:dyDescent="0.25">
      <c r="B31" s="13" t="s">
        <v>11</v>
      </c>
      <c r="C31" s="15">
        <v>197</v>
      </c>
      <c r="D31" s="15">
        <v>197</v>
      </c>
      <c r="E31" s="15">
        <v>197</v>
      </c>
    </row>
    <row r="32" spans="2:5" outlineLevel="1" x14ac:dyDescent="0.25">
      <c r="B32" s="39"/>
      <c r="C32" s="39"/>
      <c r="D32" s="39"/>
      <c r="E32" s="39"/>
    </row>
    <row r="33" spans="2:5" outlineLevel="1" x14ac:dyDescent="0.25">
      <c r="B33" s="40" t="s">
        <v>12</v>
      </c>
      <c r="C33" s="40"/>
      <c r="D33" s="40"/>
      <c r="E33" s="40"/>
    </row>
    <row r="34" spans="2:5" outlineLevel="1" x14ac:dyDescent="0.25">
      <c r="B34" s="41" t="s">
        <v>13</v>
      </c>
      <c r="C34" s="41"/>
      <c r="D34" s="41"/>
      <c r="E34" s="41"/>
    </row>
    <row r="35" spans="2:5" outlineLevel="1" x14ac:dyDescent="0.25">
      <c r="B35" s="41" t="s">
        <v>14</v>
      </c>
      <c r="C35" s="41"/>
      <c r="D35" s="41"/>
      <c r="E35" s="41"/>
    </row>
    <row r="36" spans="2:5" outlineLevel="1" x14ac:dyDescent="0.25">
      <c r="B36" s="42" t="s">
        <v>15</v>
      </c>
      <c r="C36" s="42"/>
      <c r="D36" s="42"/>
      <c r="E36" s="42"/>
    </row>
    <row r="37" spans="2:5" outlineLevel="1" x14ac:dyDescent="0.25">
      <c r="B37" s="42" t="s">
        <v>16</v>
      </c>
      <c r="C37" s="42"/>
      <c r="D37" s="42"/>
      <c r="E37" s="42"/>
    </row>
    <row r="38" spans="2:5" outlineLevel="1" x14ac:dyDescent="0.25"/>
    <row r="39" spans="2:5" outlineLevel="1" x14ac:dyDescent="0.25"/>
  </sheetData>
  <mergeCells count="6">
    <mergeCell ref="B37:E37"/>
    <mergeCell ref="B32:E32"/>
    <mergeCell ref="B33:E33"/>
    <mergeCell ref="B34:E34"/>
    <mergeCell ref="B35:E35"/>
    <mergeCell ref="B36:E36"/>
  </mergeCells>
  <hyperlinks>
    <hyperlink ref="A1" location="'Index'!A1" display="Index" xr:uid="{C06D5B35-DB53-47B7-B7F9-A464CDAC58A1}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B986-D441-4AA9-B7CD-0B505CE160D3}">
  <sheetPr>
    <outlinePr summaryBelow="0"/>
  </sheetPr>
  <dimension ref="A1:E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70400</v>
      </c>
    </row>
    <row r="2" spans="1:5" x14ac:dyDescent="0.25">
      <c r="C2" t="s">
        <v>91</v>
      </c>
    </row>
    <row r="3" spans="1:5" ht="15.75" x14ac:dyDescent="0.25">
      <c r="B3" s="1" t="s">
        <v>570</v>
      </c>
    </row>
    <row r="4" spans="1:5" ht="51" outlineLevel="1" x14ac:dyDescent="0.25">
      <c r="B4" s="49" t="s">
        <v>1451</v>
      </c>
      <c r="C4" s="49" t="s">
        <v>417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60" outlineLevel="1" x14ac:dyDescent="0.25">
      <c r="B7" s="7" t="s">
        <v>571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</row>
    <row r="9" spans="1:5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</row>
    <row r="10" spans="1:5" outlineLevel="1" x14ac:dyDescent="0.25">
      <c r="B10" s="39"/>
      <c r="C10" s="39"/>
      <c r="D10" s="39"/>
      <c r="E10" s="39"/>
    </row>
    <row r="11" spans="1:5" outlineLevel="1" x14ac:dyDescent="0.25">
      <c r="B11" s="40" t="s">
        <v>12</v>
      </c>
      <c r="C11" s="40"/>
      <c r="D11" s="40"/>
      <c r="E11" s="40"/>
    </row>
    <row r="12" spans="1:5" outlineLevel="1" x14ac:dyDescent="0.25">
      <c r="B12" s="41" t="s">
        <v>13</v>
      </c>
      <c r="C12" s="41"/>
      <c r="D12" s="41"/>
      <c r="E12" s="41"/>
    </row>
    <row r="13" spans="1:5" outlineLevel="1" x14ac:dyDescent="0.25">
      <c r="B13" s="41" t="s">
        <v>14</v>
      </c>
      <c r="C13" s="41"/>
      <c r="D13" s="41"/>
      <c r="E13" s="41"/>
    </row>
    <row r="14" spans="1:5" outlineLevel="1" x14ac:dyDescent="0.25">
      <c r="B14" s="42" t="s">
        <v>15</v>
      </c>
      <c r="C14" s="42"/>
      <c r="D14" s="42"/>
      <c r="E14" s="42"/>
    </row>
    <row r="15" spans="1:5" outlineLevel="1" x14ac:dyDescent="0.25">
      <c r="B15" s="42" t="s">
        <v>16</v>
      </c>
      <c r="C15" s="42"/>
      <c r="D15" s="42"/>
      <c r="E15" s="42"/>
    </row>
    <row r="16" spans="1:5" outlineLevel="1" x14ac:dyDescent="0.25"/>
    <row r="17" outlineLevel="1" x14ac:dyDescent="0.25"/>
  </sheetData>
  <mergeCells count="6">
    <mergeCell ref="B15:E15"/>
    <mergeCell ref="B10:E10"/>
    <mergeCell ref="B11:E11"/>
    <mergeCell ref="B12:E12"/>
    <mergeCell ref="B13:E13"/>
    <mergeCell ref="B14:E14"/>
  </mergeCells>
  <hyperlinks>
    <hyperlink ref="A1" location="'Index'!A1" display="Index" xr:uid="{9D381F7E-5C20-44C9-A162-1E2F72D05D93}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66233-3246-455D-82C7-CEF092F2A9C4}">
  <sheetPr>
    <outlinePr summaryBelow="0"/>
  </sheetPr>
  <dimension ref="A1:E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80400</v>
      </c>
    </row>
    <row r="2" spans="1:5" x14ac:dyDescent="0.25">
      <c r="C2" t="s">
        <v>91</v>
      </c>
    </row>
    <row r="3" spans="1:5" ht="15.75" x14ac:dyDescent="0.25">
      <c r="B3" s="1" t="s">
        <v>572</v>
      </c>
    </row>
    <row r="4" spans="1:5" ht="51" outlineLevel="1" x14ac:dyDescent="0.25">
      <c r="B4" s="49" t="s">
        <v>1452</v>
      </c>
      <c r="C4" s="49" t="s">
        <v>403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60" outlineLevel="1" x14ac:dyDescent="0.25">
      <c r="B7" s="7" t="s">
        <v>573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</row>
    <row r="9" spans="1:5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</row>
    <row r="10" spans="1:5" outlineLevel="1" x14ac:dyDescent="0.25">
      <c r="B10" s="39"/>
      <c r="C10" s="39"/>
      <c r="D10" s="39"/>
      <c r="E10" s="39"/>
    </row>
    <row r="11" spans="1:5" outlineLevel="1" x14ac:dyDescent="0.25">
      <c r="B11" s="40" t="s">
        <v>12</v>
      </c>
      <c r="C11" s="40"/>
      <c r="D11" s="40"/>
      <c r="E11" s="40"/>
    </row>
    <row r="12" spans="1:5" outlineLevel="1" x14ac:dyDescent="0.25">
      <c r="B12" s="41" t="s">
        <v>13</v>
      </c>
      <c r="C12" s="41"/>
      <c r="D12" s="41"/>
      <c r="E12" s="41"/>
    </row>
    <row r="13" spans="1:5" outlineLevel="1" x14ac:dyDescent="0.25">
      <c r="B13" s="41" t="s">
        <v>14</v>
      </c>
      <c r="C13" s="41"/>
      <c r="D13" s="41"/>
      <c r="E13" s="41"/>
    </row>
    <row r="14" spans="1:5" outlineLevel="1" x14ac:dyDescent="0.25">
      <c r="B14" s="42" t="s">
        <v>15</v>
      </c>
      <c r="C14" s="42"/>
      <c r="D14" s="42"/>
      <c r="E14" s="42"/>
    </row>
    <row r="15" spans="1:5" outlineLevel="1" x14ac:dyDescent="0.25">
      <c r="B15" s="42" t="s">
        <v>16</v>
      </c>
      <c r="C15" s="42"/>
      <c r="D15" s="42"/>
      <c r="E15" s="42"/>
    </row>
    <row r="16" spans="1:5" outlineLevel="1" x14ac:dyDescent="0.25"/>
    <row r="17" outlineLevel="1" x14ac:dyDescent="0.25"/>
  </sheetData>
  <mergeCells count="6">
    <mergeCell ref="B15:E15"/>
    <mergeCell ref="B10:E10"/>
    <mergeCell ref="B11:E11"/>
    <mergeCell ref="B12:E12"/>
    <mergeCell ref="B13:E13"/>
    <mergeCell ref="B14:E14"/>
  </mergeCells>
  <hyperlinks>
    <hyperlink ref="A1" location="'Index'!A1" display="Index" xr:uid="{5E79A4B8-9E1A-4232-9E4F-8BE8A30C908A}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EF616-1DF0-449A-8E1D-F8014C82F8AC}">
  <sheetPr>
    <outlinePr summaryBelow="0"/>
  </sheetPr>
  <dimension ref="A1:E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90400</v>
      </c>
    </row>
    <row r="2" spans="1:5" x14ac:dyDescent="0.25">
      <c r="C2" t="s">
        <v>91</v>
      </c>
    </row>
    <row r="3" spans="1:5" ht="15.75" x14ac:dyDescent="0.25">
      <c r="B3" s="1" t="s">
        <v>574</v>
      </c>
    </row>
    <row r="4" spans="1:5" ht="51" outlineLevel="1" x14ac:dyDescent="0.25">
      <c r="B4" s="49" t="s">
        <v>1453</v>
      </c>
      <c r="C4" s="49" t="s">
        <v>362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60" outlineLevel="1" x14ac:dyDescent="0.25">
      <c r="B7" s="7" t="s">
        <v>575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442</v>
      </c>
      <c r="C8" s="10">
        <v>0.33</v>
      </c>
      <c r="D8" s="10">
        <v>0.14000000000000001</v>
      </c>
      <c r="E8" s="10">
        <v>0.8</v>
      </c>
    </row>
    <row r="9" spans="1:5" outlineLevel="1" x14ac:dyDescent="0.25">
      <c r="B9" s="11" t="s">
        <v>445</v>
      </c>
      <c r="C9" s="12">
        <v>0.32</v>
      </c>
      <c r="D9" s="12">
        <v>0.14000000000000001</v>
      </c>
      <c r="E9" s="12">
        <v>0.83</v>
      </c>
    </row>
    <row r="10" spans="1:5" outlineLevel="1" x14ac:dyDescent="0.25">
      <c r="B10" s="9" t="s">
        <v>444</v>
      </c>
      <c r="C10" s="10">
        <v>0.27</v>
      </c>
      <c r="D10" s="10">
        <v>0.09</v>
      </c>
      <c r="E10" s="10">
        <v>0.8</v>
      </c>
    </row>
    <row r="11" spans="1:5" outlineLevel="1" x14ac:dyDescent="0.25">
      <c r="B11" s="11" t="s">
        <v>457</v>
      </c>
      <c r="C11" s="12">
        <v>0.25</v>
      </c>
      <c r="D11" s="12">
        <v>0.09</v>
      </c>
      <c r="E11" s="12">
        <v>0.79</v>
      </c>
    </row>
    <row r="12" spans="1:5" outlineLevel="1" x14ac:dyDescent="0.25">
      <c r="B12" s="9" t="s">
        <v>454</v>
      </c>
      <c r="C12" s="10">
        <v>0.17</v>
      </c>
      <c r="D12" s="10">
        <v>0.09</v>
      </c>
      <c r="E12" s="10">
        <v>0.54</v>
      </c>
    </row>
    <row r="13" spans="1:5" outlineLevel="1" x14ac:dyDescent="0.25">
      <c r="B13" s="11" t="s">
        <v>552</v>
      </c>
      <c r="C13" s="12">
        <v>0.15</v>
      </c>
      <c r="D13" s="12">
        <v>0.04</v>
      </c>
      <c r="E13" s="12">
        <v>0.02</v>
      </c>
    </row>
    <row r="14" spans="1:5" outlineLevel="1" x14ac:dyDescent="0.25">
      <c r="B14" s="9" t="s">
        <v>543</v>
      </c>
      <c r="C14" s="10">
        <v>0.12</v>
      </c>
      <c r="D14" s="10">
        <v>0.04</v>
      </c>
      <c r="E14" s="10">
        <v>0.62</v>
      </c>
    </row>
    <row r="15" spans="1:5" outlineLevel="1" x14ac:dyDescent="0.25">
      <c r="B15" s="11" t="s">
        <v>441</v>
      </c>
      <c r="C15" s="12">
        <v>0.11</v>
      </c>
      <c r="D15" s="12">
        <v>0.05</v>
      </c>
      <c r="E15" s="12">
        <v>0.74</v>
      </c>
    </row>
    <row r="16" spans="1:5" outlineLevel="1" x14ac:dyDescent="0.25">
      <c r="B16" s="9" t="s">
        <v>448</v>
      </c>
      <c r="C16" s="10">
        <v>0.1</v>
      </c>
      <c r="D16" s="10">
        <v>0.02</v>
      </c>
      <c r="E16" s="10">
        <v>0.55000000000000004</v>
      </c>
    </row>
    <row r="17" spans="2:5" outlineLevel="1" x14ac:dyDescent="0.25">
      <c r="B17" s="11" t="s">
        <v>453</v>
      </c>
      <c r="C17" s="12">
        <v>0.08</v>
      </c>
      <c r="D17" s="12">
        <v>0.01</v>
      </c>
      <c r="E17" s="12">
        <v>0.39</v>
      </c>
    </row>
    <row r="18" spans="2:5" outlineLevel="1" x14ac:dyDescent="0.25">
      <c r="B18" s="9" t="s">
        <v>451</v>
      </c>
      <c r="C18" s="10">
        <v>0.06</v>
      </c>
      <c r="D18" s="10">
        <v>0.02</v>
      </c>
      <c r="E18" s="10">
        <v>0.46</v>
      </c>
    </row>
    <row r="19" spans="2:5" outlineLevel="1" x14ac:dyDescent="0.25">
      <c r="B19" s="11" t="s">
        <v>450</v>
      </c>
      <c r="C19" s="12">
        <v>0.06</v>
      </c>
      <c r="D19" s="12">
        <v>0.02</v>
      </c>
      <c r="E19" s="12">
        <v>0.53</v>
      </c>
    </row>
    <row r="20" spans="2:5" outlineLevel="1" x14ac:dyDescent="0.25">
      <c r="B20" s="9" t="s">
        <v>455</v>
      </c>
      <c r="C20" s="10">
        <v>0.04</v>
      </c>
      <c r="D20" s="10">
        <v>0.01</v>
      </c>
      <c r="E20" s="10">
        <v>0.61</v>
      </c>
    </row>
    <row r="21" spans="2:5" outlineLevel="1" x14ac:dyDescent="0.25">
      <c r="B21" s="11" t="s">
        <v>456</v>
      </c>
      <c r="C21" s="12">
        <v>0.03</v>
      </c>
      <c r="D21" s="12">
        <v>0.01</v>
      </c>
      <c r="E21" s="12">
        <v>0.59</v>
      </c>
    </row>
    <row r="22" spans="2:5" outlineLevel="1" x14ac:dyDescent="0.25">
      <c r="B22" s="9" t="s">
        <v>576</v>
      </c>
      <c r="C22" s="10">
        <v>0.02</v>
      </c>
      <c r="D22" s="10">
        <v>0.01</v>
      </c>
      <c r="E22" s="10">
        <v>0.27</v>
      </c>
    </row>
    <row r="23" spans="2:5" outlineLevel="1" x14ac:dyDescent="0.25">
      <c r="B23" s="11" t="s">
        <v>452</v>
      </c>
      <c r="C23" s="12">
        <v>0.02</v>
      </c>
      <c r="D23" s="12" t="s">
        <v>100</v>
      </c>
      <c r="E23" s="12">
        <v>0.49</v>
      </c>
    </row>
    <row r="24" spans="2:5" outlineLevel="1" x14ac:dyDescent="0.25">
      <c r="B24" s="9" t="s">
        <v>446</v>
      </c>
      <c r="C24" s="10">
        <v>0.02</v>
      </c>
      <c r="D24" s="10">
        <v>0</v>
      </c>
      <c r="E24" s="10">
        <v>0.49</v>
      </c>
    </row>
    <row r="25" spans="2:5" outlineLevel="1" x14ac:dyDescent="0.25">
      <c r="B25" s="11" t="s">
        <v>546</v>
      </c>
      <c r="C25" s="12">
        <v>0.01</v>
      </c>
      <c r="D25" s="12">
        <v>0.01</v>
      </c>
      <c r="E25" s="12">
        <v>0.49</v>
      </c>
    </row>
    <row r="26" spans="2:5" outlineLevel="1" x14ac:dyDescent="0.25">
      <c r="B26" s="9" t="s">
        <v>443</v>
      </c>
      <c r="C26" s="10">
        <v>0.01</v>
      </c>
      <c r="D26" s="10">
        <v>0.01</v>
      </c>
      <c r="E26" s="10">
        <v>0.52</v>
      </c>
    </row>
    <row r="27" spans="2:5" outlineLevel="1" x14ac:dyDescent="0.25">
      <c r="B27" s="11" t="s">
        <v>460</v>
      </c>
      <c r="C27" s="12">
        <v>0.01</v>
      </c>
      <c r="D27" s="12" t="s">
        <v>100</v>
      </c>
      <c r="E27" s="12">
        <v>0.22</v>
      </c>
    </row>
    <row r="28" spans="2:5" outlineLevel="1" x14ac:dyDescent="0.25">
      <c r="B28" s="9" t="s">
        <v>545</v>
      </c>
      <c r="C28" s="10">
        <v>0</v>
      </c>
      <c r="D28" s="10" t="s">
        <v>100</v>
      </c>
      <c r="E28" s="10">
        <v>7.0000000000000007E-2</v>
      </c>
    </row>
    <row r="29" spans="2:5" outlineLevel="1" x14ac:dyDescent="0.25">
      <c r="B29" s="11" t="s">
        <v>577</v>
      </c>
      <c r="C29" s="12">
        <v>0</v>
      </c>
      <c r="D29" s="12" t="s">
        <v>100</v>
      </c>
      <c r="E29" s="12">
        <v>0.12</v>
      </c>
    </row>
    <row r="30" spans="2:5" outlineLevel="1" x14ac:dyDescent="0.25">
      <c r="B30" s="9" t="s">
        <v>458</v>
      </c>
      <c r="C30" s="10">
        <v>0</v>
      </c>
      <c r="D30" s="10" t="s">
        <v>100</v>
      </c>
      <c r="E30" s="10">
        <v>0.18</v>
      </c>
    </row>
    <row r="31" spans="2:5" outlineLevel="1" x14ac:dyDescent="0.25">
      <c r="B31" s="11" t="s">
        <v>459</v>
      </c>
      <c r="C31" s="12">
        <v>0</v>
      </c>
      <c r="D31" s="12">
        <v>0</v>
      </c>
      <c r="E31" s="12">
        <v>0.08</v>
      </c>
    </row>
    <row r="32" spans="2:5" outlineLevel="1" x14ac:dyDescent="0.25">
      <c r="B32" s="9" t="s">
        <v>550</v>
      </c>
      <c r="C32" s="10">
        <v>0</v>
      </c>
      <c r="D32" s="10" t="s">
        <v>100</v>
      </c>
      <c r="E32" s="10">
        <v>0.3</v>
      </c>
    </row>
    <row r="33" spans="2:5" outlineLevel="1" x14ac:dyDescent="0.25">
      <c r="B33" s="11" t="s">
        <v>548</v>
      </c>
      <c r="C33" s="12">
        <v>0</v>
      </c>
      <c r="D33" s="12" t="s">
        <v>100</v>
      </c>
      <c r="E33" s="12">
        <v>0.08</v>
      </c>
    </row>
    <row r="34" spans="2:5" outlineLevel="1" x14ac:dyDescent="0.25">
      <c r="B34" s="9" t="s">
        <v>566</v>
      </c>
      <c r="C34" s="10">
        <v>0</v>
      </c>
      <c r="D34" s="10" t="s">
        <v>100</v>
      </c>
      <c r="E34" s="10">
        <v>0.18</v>
      </c>
    </row>
    <row r="35" spans="2:5" outlineLevel="1" x14ac:dyDescent="0.25">
      <c r="B35" s="11" t="s">
        <v>567</v>
      </c>
      <c r="C35" s="12">
        <v>0</v>
      </c>
      <c r="D35" s="12" t="s">
        <v>100</v>
      </c>
      <c r="E35" s="12">
        <v>0.13</v>
      </c>
    </row>
    <row r="36" spans="2:5" outlineLevel="1" x14ac:dyDescent="0.25">
      <c r="B36" s="9" t="s">
        <v>547</v>
      </c>
      <c r="C36" s="10" t="s">
        <v>100</v>
      </c>
      <c r="D36" s="10" t="s">
        <v>100</v>
      </c>
      <c r="E36" s="10">
        <v>0.12</v>
      </c>
    </row>
    <row r="37" spans="2:5" outlineLevel="1" x14ac:dyDescent="0.25">
      <c r="B37" s="11" t="s">
        <v>568</v>
      </c>
      <c r="C37" s="12" t="s">
        <v>100</v>
      </c>
      <c r="D37" s="12" t="s">
        <v>100</v>
      </c>
      <c r="E37" s="12">
        <v>0.02</v>
      </c>
    </row>
    <row r="38" spans="2:5" outlineLevel="1" x14ac:dyDescent="0.25">
      <c r="B38" s="9" t="s">
        <v>569</v>
      </c>
      <c r="C38" s="10" t="s">
        <v>100</v>
      </c>
      <c r="D38" s="10" t="s">
        <v>100</v>
      </c>
      <c r="E38" s="10">
        <v>0.04</v>
      </c>
    </row>
    <row r="39" spans="2:5" outlineLevel="1" x14ac:dyDescent="0.25">
      <c r="B39" s="11" t="s">
        <v>447</v>
      </c>
      <c r="C39" s="12" t="s">
        <v>100</v>
      </c>
      <c r="D39" s="12" t="s">
        <v>100</v>
      </c>
      <c r="E39" s="12">
        <v>0.24</v>
      </c>
    </row>
    <row r="40" spans="2:5" outlineLevel="1" x14ac:dyDescent="0.25">
      <c r="B40" s="9" t="s">
        <v>551</v>
      </c>
      <c r="C40" s="10" t="s">
        <v>100</v>
      </c>
      <c r="D40" s="10" t="s">
        <v>100</v>
      </c>
      <c r="E40" s="10">
        <v>0.06</v>
      </c>
    </row>
    <row r="41" spans="2:5" outlineLevel="1" x14ac:dyDescent="0.25">
      <c r="B41" s="11" t="s">
        <v>578</v>
      </c>
      <c r="C41" s="12">
        <v>0.21</v>
      </c>
      <c r="D41" s="12">
        <v>0.21</v>
      </c>
      <c r="E41" s="12">
        <v>0.02</v>
      </c>
    </row>
    <row r="42" spans="2:5" outlineLevel="1" x14ac:dyDescent="0.25">
      <c r="B42" s="13" t="s">
        <v>10</v>
      </c>
      <c r="C42" s="14">
        <v>1</v>
      </c>
      <c r="D42" s="15"/>
      <c r="E42" s="14">
        <v>1</v>
      </c>
    </row>
    <row r="43" spans="2:5" outlineLevel="1" x14ac:dyDescent="0.25">
      <c r="B43" s="13" t="s">
        <v>11</v>
      </c>
      <c r="C43" s="15">
        <v>299</v>
      </c>
      <c r="D43" s="15">
        <v>299</v>
      </c>
      <c r="E43" s="15">
        <v>299</v>
      </c>
    </row>
    <row r="44" spans="2:5" outlineLevel="1" x14ac:dyDescent="0.25">
      <c r="B44" s="39"/>
      <c r="C44" s="39"/>
      <c r="D44" s="39"/>
      <c r="E44" s="39"/>
    </row>
    <row r="45" spans="2:5" outlineLevel="1" x14ac:dyDescent="0.25">
      <c r="B45" s="40" t="s">
        <v>12</v>
      </c>
      <c r="C45" s="40"/>
      <c r="D45" s="40"/>
      <c r="E45" s="40"/>
    </row>
    <row r="46" spans="2:5" outlineLevel="1" x14ac:dyDescent="0.25">
      <c r="B46" s="41" t="s">
        <v>13</v>
      </c>
      <c r="C46" s="41"/>
      <c r="D46" s="41"/>
      <c r="E46" s="41"/>
    </row>
    <row r="47" spans="2:5" outlineLevel="1" x14ac:dyDescent="0.25">
      <c r="B47" s="41" t="s">
        <v>14</v>
      </c>
      <c r="C47" s="41"/>
      <c r="D47" s="41"/>
      <c r="E47" s="41"/>
    </row>
    <row r="48" spans="2:5" outlineLevel="1" x14ac:dyDescent="0.25">
      <c r="B48" s="42" t="s">
        <v>15</v>
      </c>
      <c r="C48" s="42"/>
      <c r="D48" s="42"/>
      <c r="E48" s="42"/>
    </row>
    <row r="49" spans="2:5" outlineLevel="1" x14ac:dyDescent="0.25">
      <c r="B49" s="42" t="s">
        <v>16</v>
      </c>
      <c r="C49" s="42"/>
      <c r="D49" s="42"/>
      <c r="E49" s="42"/>
    </row>
    <row r="50" spans="2:5" outlineLevel="1" x14ac:dyDescent="0.25"/>
    <row r="51" spans="2:5" outlineLevel="1" x14ac:dyDescent="0.25"/>
  </sheetData>
  <mergeCells count="6">
    <mergeCell ref="B49:E49"/>
    <mergeCell ref="B44:E44"/>
    <mergeCell ref="B45:E45"/>
    <mergeCell ref="B46:E46"/>
    <mergeCell ref="B47:E47"/>
    <mergeCell ref="B48:E48"/>
  </mergeCells>
  <hyperlinks>
    <hyperlink ref="A1" location="'Index'!A1" display="Index" xr:uid="{4FD25B65-D895-4BDF-874B-D776F422FD7F}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E0D29-442A-4C06-B159-BC3A6708DF19}">
  <sheetPr>
    <outlinePr summaryBelow="0"/>
  </sheetPr>
  <dimension ref="A1:F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10600</v>
      </c>
    </row>
    <row r="2" spans="1:6" x14ac:dyDescent="0.25">
      <c r="C2" t="s">
        <v>91</v>
      </c>
    </row>
    <row r="3" spans="1:6" ht="15.75" x14ac:dyDescent="0.25">
      <c r="B3" s="1" t="s">
        <v>579</v>
      </c>
    </row>
    <row r="4" spans="1:6" ht="38.25" outlineLevel="1" x14ac:dyDescent="0.25">
      <c r="B4" s="49" t="s">
        <v>1454</v>
      </c>
      <c r="C4" s="49" t="s">
        <v>356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580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444</v>
      </c>
      <c r="C8" s="10">
        <v>0.59</v>
      </c>
      <c r="D8" s="10">
        <v>0.37</v>
      </c>
      <c r="E8" s="10">
        <v>0.26</v>
      </c>
      <c r="F8" s="10">
        <v>0.12</v>
      </c>
    </row>
    <row r="9" spans="1:6" outlineLevel="1" x14ac:dyDescent="0.25">
      <c r="B9" s="11" t="s">
        <v>442</v>
      </c>
      <c r="C9" s="12">
        <v>0.5</v>
      </c>
      <c r="D9" s="12">
        <v>0.26</v>
      </c>
      <c r="E9" s="12">
        <v>0.14000000000000001</v>
      </c>
      <c r="F9" s="12">
        <v>0.06</v>
      </c>
    </row>
    <row r="10" spans="1:6" outlineLevel="1" x14ac:dyDescent="0.25">
      <c r="B10" s="9" t="s">
        <v>457</v>
      </c>
      <c r="C10" s="10">
        <v>0.49</v>
      </c>
      <c r="D10" s="10">
        <v>0.31</v>
      </c>
      <c r="E10" s="10">
        <v>0.23</v>
      </c>
      <c r="F10" s="10">
        <v>0.12</v>
      </c>
    </row>
    <row r="11" spans="1:6" outlineLevel="1" x14ac:dyDescent="0.25">
      <c r="B11" s="11" t="s">
        <v>445</v>
      </c>
      <c r="C11" s="12">
        <v>0.46</v>
      </c>
      <c r="D11" s="12">
        <v>0.22</v>
      </c>
      <c r="E11" s="12">
        <v>0.17</v>
      </c>
      <c r="F11" s="12">
        <v>0.06</v>
      </c>
    </row>
    <row r="12" spans="1:6" outlineLevel="1" x14ac:dyDescent="0.25">
      <c r="B12" s="9" t="s">
        <v>449</v>
      </c>
      <c r="C12" s="10">
        <v>0.39</v>
      </c>
      <c r="D12" s="10">
        <v>0.26</v>
      </c>
      <c r="E12" s="10">
        <v>0.21</v>
      </c>
      <c r="F12" s="10">
        <v>0.14000000000000001</v>
      </c>
    </row>
    <row r="13" spans="1:6" outlineLevel="1" x14ac:dyDescent="0.25">
      <c r="B13" s="11" t="s">
        <v>454</v>
      </c>
      <c r="C13" s="12">
        <v>0.3</v>
      </c>
      <c r="D13" s="12">
        <v>0.14000000000000001</v>
      </c>
      <c r="E13" s="12">
        <v>0.11</v>
      </c>
      <c r="F13" s="12">
        <v>0.06</v>
      </c>
    </row>
    <row r="14" spans="1:6" outlineLevel="1" x14ac:dyDescent="0.25">
      <c r="B14" s="9" t="s">
        <v>448</v>
      </c>
      <c r="C14" s="10">
        <v>0.28000000000000003</v>
      </c>
      <c r="D14" s="10">
        <v>0.11</v>
      </c>
      <c r="E14" s="10">
        <v>0.08</v>
      </c>
      <c r="F14" s="10">
        <v>0.03</v>
      </c>
    </row>
    <row r="15" spans="1:6" outlineLevel="1" x14ac:dyDescent="0.25">
      <c r="B15" s="11" t="s">
        <v>455</v>
      </c>
      <c r="C15" s="12">
        <v>0.26</v>
      </c>
      <c r="D15" s="12">
        <v>7.0000000000000007E-2</v>
      </c>
      <c r="E15" s="12">
        <v>0.04</v>
      </c>
      <c r="F15" s="12">
        <v>0.01</v>
      </c>
    </row>
    <row r="16" spans="1:6" outlineLevel="1" x14ac:dyDescent="0.25">
      <c r="B16" s="9" t="s">
        <v>456</v>
      </c>
      <c r="C16" s="10">
        <v>0.24</v>
      </c>
      <c r="D16" s="10">
        <v>0.05</v>
      </c>
      <c r="E16" s="10">
        <v>0.03</v>
      </c>
      <c r="F16" s="10">
        <v>0.01</v>
      </c>
    </row>
    <row r="17" spans="2:6" outlineLevel="1" x14ac:dyDescent="0.25">
      <c r="B17" s="11" t="s">
        <v>451</v>
      </c>
      <c r="C17" s="12">
        <v>0.23</v>
      </c>
      <c r="D17" s="12">
        <v>0.1</v>
      </c>
      <c r="E17" s="12">
        <v>0.06</v>
      </c>
      <c r="F17" s="12">
        <v>0.02</v>
      </c>
    </row>
    <row r="18" spans="2:6" outlineLevel="1" x14ac:dyDescent="0.25">
      <c r="B18" s="9" t="s">
        <v>452</v>
      </c>
      <c r="C18" s="10">
        <v>0.22</v>
      </c>
      <c r="D18" s="10">
        <v>0.09</v>
      </c>
      <c r="E18" s="10">
        <v>0.06</v>
      </c>
      <c r="F18" s="10">
        <v>0.02</v>
      </c>
    </row>
    <row r="19" spans="2:6" outlineLevel="1" x14ac:dyDescent="0.25">
      <c r="B19" s="11" t="s">
        <v>453</v>
      </c>
      <c r="C19" s="12">
        <v>0.22</v>
      </c>
      <c r="D19" s="12">
        <v>0.08</v>
      </c>
      <c r="E19" s="12">
        <v>7.0000000000000007E-2</v>
      </c>
      <c r="F19" s="12">
        <v>0.02</v>
      </c>
    </row>
    <row r="20" spans="2:6" outlineLevel="1" x14ac:dyDescent="0.25">
      <c r="B20" s="9" t="s">
        <v>450</v>
      </c>
      <c r="C20" s="10">
        <v>0.21</v>
      </c>
      <c r="D20" s="10">
        <v>0.09</v>
      </c>
      <c r="E20" s="10">
        <v>0.06</v>
      </c>
      <c r="F20" s="10">
        <v>0.02</v>
      </c>
    </row>
    <row r="21" spans="2:6" outlineLevel="1" x14ac:dyDescent="0.25">
      <c r="B21" s="11" t="s">
        <v>460</v>
      </c>
      <c r="C21" s="12">
        <v>0.12</v>
      </c>
      <c r="D21" s="12">
        <v>0.04</v>
      </c>
      <c r="E21" s="12">
        <v>0.03</v>
      </c>
      <c r="F21" s="12">
        <v>0.01</v>
      </c>
    </row>
    <row r="22" spans="2:6" outlineLevel="1" x14ac:dyDescent="0.25">
      <c r="B22" s="9" t="s">
        <v>576</v>
      </c>
      <c r="C22" s="10">
        <v>0.09</v>
      </c>
      <c r="D22" s="10">
        <v>0.01</v>
      </c>
      <c r="E22" s="10">
        <v>0.01</v>
      </c>
      <c r="F22" s="10">
        <v>0</v>
      </c>
    </row>
    <row r="23" spans="2:6" outlineLevel="1" x14ac:dyDescent="0.25">
      <c r="B23" s="11" t="s">
        <v>547</v>
      </c>
      <c r="C23" s="12">
        <v>7.0000000000000007E-2</v>
      </c>
      <c r="D23" s="12">
        <v>0.02</v>
      </c>
      <c r="E23" s="12">
        <v>0.01</v>
      </c>
      <c r="F23" s="12">
        <v>0.01</v>
      </c>
    </row>
    <row r="24" spans="2:6" outlineLevel="1" x14ac:dyDescent="0.25">
      <c r="B24" s="9" t="s">
        <v>458</v>
      </c>
      <c r="C24" s="10">
        <v>0.06</v>
      </c>
      <c r="D24" s="10">
        <v>0.02</v>
      </c>
      <c r="E24" s="10">
        <v>0.01</v>
      </c>
      <c r="F24" s="10" t="s">
        <v>100</v>
      </c>
    </row>
    <row r="25" spans="2:6" outlineLevel="1" x14ac:dyDescent="0.25">
      <c r="B25" s="11" t="s">
        <v>550</v>
      </c>
      <c r="C25" s="12">
        <v>0.06</v>
      </c>
      <c r="D25" s="12" t="s">
        <v>100</v>
      </c>
      <c r="E25" s="12" t="s">
        <v>100</v>
      </c>
      <c r="F25" s="12" t="s">
        <v>100</v>
      </c>
    </row>
    <row r="26" spans="2:6" outlineLevel="1" x14ac:dyDescent="0.25">
      <c r="B26" s="9" t="s">
        <v>459</v>
      </c>
      <c r="C26" s="10">
        <v>0.04</v>
      </c>
      <c r="D26" s="10">
        <v>0.02</v>
      </c>
      <c r="E26" s="10">
        <v>0.01</v>
      </c>
      <c r="F26" s="10">
        <v>0</v>
      </c>
    </row>
    <row r="27" spans="2:6" outlineLevel="1" x14ac:dyDescent="0.25">
      <c r="B27" s="11" t="s">
        <v>545</v>
      </c>
      <c r="C27" s="12">
        <v>0.04</v>
      </c>
      <c r="D27" s="12">
        <v>0.01</v>
      </c>
      <c r="E27" s="12">
        <v>0.01</v>
      </c>
      <c r="F27" s="12" t="s">
        <v>100</v>
      </c>
    </row>
    <row r="28" spans="2:6" outlineLevel="1" x14ac:dyDescent="0.25">
      <c r="B28" s="9" t="s">
        <v>551</v>
      </c>
      <c r="C28" s="10">
        <v>0.02</v>
      </c>
      <c r="D28" s="10" t="s">
        <v>100</v>
      </c>
      <c r="E28" s="10" t="s">
        <v>100</v>
      </c>
      <c r="F28" s="10" t="s">
        <v>100</v>
      </c>
    </row>
    <row r="29" spans="2:6" outlineLevel="1" x14ac:dyDescent="0.25">
      <c r="B29" s="11" t="s">
        <v>548</v>
      </c>
      <c r="C29" s="12">
        <v>0.02</v>
      </c>
      <c r="D29" s="12">
        <v>0.01</v>
      </c>
      <c r="E29" s="12">
        <v>0</v>
      </c>
      <c r="F29" s="12" t="s">
        <v>100</v>
      </c>
    </row>
    <row r="30" spans="2:6" outlineLevel="1" x14ac:dyDescent="0.25">
      <c r="B30" s="9" t="s">
        <v>461</v>
      </c>
      <c r="C30" s="10">
        <v>0.03</v>
      </c>
      <c r="D30" s="10">
        <v>0.05</v>
      </c>
      <c r="E30" s="10">
        <v>0.04</v>
      </c>
      <c r="F30" s="10">
        <v>0.04</v>
      </c>
    </row>
    <row r="31" spans="2:6" outlineLevel="1" x14ac:dyDescent="0.25">
      <c r="B31" s="11" t="s">
        <v>581</v>
      </c>
      <c r="C31" s="12">
        <v>0.05</v>
      </c>
      <c r="D31" s="12">
        <v>0.05</v>
      </c>
      <c r="E31" s="12">
        <v>0.03</v>
      </c>
      <c r="F31" s="12">
        <v>0.04</v>
      </c>
    </row>
    <row r="32" spans="2:6" outlineLevel="1" x14ac:dyDescent="0.25">
      <c r="B32" s="13" t="s">
        <v>10</v>
      </c>
      <c r="C32" s="14">
        <v>1</v>
      </c>
      <c r="D32" s="14">
        <v>1</v>
      </c>
      <c r="E32" s="14">
        <v>1</v>
      </c>
      <c r="F32" s="14">
        <v>1</v>
      </c>
    </row>
    <row r="33" spans="2:6" outlineLevel="1" x14ac:dyDescent="0.25">
      <c r="B33" s="13" t="s">
        <v>11</v>
      </c>
      <c r="C33" s="15">
        <v>297</v>
      </c>
      <c r="D33" s="15">
        <v>297</v>
      </c>
      <c r="E33" s="15">
        <v>297</v>
      </c>
      <c r="F33" s="15">
        <v>297</v>
      </c>
    </row>
    <row r="34" spans="2:6" outlineLevel="1" x14ac:dyDescent="0.25">
      <c r="B34" s="39"/>
      <c r="C34" s="39"/>
      <c r="D34" s="39"/>
      <c r="E34" s="39"/>
      <c r="F34" s="39"/>
    </row>
    <row r="35" spans="2:6" outlineLevel="1" x14ac:dyDescent="0.25">
      <c r="B35" s="40" t="s">
        <v>12</v>
      </c>
      <c r="C35" s="40"/>
      <c r="D35" s="40"/>
      <c r="E35" s="40"/>
      <c r="F35" s="40"/>
    </row>
    <row r="36" spans="2:6" outlineLevel="1" x14ac:dyDescent="0.25">
      <c r="B36" s="41" t="s">
        <v>13</v>
      </c>
      <c r="C36" s="41"/>
      <c r="D36" s="41"/>
      <c r="E36" s="41"/>
      <c r="F36" s="41"/>
    </row>
    <row r="37" spans="2:6" outlineLevel="1" x14ac:dyDescent="0.25">
      <c r="B37" s="41" t="s">
        <v>14</v>
      </c>
      <c r="C37" s="41"/>
      <c r="D37" s="41"/>
      <c r="E37" s="41"/>
      <c r="F37" s="41"/>
    </row>
    <row r="38" spans="2:6" outlineLevel="1" x14ac:dyDescent="0.25">
      <c r="B38" s="42" t="s">
        <v>15</v>
      </c>
      <c r="C38" s="42"/>
      <c r="D38" s="42"/>
      <c r="E38" s="42"/>
      <c r="F38" s="42"/>
    </row>
    <row r="39" spans="2:6" outlineLevel="1" x14ac:dyDescent="0.25">
      <c r="B39" s="42" t="s">
        <v>16</v>
      </c>
      <c r="C39" s="42"/>
      <c r="D39" s="42"/>
      <c r="E39" s="42"/>
      <c r="F39" s="42"/>
    </row>
    <row r="40" spans="2:6" outlineLevel="1" x14ac:dyDescent="0.25"/>
    <row r="41" spans="2:6" outlineLevel="1" x14ac:dyDescent="0.25"/>
  </sheetData>
  <mergeCells count="6">
    <mergeCell ref="B39:F39"/>
    <mergeCell ref="B34:F34"/>
    <mergeCell ref="B35:F35"/>
    <mergeCell ref="B36:F36"/>
    <mergeCell ref="B37:F37"/>
    <mergeCell ref="B38:F38"/>
  </mergeCells>
  <hyperlinks>
    <hyperlink ref="A1" location="'Index'!A1" display="Index" xr:uid="{2DD78AFB-C1F7-477D-A880-BE57C179A5A0}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6B276-8D00-4CB7-A522-85A0F6869E5C}">
  <sheetPr>
    <outlinePr summaryBelow="0"/>
  </sheetPr>
  <dimension ref="A1:F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20600</v>
      </c>
    </row>
    <row r="2" spans="1:6" x14ac:dyDescent="0.25">
      <c r="C2" t="s">
        <v>91</v>
      </c>
    </row>
    <row r="3" spans="1:6" ht="15.75" x14ac:dyDescent="0.25">
      <c r="B3" s="1" t="s">
        <v>582</v>
      </c>
    </row>
    <row r="4" spans="1:6" ht="38.25" outlineLevel="1" x14ac:dyDescent="0.25">
      <c r="B4" s="49" t="s">
        <v>1455</v>
      </c>
      <c r="C4" s="49" t="s">
        <v>357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583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444</v>
      </c>
      <c r="C8" s="10">
        <v>0.65</v>
      </c>
      <c r="D8" s="10">
        <v>0.37</v>
      </c>
      <c r="E8" s="10">
        <v>0.25</v>
      </c>
      <c r="F8" s="10">
        <v>0.12</v>
      </c>
    </row>
    <row r="9" spans="1:6" outlineLevel="1" x14ac:dyDescent="0.25">
      <c r="B9" s="11" t="s">
        <v>442</v>
      </c>
      <c r="C9" s="12">
        <v>0.59</v>
      </c>
      <c r="D9" s="12">
        <v>0.32</v>
      </c>
      <c r="E9" s="12">
        <v>0.24</v>
      </c>
      <c r="F9" s="12">
        <v>0.1</v>
      </c>
    </row>
    <row r="10" spans="1:6" outlineLevel="1" x14ac:dyDescent="0.25">
      <c r="B10" s="9" t="s">
        <v>457</v>
      </c>
      <c r="C10" s="10">
        <v>0.55000000000000004</v>
      </c>
      <c r="D10" s="10">
        <v>0.25</v>
      </c>
      <c r="E10" s="10">
        <v>0.13</v>
      </c>
      <c r="F10" s="10">
        <v>0.04</v>
      </c>
    </row>
    <row r="11" spans="1:6" outlineLevel="1" x14ac:dyDescent="0.25">
      <c r="B11" s="11" t="s">
        <v>445</v>
      </c>
      <c r="C11" s="12">
        <v>0.54</v>
      </c>
      <c r="D11" s="12">
        <v>0.27</v>
      </c>
      <c r="E11" s="12">
        <v>0.22</v>
      </c>
      <c r="F11" s="12">
        <v>0.11</v>
      </c>
    </row>
    <row r="12" spans="1:6" outlineLevel="1" x14ac:dyDescent="0.25">
      <c r="B12" s="9" t="s">
        <v>449</v>
      </c>
      <c r="C12" s="10">
        <v>0.45</v>
      </c>
      <c r="D12" s="10">
        <v>0.31</v>
      </c>
      <c r="E12" s="10">
        <v>0.23</v>
      </c>
      <c r="F12" s="10">
        <v>0.13</v>
      </c>
    </row>
    <row r="13" spans="1:6" outlineLevel="1" x14ac:dyDescent="0.25">
      <c r="B13" s="11" t="s">
        <v>454</v>
      </c>
      <c r="C13" s="12">
        <v>0.34</v>
      </c>
      <c r="D13" s="12">
        <v>0.17</v>
      </c>
      <c r="E13" s="12">
        <v>0.12</v>
      </c>
      <c r="F13" s="12">
        <v>0.08</v>
      </c>
    </row>
    <row r="14" spans="1:6" outlineLevel="1" x14ac:dyDescent="0.25">
      <c r="B14" s="9" t="s">
        <v>455</v>
      </c>
      <c r="C14" s="10">
        <v>0.28999999999999998</v>
      </c>
      <c r="D14" s="10">
        <v>0.08</v>
      </c>
      <c r="E14" s="10">
        <v>0.04</v>
      </c>
      <c r="F14" s="10">
        <v>0.01</v>
      </c>
    </row>
    <row r="15" spans="1:6" outlineLevel="1" x14ac:dyDescent="0.25">
      <c r="B15" s="11" t="s">
        <v>448</v>
      </c>
      <c r="C15" s="12">
        <v>0.26</v>
      </c>
      <c r="D15" s="12">
        <v>0.1</v>
      </c>
      <c r="E15" s="12">
        <v>0.06</v>
      </c>
      <c r="F15" s="12">
        <v>0.03</v>
      </c>
    </row>
    <row r="16" spans="1:6" outlineLevel="1" x14ac:dyDescent="0.25">
      <c r="B16" s="9" t="s">
        <v>456</v>
      </c>
      <c r="C16" s="10">
        <v>0.26</v>
      </c>
      <c r="D16" s="10">
        <v>0.06</v>
      </c>
      <c r="E16" s="10">
        <v>0.03</v>
      </c>
      <c r="F16" s="10">
        <v>0.01</v>
      </c>
    </row>
    <row r="17" spans="2:6" outlineLevel="1" x14ac:dyDescent="0.25">
      <c r="B17" s="11" t="s">
        <v>451</v>
      </c>
      <c r="C17" s="12">
        <v>0.26</v>
      </c>
      <c r="D17" s="12">
        <v>0.11</v>
      </c>
      <c r="E17" s="12">
        <v>0.08</v>
      </c>
      <c r="F17" s="12">
        <v>0.03</v>
      </c>
    </row>
    <row r="18" spans="2:6" outlineLevel="1" x14ac:dyDescent="0.25">
      <c r="B18" s="9" t="s">
        <v>452</v>
      </c>
      <c r="C18" s="10">
        <v>0.25</v>
      </c>
      <c r="D18" s="10">
        <v>7.0000000000000007E-2</v>
      </c>
      <c r="E18" s="10">
        <v>0.03</v>
      </c>
      <c r="F18" s="10">
        <v>0.01</v>
      </c>
    </row>
    <row r="19" spans="2:6" outlineLevel="1" x14ac:dyDescent="0.25">
      <c r="B19" s="11" t="s">
        <v>450</v>
      </c>
      <c r="C19" s="12">
        <v>0.22</v>
      </c>
      <c r="D19" s="12">
        <v>0.06</v>
      </c>
      <c r="E19" s="12">
        <v>0.02</v>
      </c>
      <c r="F19" s="12">
        <v>0.01</v>
      </c>
    </row>
    <row r="20" spans="2:6" outlineLevel="1" x14ac:dyDescent="0.25">
      <c r="B20" s="9" t="s">
        <v>453</v>
      </c>
      <c r="C20" s="10">
        <v>0.21</v>
      </c>
      <c r="D20" s="10">
        <v>0.06</v>
      </c>
      <c r="E20" s="10">
        <v>0.03</v>
      </c>
      <c r="F20" s="10">
        <v>0.01</v>
      </c>
    </row>
    <row r="21" spans="2:6" outlineLevel="1" x14ac:dyDescent="0.25">
      <c r="B21" s="11" t="s">
        <v>460</v>
      </c>
      <c r="C21" s="12">
        <v>0.15</v>
      </c>
      <c r="D21" s="12">
        <v>0.05</v>
      </c>
      <c r="E21" s="12">
        <v>0.04</v>
      </c>
      <c r="F21" s="12">
        <v>0.02</v>
      </c>
    </row>
    <row r="22" spans="2:6" outlineLevel="1" x14ac:dyDescent="0.25">
      <c r="B22" s="9" t="s">
        <v>550</v>
      </c>
      <c r="C22" s="10">
        <v>0.09</v>
      </c>
      <c r="D22" s="10">
        <v>0.02</v>
      </c>
      <c r="E22" s="10">
        <v>0.01</v>
      </c>
      <c r="F22" s="10" t="s">
        <v>100</v>
      </c>
    </row>
    <row r="23" spans="2:6" outlineLevel="1" x14ac:dyDescent="0.25">
      <c r="B23" s="11" t="s">
        <v>458</v>
      </c>
      <c r="C23" s="12">
        <v>0.08</v>
      </c>
      <c r="D23" s="12">
        <v>0.02</v>
      </c>
      <c r="E23" s="12">
        <v>0.01</v>
      </c>
      <c r="F23" s="12" t="s">
        <v>100</v>
      </c>
    </row>
    <row r="24" spans="2:6" outlineLevel="1" x14ac:dyDescent="0.25">
      <c r="B24" s="9" t="s">
        <v>576</v>
      </c>
      <c r="C24" s="10">
        <v>0.08</v>
      </c>
      <c r="D24" s="10">
        <v>0.02</v>
      </c>
      <c r="E24" s="10">
        <v>0</v>
      </c>
      <c r="F24" s="10" t="s">
        <v>100</v>
      </c>
    </row>
    <row r="25" spans="2:6" outlineLevel="1" x14ac:dyDescent="0.25">
      <c r="B25" s="11" t="s">
        <v>548</v>
      </c>
      <c r="C25" s="12">
        <v>0.05</v>
      </c>
      <c r="D25" s="12">
        <v>0.01</v>
      </c>
      <c r="E25" s="12">
        <v>0.01</v>
      </c>
      <c r="F25" s="12">
        <v>0.01</v>
      </c>
    </row>
    <row r="26" spans="2:6" outlineLevel="1" x14ac:dyDescent="0.25">
      <c r="B26" s="9" t="s">
        <v>545</v>
      </c>
      <c r="C26" s="10">
        <v>0.04</v>
      </c>
      <c r="D26" s="10">
        <v>0.02</v>
      </c>
      <c r="E26" s="10">
        <v>0.01</v>
      </c>
      <c r="F26" s="10">
        <v>0</v>
      </c>
    </row>
    <row r="27" spans="2:6" outlineLevel="1" x14ac:dyDescent="0.25">
      <c r="B27" s="11" t="s">
        <v>461</v>
      </c>
      <c r="C27" s="12">
        <v>0.04</v>
      </c>
      <c r="D27" s="12">
        <v>0.04</v>
      </c>
      <c r="E27" s="12">
        <v>0.04</v>
      </c>
      <c r="F27" s="12">
        <v>0.06</v>
      </c>
    </row>
    <row r="28" spans="2:6" outlineLevel="1" x14ac:dyDescent="0.25">
      <c r="B28" s="9" t="s">
        <v>459</v>
      </c>
      <c r="C28" s="10">
        <v>0.03</v>
      </c>
      <c r="D28" s="10">
        <v>0.01</v>
      </c>
      <c r="E28" s="10">
        <v>0</v>
      </c>
      <c r="F28" s="10">
        <v>0</v>
      </c>
    </row>
    <row r="29" spans="2:6" outlineLevel="1" x14ac:dyDescent="0.25">
      <c r="B29" s="11" t="s">
        <v>551</v>
      </c>
      <c r="C29" s="12">
        <v>0.02</v>
      </c>
      <c r="D29" s="12">
        <v>0</v>
      </c>
      <c r="E29" s="12">
        <v>0</v>
      </c>
      <c r="F29" s="12">
        <v>0</v>
      </c>
    </row>
    <row r="30" spans="2:6" outlineLevel="1" x14ac:dyDescent="0.25">
      <c r="B30" s="9" t="s">
        <v>581</v>
      </c>
      <c r="C30" s="10">
        <v>0.02</v>
      </c>
      <c r="D30" s="10">
        <v>0.08</v>
      </c>
      <c r="E30" s="10">
        <v>0.03</v>
      </c>
      <c r="F30" s="10">
        <v>0.06</v>
      </c>
    </row>
    <row r="31" spans="2:6" outlineLevel="1" x14ac:dyDescent="0.25">
      <c r="B31" s="13" t="s">
        <v>10</v>
      </c>
      <c r="C31" s="14">
        <v>1</v>
      </c>
      <c r="D31" s="14">
        <v>1</v>
      </c>
      <c r="E31" s="14">
        <v>1</v>
      </c>
      <c r="F31" s="14">
        <v>1</v>
      </c>
    </row>
    <row r="32" spans="2:6" outlineLevel="1" x14ac:dyDescent="0.25">
      <c r="B32" s="13" t="s">
        <v>11</v>
      </c>
      <c r="C32" s="15">
        <v>262</v>
      </c>
      <c r="D32" s="15">
        <v>262</v>
      </c>
      <c r="E32" s="15">
        <v>262</v>
      </c>
      <c r="F32" s="15">
        <v>262</v>
      </c>
    </row>
    <row r="33" spans="2:6" outlineLevel="1" x14ac:dyDescent="0.25">
      <c r="B33" s="39"/>
      <c r="C33" s="39"/>
      <c r="D33" s="39"/>
      <c r="E33" s="39"/>
      <c r="F33" s="39"/>
    </row>
    <row r="34" spans="2:6" outlineLevel="1" x14ac:dyDescent="0.25">
      <c r="B34" s="40" t="s">
        <v>12</v>
      </c>
      <c r="C34" s="40"/>
      <c r="D34" s="40"/>
      <c r="E34" s="40"/>
      <c r="F34" s="40"/>
    </row>
    <row r="35" spans="2:6" outlineLevel="1" x14ac:dyDescent="0.25">
      <c r="B35" s="41" t="s">
        <v>13</v>
      </c>
      <c r="C35" s="41"/>
      <c r="D35" s="41"/>
      <c r="E35" s="41"/>
      <c r="F35" s="41"/>
    </row>
    <row r="36" spans="2:6" outlineLevel="1" x14ac:dyDescent="0.25">
      <c r="B36" s="41" t="s">
        <v>14</v>
      </c>
      <c r="C36" s="41"/>
      <c r="D36" s="41"/>
      <c r="E36" s="41"/>
      <c r="F36" s="41"/>
    </row>
    <row r="37" spans="2:6" outlineLevel="1" x14ac:dyDescent="0.25">
      <c r="B37" s="42" t="s">
        <v>15</v>
      </c>
      <c r="C37" s="42"/>
      <c r="D37" s="42"/>
      <c r="E37" s="42"/>
      <c r="F37" s="42"/>
    </row>
    <row r="38" spans="2:6" outlineLevel="1" x14ac:dyDescent="0.25">
      <c r="B38" s="42" t="s">
        <v>16</v>
      </c>
      <c r="C38" s="42"/>
      <c r="D38" s="42"/>
      <c r="E38" s="42"/>
      <c r="F38" s="42"/>
    </row>
    <row r="39" spans="2:6" outlineLevel="1" x14ac:dyDescent="0.25"/>
    <row r="40" spans="2:6" outlineLevel="1" x14ac:dyDescent="0.25"/>
  </sheetData>
  <mergeCells count="6">
    <mergeCell ref="B38:F38"/>
    <mergeCell ref="B33:F33"/>
    <mergeCell ref="B34:F34"/>
    <mergeCell ref="B35:F35"/>
    <mergeCell ref="B36:F36"/>
    <mergeCell ref="B37:F37"/>
  </mergeCells>
  <hyperlinks>
    <hyperlink ref="A1" location="'Index'!A1" display="Index" xr:uid="{D43ABC41-61AB-4AC6-A935-19A0364A8BEA}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1B3B-D02E-4988-891B-EDFC0F320324}">
  <sheetPr>
    <outlinePr summaryBelow="0"/>
  </sheetPr>
  <dimension ref="A1:F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30600</v>
      </c>
    </row>
    <row r="2" spans="1:6" x14ac:dyDescent="0.25">
      <c r="C2" t="s">
        <v>91</v>
      </c>
    </row>
    <row r="3" spans="1:6" ht="15.75" x14ac:dyDescent="0.25">
      <c r="B3" s="1" t="s">
        <v>584</v>
      </c>
    </row>
    <row r="4" spans="1:6" ht="25.5" outlineLevel="1" x14ac:dyDescent="0.25">
      <c r="B4" s="49" t="s">
        <v>1456</v>
      </c>
      <c r="C4" s="49" t="s">
        <v>358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585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441</v>
      </c>
      <c r="C8" s="10">
        <v>0.56999999999999995</v>
      </c>
      <c r="D8" s="10">
        <v>0.4</v>
      </c>
      <c r="E8" s="10">
        <v>0.34</v>
      </c>
      <c r="F8" s="10">
        <v>0.28999999999999998</v>
      </c>
    </row>
    <row r="9" spans="1:6" outlineLevel="1" x14ac:dyDescent="0.25">
      <c r="B9" s="11" t="s">
        <v>442</v>
      </c>
      <c r="C9" s="12">
        <v>0.43</v>
      </c>
      <c r="D9" s="12">
        <v>0.15</v>
      </c>
      <c r="E9" s="12">
        <v>0.1</v>
      </c>
      <c r="F9" s="12">
        <v>0.04</v>
      </c>
    </row>
    <row r="10" spans="1:6" outlineLevel="1" x14ac:dyDescent="0.25">
      <c r="B10" s="9" t="s">
        <v>444</v>
      </c>
      <c r="C10" s="10">
        <v>0.37</v>
      </c>
      <c r="D10" s="10">
        <v>0.18</v>
      </c>
      <c r="E10" s="10">
        <v>0.1</v>
      </c>
      <c r="F10" s="10">
        <v>0.05</v>
      </c>
    </row>
    <row r="11" spans="1:6" outlineLevel="1" x14ac:dyDescent="0.25">
      <c r="B11" s="11" t="s">
        <v>445</v>
      </c>
      <c r="C11" s="12">
        <v>0.35</v>
      </c>
      <c r="D11" s="12">
        <v>0.17</v>
      </c>
      <c r="E11" s="12">
        <v>0.11</v>
      </c>
      <c r="F11" s="12">
        <v>0.06</v>
      </c>
    </row>
    <row r="12" spans="1:6" outlineLevel="1" x14ac:dyDescent="0.25">
      <c r="B12" s="9" t="s">
        <v>454</v>
      </c>
      <c r="C12" s="10">
        <v>0.31</v>
      </c>
      <c r="D12" s="10">
        <v>0.18</v>
      </c>
      <c r="E12" s="10">
        <v>0.12</v>
      </c>
      <c r="F12" s="10">
        <v>7.0000000000000007E-2</v>
      </c>
    </row>
    <row r="13" spans="1:6" outlineLevel="1" x14ac:dyDescent="0.25">
      <c r="B13" s="11" t="s">
        <v>449</v>
      </c>
      <c r="C13" s="12">
        <v>0.3</v>
      </c>
      <c r="D13" s="12">
        <v>0.19</v>
      </c>
      <c r="E13" s="12">
        <v>0.15</v>
      </c>
      <c r="F13" s="12">
        <v>0.09</v>
      </c>
    </row>
    <row r="14" spans="1:6" outlineLevel="1" x14ac:dyDescent="0.25">
      <c r="B14" s="9" t="s">
        <v>443</v>
      </c>
      <c r="C14" s="10">
        <v>0.28000000000000003</v>
      </c>
      <c r="D14" s="10">
        <v>0.06</v>
      </c>
      <c r="E14" s="10">
        <v>0.04</v>
      </c>
      <c r="F14" s="10">
        <v>0.01</v>
      </c>
    </row>
    <row r="15" spans="1:6" outlineLevel="1" x14ac:dyDescent="0.25">
      <c r="B15" s="11" t="s">
        <v>457</v>
      </c>
      <c r="C15" s="12">
        <v>0.27</v>
      </c>
      <c r="D15" s="12">
        <v>0.1</v>
      </c>
      <c r="E15" s="12">
        <v>0.06</v>
      </c>
      <c r="F15" s="12">
        <v>0.03</v>
      </c>
    </row>
    <row r="16" spans="1:6" outlineLevel="1" x14ac:dyDescent="0.25">
      <c r="B16" s="9" t="s">
        <v>446</v>
      </c>
      <c r="C16" s="10">
        <v>0.23</v>
      </c>
      <c r="D16" s="10">
        <v>0.11</v>
      </c>
      <c r="E16" s="10">
        <v>0.09</v>
      </c>
      <c r="F16" s="10">
        <v>0.04</v>
      </c>
    </row>
    <row r="17" spans="2:6" outlineLevel="1" x14ac:dyDescent="0.25">
      <c r="B17" s="11" t="s">
        <v>456</v>
      </c>
      <c r="C17" s="12">
        <v>0.2</v>
      </c>
      <c r="D17" s="12">
        <v>0.05</v>
      </c>
      <c r="E17" s="12">
        <v>0.04</v>
      </c>
      <c r="F17" s="12">
        <v>0.02</v>
      </c>
    </row>
    <row r="18" spans="2:6" outlineLevel="1" x14ac:dyDescent="0.25">
      <c r="B18" s="9" t="s">
        <v>451</v>
      </c>
      <c r="C18" s="10">
        <v>0.18</v>
      </c>
      <c r="D18" s="10">
        <v>0.06</v>
      </c>
      <c r="E18" s="10">
        <v>0.04</v>
      </c>
      <c r="F18" s="10">
        <v>0.02</v>
      </c>
    </row>
    <row r="19" spans="2:6" outlineLevel="1" x14ac:dyDescent="0.25">
      <c r="B19" s="11" t="s">
        <v>447</v>
      </c>
      <c r="C19" s="12">
        <v>0.1</v>
      </c>
      <c r="D19" s="12">
        <v>0.02</v>
      </c>
      <c r="E19" s="12">
        <v>0.01</v>
      </c>
      <c r="F19" s="12">
        <v>0</v>
      </c>
    </row>
    <row r="20" spans="2:6" outlineLevel="1" x14ac:dyDescent="0.25">
      <c r="B20" s="9" t="s">
        <v>448</v>
      </c>
      <c r="C20" s="10">
        <v>0.09</v>
      </c>
      <c r="D20" s="10">
        <v>0.03</v>
      </c>
      <c r="E20" s="10">
        <v>0.03</v>
      </c>
      <c r="F20" s="10">
        <v>0.01</v>
      </c>
    </row>
    <row r="21" spans="2:6" outlineLevel="1" x14ac:dyDescent="0.25">
      <c r="B21" s="11" t="s">
        <v>453</v>
      </c>
      <c r="C21" s="12">
        <v>0.09</v>
      </c>
      <c r="D21" s="12">
        <v>0.01</v>
      </c>
      <c r="E21" s="12">
        <v>0.01</v>
      </c>
      <c r="F21" s="12" t="s">
        <v>100</v>
      </c>
    </row>
    <row r="22" spans="2:6" outlineLevel="1" x14ac:dyDescent="0.25">
      <c r="B22" s="9" t="s">
        <v>455</v>
      </c>
      <c r="C22" s="10">
        <v>0.08</v>
      </c>
      <c r="D22" s="10">
        <v>0.02</v>
      </c>
      <c r="E22" s="10">
        <v>0</v>
      </c>
      <c r="F22" s="10" t="s">
        <v>100</v>
      </c>
    </row>
    <row r="23" spans="2:6" outlineLevel="1" x14ac:dyDescent="0.25">
      <c r="B23" s="11" t="s">
        <v>458</v>
      </c>
      <c r="C23" s="12">
        <v>7.0000000000000007E-2</v>
      </c>
      <c r="D23" s="12">
        <v>0.03</v>
      </c>
      <c r="E23" s="12">
        <v>0.03</v>
      </c>
      <c r="F23" s="12">
        <v>0.02</v>
      </c>
    </row>
    <row r="24" spans="2:6" outlineLevel="1" x14ac:dyDescent="0.25">
      <c r="B24" s="9" t="s">
        <v>556</v>
      </c>
      <c r="C24" s="10">
        <v>7.0000000000000007E-2</v>
      </c>
      <c r="D24" s="10">
        <v>0.04</v>
      </c>
      <c r="E24" s="10">
        <v>0.02</v>
      </c>
      <c r="F24" s="10">
        <v>0.01</v>
      </c>
    </row>
    <row r="25" spans="2:6" outlineLevel="1" x14ac:dyDescent="0.25">
      <c r="B25" s="11" t="s">
        <v>450</v>
      </c>
      <c r="C25" s="12">
        <v>7.0000000000000007E-2</v>
      </c>
      <c r="D25" s="12">
        <v>0.01</v>
      </c>
      <c r="E25" s="12">
        <v>0.01</v>
      </c>
      <c r="F25" s="12" t="s">
        <v>100</v>
      </c>
    </row>
    <row r="26" spans="2:6" outlineLevel="1" x14ac:dyDescent="0.25">
      <c r="B26" s="9" t="s">
        <v>576</v>
      </c>
      <c r="C26" s="10">
        <v>7.0000000000000007E-2</v>
      </c>
      <c r="D26" s="10">
        <v>0.03</v>
      </c>
      <c r="E26" s="10">
        <v>0.02</v>
      </c>
      <c r="F26" s="10">
        <v>0</v>
      </c>
    </row>
    <row r="27" spans="2:6" outlineLevel="1" x14ac:dyDescent="0.25">
      <c r="B27" s="11" t="s">
        <v>460</v>
      </c>
      <c r="C27" s="12">
        <v>0.06</v>
      </c>
      <c r="D27" s="12">
        <v>0.02</v>
      </c>
      <c r="E27" s="12">
        <v>0.01</v>
      </c>
      <c r="F27" s="12">
        <v>0</v>
      </c>
    </row>
    <row r="28" spans="2:6" outlineLevel="1" x14ac:dyDescent="0.25">
      <c r="B28" s="9" t="s">
        <v>550</v>
      </c>
      <c r="C28" s="10">
        <v>0.05</v>
      </c>
      <c r="D28" s="10">
        <v>0.02</v>
      </c>
      <c r="E28" s="10">
        <v>0.01</v>
      </c>
      <c r="F28" s="10" t="s">
        <v>100</v>
      </c>
    </row>
    <row r="29" spans="2:6" outlineLevel="1" x14ac:dyDescent="0.25">
      <c r="B29" s="11" t="s">
        <v>452</v>
      </c>
      <c r="C29" s="12">
        <v>0.05</v>
      </c>
      <c r="D29" s="12">
        <v>0.01</v>
      </c>
      <c r="E29" s="12">
        <v>0</v>
      </c>
      <c r="F29" s="12" t="s">
        <v>100</v>
      </c>
    </row>
    <row r="30" spans="2:6" outlineLevel="1" x14ac:dyDescent="0.25">
      <c r="B30" s="9" t="s">
        <v>461</v>
      </c>
      <c r="C30" s="10">
        <v>0.02</v>
      </c>
      <c r="D30" s="10">
        <v>0.02</v>
      </c>
      <c r="E30" s="10">
        <v>0.02</v>
      </c>
      <c r="F30" s="10">
        <v>0.03</v>
      </c>
    </row>
    <row r="31" spans="2:6" outlineLevel="1" x14ac:dyDescent="0.25">
      <c r="B31" s="11" t="s">
        <v>545</v>
      </c>
      <c r="C31" s="12">
        <v>0.01</v>
      </c>
      <c r="D31" s="12">
        <v>0.01</v>
      </c>
      <c r="E31" s="12">
        <v>0.01</v>
      </c>
      <c r="F31" s="12" t="s">
        <v>100</v>
      </c>
    </row>
    <row r="32" spans="2:6" outlineLevel="1" x14ac:dyDescent="0.25">
      <c r="B32" s="9" t="s">
        <v>551</v>
      </c>
      <c r="C32" s="10">
        <v>0.01</v>
      </c>
      <c r="D32" s="10" t="s">
        <v>100</v>
      </c>
      <c r="E32" s="10" t="s">
        <v>100</v>
      </c>
      <c r="F32" s="10" t="s">
        <v>100</v>
      </c>
    </row>
    <row r="33" spans="2:6" outlineLevel="1" x14ac:dyDescent="0.25">
      <c r="B33" s="11" t="s">
        <v>459</v>
      </c>
      <c r="C33" s="12">
        <v>0</v>
      </c>
      <c r="D33" s="12">
        <v>0</v>
      </c>
      <c r="E33" s="12">
        <v>0</v>
      </c>
      <c r="F33" s="12" t="s">
        <v>100</v>
      </c>
    </row>
    <row r="34" spans="2:6" outlineLevel="1" x14ac:dyDescent="0.25">
      <c r="B34" s="9" t="s">
        <v>548</v>
      </c>
      <c r="C34" s="10">
        <v>0</v>
      </c>
      <c r="D34" s="10">
        <v>0</v>
      </c>
      <c r="E34" s="10" t="s">
        <v>100</v>
      </c>
      <c r="F34" s="10" t="s">
        <v>100</v>
      </c>
    </row>
    <row r="35" spans="2:6" outlineLevel="1" x14ac:dyDescent="0.25">
      <c r="B35" s="11" t="s">
        <v>581</v>
      </c>
      <c r="C35" s="12">
        <v>0.03</v>
      </c>
      <c r="D35" s="12">
        <v>0.04</v>
      </c>
      <c r="E35" s="12">
        <v>0.05</v>
      </c>
      <c r="F35" s="12">
        <v>0.04</v>
      </c>
    </row>
    <row r="36" spans="2:6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</row>
    <row r="37" spans="2:6" outlineLevel="1" x14ac:dyDescent="0.25">
      <c r="B37" s="13" t="s">
        <v>11</v>
      </c>
      <c r="C37" s="15">
        <v>298</v>
      </c>
      <c r="D37" s="15">
        <v>298</v>
      </c>
      <c r="E37" s="15">
        <v>298</v>
      </c>
      <c r="F37" s="15">
        <v>298</v>
      </c>
    </row>
    <row r="38" spans="2:6" outlineLevel="1" x14ac:dyDescent="0.25">
      <c r="B38" s="39"/>
      <c r="C38" s="39"/>
      <c r="D38" s="39"/>
      <c r="E38" s="39"/>
      <c r="F38" s="39"/>
    </row>
    <row r="39" spans="2:6" outlineLevel="1" x14ac:dyDescent="0.25">
      <c r="B39" s="40" t="s">
        <v>12</v>
      </c>
      <c r="C39" s="40"/>
      <c r="D39" s="40"/>
      <c r="E39" s="40"/>
      <c r="F39" s="40"/>
    </row>
    <row r="40" spans="2:6" outlineLevel="1" x14ac:dyDescent="0.25">
      <c r="B40" s="41" t="s">
        <v>13</v>
      </c>
      <c r="C40" s="41"/>
      <c r="D40" s="41"/>
      <c r="E40" s="41"/>
      <c r="F40" s="41"/>
    </row>
    <row r="41" spans="2:6" outlineLevel="1" x14ac:dyDescent="0.25">
      <c r="B41" s="41" t="s">
        <v>14</v>
      </c>
      <c r="C41" s="41"/>
      <c r="D41" s="41"/>
      <c r="E41" s="41"/>
      <c r="F41" s="41"/>
    </row>
    <row r="42" spans="2:6" outlineLevel="1" x14ac:dyDescent="0.25">
      <c r="B42" s="42" t="s">
        <v>15</v>
      </c>
      <c r="C42" s="42"/>
      <c r="D42" s="42"/>
      <c r="E42" s="42"/>
      <c r="F42" s="42"/>
    </row>
    <row r="43" spans="2:6" outlineLevel="1" x14ac:dyDescent="0.25">
      <c r="B43" s="42" t="s">
        <v>16</v>
      </c>
      <c r="C43" s="42"/>
      <c r="D43" s="42"/>
      <c r="E43" s="42"/>
      <c r="F43" s="42"/>
    </row>
    <row r="44" spans="2:6" outlineLevel="1" x14ac:dyDescent="0.25"/>
    <row r="45" spans="2:6" outlineLevel="1" x14ac:dyDescent="0.25"/>
  </sheetData>
  <mergeCells count="6">
    <mergeCell ref="B43:F43"/>
    <mergeCell ref="B38:F38"/>
    <mergeCell ref="B39:F39"/>
    <mergeCell ref="B40:F40"/>
    <mergeCell ref="B41:F41"/>
    <mergeCell ref="B42:F42"/>
  </mergeCells>
  <hyperlinks>
    <hyperlink ref="A1" location="'Index'!A1" display="Index" xr:uid="{1A62B10D-26DC-41FE-8FCB-9D8188C20965}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A3F5-7AC5-4EF0-B8C5-61FA71A0094B}">
  <sheetPr>
    <outlinePr summaryBelow="0"/>
  </sheetPr>
  <dimension ref="A1:F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40600</v>
      </c>
    </row>
    <row r="2" spans="1:6" x14ac:dyDescent="0.25">
      <c r="C2" t="s">
        <v>91</v>
      </c>
    </row>
    <row r="3" spans="1:6" ht="15.75" x14ac:dyDescent="0.25">
      <c r="B3" s="1" t="s">
        <v>586</v>
      </c>
    </row>
    <row r="4" spans="1:6" ht="38.25" outlineLevel="1" x14ac:dyDescent="0.25">
      <c r="B4" s="49" t="s">
        <v>1457</v>
      </c>
      <c r="C4" s="49" t="s">
        <v>359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587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457</v>
      </c>
      <c r="C8" s="10">
        <v>0.61</v>
      </c>
      <c r="D8" s="10">
        <v>0.38</v>
      </c>
      <c r="E8" s="10">
        <v>0.27</v>
      </c>
      <c r="F8" s="10">
        <v>0.19</v>
      </c>
    </row>
    <row r="9" spans="1:6" outlineLevel="1" x14ac:dyDescent="0.25">
      <c r="B9" s="11" t="s">
        <v>445</v>
      </c>
      <c r="C9" s="12">
        <v>0.53</v>
      </c>
      <c r="D9" s="12">
        <v>0.28999999999999998</v>
      </c>
      <c r="E9" s="12">
        <v>0.21</v>
      </c>
      <c r="F9" s="12">
        <v>0.14000000000000001</v>
      </c>
    </row>
    <row r="10" spans="1:6" outlineLevel="1" x14ac:dyDescent="0.25">
      <c r="B10" s="9" t="s">
        <v>444</v>
      </c>
      <c r="C10" s="10">
        <v>0.52</v>
      </c>
      <c r="D10" s="10">
        <v>0.25</v>
      </c>
      <c r="E10" s="10">
        <v>0.14000000000000001</v>
      </c>
      <c r="F10" s="10">
        <v>0.08</v>
      </c>
    </row>
    <row r="11" spans="1:6" outlineLevel="1" x14ac:dyDescent="0.25">
      <c r="B11" s="11" t="s">
        <v>442</v>
      </c>
      <c r="C11" s="12">
        <v>0.42</v>
      </c>
      <c r="D11" s="12">
        <v>0.22</v>
      </c>
      <c r="E11" s="12">
        <v>0.14000000000000001</v>
      </c>
      <c r="F11" s="12">
        <v>0.06</v>
      </c>
    </row>
    <row r="12" spans="1:6" outlineLevel="1" x14ac:dyDescent="0.25">
      <c r="B12" s="9" t="s">
        <v>449</v>
      </c>
      <c r="C12" s="10">
        <v>0.36</v>
      </c>
      <c r="D12" s="10">
        <v>0.21</v>
      </c>
      <c r="E12" s="10">
        <v>0.16</v>
      </c>
      <c r="F12" s="10">
        <v>0.11</v>
      </c>
    </row>
    <row r="13" spans="1:6" outlineLevel="1" x14ac:dyDescent="0.25">
      <c r="B13" s="11" t="s">
        <v>454</v>
      </c>
      <c r="C13" s="12">
        <v>0.26</v>
      </c>
      <c r="D13" s="12">
        <v>0.13</v>
      </c>
      <c r="E13" s="12">
        <v>0.08</v>
      </c>
      <c r="F13" s="12">
        <v>0.05</v>
      </c>
    </row>
    <row r="14" spans="1:6" outlineLevel="1" x14ac:dyDescent="0.25">
      <c r="B14" s="9" t="s">
        <v>455</v>
      </c>
      <c r="C14" s="10">
        <v>0.17</v>
      </c>
      <c r="D14" s="10">
        <v>0.04</v>
      </c>
      <c r="E14" s="10">
        <v>0.02</v>
      </c>
      <c r="F14" s="10">
        <v>0.01</v>
      </c>
    </row>
    <row r="15" spans="1:6" outlineLevel="1" x14ac:dyDescent="0.25">
      <c r="B15" s="11" t="s">
        <v>450</v>
      </c>
      <c r="C15" s="12">
        <v>0.17</v>
      </c>
      <c r="D15" s="12">
        <v>0.05</v>
      </c>
      <c r="E15" s="12">
        <v>0.03</v>
      </c>
      <c r="F15" s="12">
        <v>0.02</v>
      </c>
    </row>
    <row r="16" spans="1:6" outlineLevel="1" x14ac:dyDescent="0.25">
      <c r="B16" s="9" t="s">
        <v>448</v>
      </c>
      <c r="C16" s="10">
        <v>0.16</v>
      </c>
      <c r="D16" s="10">
        <v>0.05</v>
      </c>
      <c r="E16" s="10">
        <v>0.03</v>
      </c>
      <c r="F16" s="10">
        <v>0.01</v>
      </c>
    </row>
    <row r="17" spans="2:6" outlineLevel="1" x14ac:dyDescent="0.25">
      <c r="B17" s="11" t="s">
        <v>451</v>
      </c>
      <c r="C17" s="12">
        <v>0.16</v>
      </c>
      <c r="D17" s="12">
        <v>0.06</v>
      </c>
      <c r="E17" s="12">
        <v>0.03</v>
      </c>
      <c r="F17" s="12">
        <v>0.02</v>
      </c>
    </row>
    <row r="18" spans="2:6" outlineLevel="1" x14ac:dyDescent="0.25">
      <c r="B18" s="9" t="s">
        <v>452</v>
      </c>
      <c r="C18" s="10">
        <v>0.16</v>
      </c>
      <c r="D18" s="10">
        <v>7.0000000000000007E-2</v>
      </c>
      <c r="E18" s="10">
        <v>0.03</v>
      </c>
      <c r="F18" s="10">
        <v>0.02</v>
      </c>
    </row>
    <row r="19" spans="2:6" outlineLevel="1" x14ac:dyDescent="0.25">
      <c r="B19" s="11" t="s">
        <v>453</v>
      </c>
      <c r="C19" s="12">
        <v>0.16</v>
      </c>
      <c r="D19" s="12">
        <v>0.06</v>
      </c>
      <c r="E19" s="12">
        <v>0.04</v>
      </c>
      <c r="F19" s="12">
        <v>0.01</v>
      </c>
    </row>
    <row r="20" spans="2:6" outlineLevel="1" x14ac:dyDescent="0.25">
      <c r="B20" s="9" t="s">
        <v>456</v>
      </c>
      <c r="C20" s="10">
        <v>0.1</v>
      </c>
      <c r="D20" s="10">
        <v>0.03</v>
      </c>
      <c r="E20" s="10">
        <v>0.02</v>
      </c>
      <c r="F20" s="10" t="s">
        <v>100</v>
      </c>
    </row>
    <row r="21" spans="2:6" outlineLevel="1" x14ac:dyDescent="0.25">
      <c r="B21" s="11" t="s">
        <v>460</v>
      </c>
      <c r="C21" s="12">
        <v>0.1</v>
      </c>
      <c r="D21" s="12">
        <v>0.05</v>
      </c>
      <c r="E21" s="12">
        <v>0.03</v>
      </c>
      <c r="F21" s="12">
        <v>0.01</v>
      </c>
    </row>
    <row r="22" spans="2:6" outlineLevel="1" x14ac:dyDescent="0.25">
      <c r="B22" s="9" t="s">
        <v>576</v>
      </c>
      <c r="C22" s="10">
        <v>0.05</v>
      </c>
      <c r="D22" s="10">
        <v>0.02</v>
      </c>
      <c r="E22" s="10">
        <v>0.01</v>
      </c>
      <c r="F22" s="10">
        <v>0</v>
      </c>
    </row>
    <row r="23" spans="2:6" outlineLevel="1" x14ac:dyDescent="0.25">
      <c r="B23" s="11" t="s">
        <v>548</v>
      </c>
      <c r="C23" s="12">
        <v>0.04</v>
      </c>
      <c r="D23" s="12">
        <v>0.02</v>
      </c>
      <c r="E23" s="12">
        <v>0.02</v>
      </c>
      <c r="F23" s="12">
        <v>0</v>
      </c>
    </row>
    <row r="24" spans="2:6" outlineLevel="1" x14ac:dyDescent="0.25">
      <c r="B24" s="9" t="s">
        <v>550</v>
      </c>
      <c r="C24" s="10">
        <v>0.04</v>
      </c>
      <c r="D24" s="10">
        <v>0.01</v>
      </c>
      <c r="E24" s="10">
        <v>0</v>
      </c>
      <c r="F24" s="10" t="s">
        <v>100</v>
      </c>
    </row>
    <row r="25" spans="2:6" outlineLevel="1" x14ac:dyDescent="0.25">
      <c r="B25" s="11" t="s">
        <v>545</v>
      </c>
      <c r="C25" s="12">
        <v>0.03</v>
      </c>
      <c r="D25" s="12">
        <v>0.01</v>
      </c>
      <c r="E25" s="12">
        <v>0</v>
      </c>
      <c r="F25" s="12">
        <v>0</v>
      </c>
    </row>
    <row r="26" spans="2:6" outlineLevel="1" x14ac:dyDescent="0.25">
      <c r="B26" s="9" t="s">
        <v>461</v>
      </c>
      <c r="C26" s="10">
        <v>0.03</v>
      </c>
      <c r="D26" s="10">
        <v>0.03</v>
      </c>
      <c r="E26" s="10">
        <v>0.02</v>
      </c>
      <c r="F26" s="10">
        <v>0.02</v>
      </c>
    </row>
    <row r="27" spans="2:6" outlineLevel="1" x14ac:dyDescent="0.25">
      <c r="B27" s="11" t="s">
        <v>459</v>
      </c>
      <c r="C27" s="12">
        <v>0.01</v>
      </c>
      <c r="D27" s="12">
        <v>0.01</v>
      </c>
      <c r="E27" s="12" t="s">
        <v>100</v>
      </c>
      <c r="F27" s="12" t="s">
        <v>100</v>
      </c>
    </row>
    <row r="28" spans="2:6" outlineLevel="1" x14ac:dyDescent="0.25">
      <c r="B28" s="9" t="s">
        <v>581</v>
      </c>
      <c r="C28" s="10">
        <v>0.02</v>
      </c>
      <c r="D28" s="10">
        <v>0.06</v>
      </c>
      <c r="E28" s="10">
        <v>0.05</v>
      </c>
      <c r="F28" s="10">
        <v>0.03</v>
      </c>
    </row>
    <row r="29" spans="2:6" outlineLevel="1" x14ac:dyDescent="0.25">
      <c r="B29" s="13" t="s">
        <v>10</v>
      </c>
      <c r="C29" s="14">
        <v>1</v>
      </c>
      <c r="D29" s="14">
        <v>1</v>
      </c>
      <c r="E29" s="14">
        <v>1</v>
      </c>
      <c r="F29" s="14">
        <v>1</v>
      </c>
    </row>
    <row r="30" spans="2:6" outlineLevel="1" x14ac:dyDescent="0.25">
      <c r="B30" s="13" t="s">
        <v>11</v>
      </c>
      <c r="C30" s="15">
        <v>266</v>
      </c>
      <c r="D30" s="15">
        <v>266</v>
      </c>
      <c r="E30" s="15">
        <v>266</v>
      </c>
      <c r="F30" s="15">
        <v>266</v>
      </c>
    </row>
    <row r="31" spans="2:6" outlineLevel="1" x14ac:dyDescent="0.25">
      <c r="B31" s="39"/>
      <c r="C31" s="39"/>
      <c r="D31" s="39"/>
      <c r="E31" s="39"/>
      <c r="F31" s="39"/>
    </row>
    <row r="32" spans="2:6" outlineLevel="1" x14ac:dyDescent="0.25">
      <c r="B32" s="40" t="s">
        <v>12</v>
      </c>
      <c r="C32" s="40"/>
      <c r="D32" s="40"/>
      <c r="E32" s="40"/>
      <c r="F32" s="40"/>
    </row>
    <row r="33" spans="2:6" outlineLevel="1" x14ac:dyDescent="0.25">
      <c r="B33" s="41" t="s">
        <v>13</v>
      </c>
      <c r="C33" s="41"/>
      <c r="D33" s="41"/>
      <c r="E33" s="41"/>
      <c r="F33" s="41"/>
    </row>
    <row r="34" spans="2:6" outlineLevel="1" x14ac:dyDescent="0.25">
      <c r="B34" s="41" t="s">
        <v>14</v>
      </c>
      <c r="C34" s="41"/>
      <c r="D34" s="41"/>
      <c r="E34" s="41"/>
      <c r="F34" s="41"/>
    </row>
    <row r="35" spans="2:6" outlineLevel="1" x14ac:dyDescent="0.25">
      <c r="B35" s="42" t="s">
        <v>15</v>
      </c>
      <c r="C35" s="42"/>
      <c r="D35" s="42"/>
      <c r="E35" s="42"/>
      <c r="F35" s="42"/>
    </row>
    <row r="36" spans="2:6" outlineLevel="1" x14ac:dyDescent="0.25">
      <c r="B36" s="42" t="s">
        <v>16</v>
      </c>
      <c r="C36" s="42"/>
      <c r="D36" s="42"/>
      <c r="E36" s="42"/>
      <c r="F36" s="42"/>
    </row>
    <row r="37" spans="2:6" outlineLevel="1" x14ac:dyDescent="0.25"/>
    <row r="38" spans="2:6" outlineLevel="1" x14ac:dyDescent="0.25"/>
  </sheetData>
  <mergeCells count="6">
    <mergeCell ref="B36:F36"/>
    <mergeCell ref="B31:F31"/>
    <mergeCell ref="B32:F32"/>
    <mergeCell ref="B33:F33"/>
    <mergeCell ref="B34:F34"/>
    <mergeCell ref="B35:F35"/>
  </mergeCells>
  <hyperlinks>
    <hyperlink ref="A1" location="'Index'!A1" display="Index" xr:uid="{506D3F62-F62E-4097-975B-40415B5BC851}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1AE08-439D-490F-A14D-AEC94F5ACAC2}">
  <sheetPr>
    <outlinePr summaryBelow="0"/>
  </sheetPr>
  <dimension ref="A1:F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50600</v>
      </c>
    </row>
    <row r="2" spans="1:6" x14ac:dyDescent="0.25">
      <c r="C2" t="s">
        <v>91</v>
      </c>
    </row>
    <row r="3" spans="1:6" ht="15.75" x14ac:dyDescent="0.25">
      <c r="B3" s="1" t="s">
        <v>588</v>
      </c>
    </row>
    <row r="4" spans="1:6" ht="25.5" outlineLevel="1" x14ac:dyDescent="0.25">
      <c r="B4" s="49" t="s">
        <v>1458</v>
      </c>
      <c r="C4" s="49" t="s">
        <v>360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589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445</v>
      </c>
      <c r="C8" s="10">
        <v>0.8</v>
      </c>
      <c r="D8" s="10">
        <v>0.67</v>
      </c>
      <c r="E8" s="10">
        <v>0.57999999999999996</v>
      </c>
      <c r="F8" s="10">
        <v>0.52</v>
      </c>
    </row>
    <row r="9" spans="1:6" outlineLevel="1" x14ac:dyDescent="0.25">
      <c r="B9" s="11" t="s">
        <v>444</v>
      </c>
      <c r="C9" s="12">
        <v>0.5</v>
      </c>
      <c r="D9" s="12">
        <v>0.16</v>
      </c>
      <c r="E9" s="12">
        <v>0.09</v>
      </c>
      <c r="F9" s="12">
        <v>0.04</v>
      </c>
    </row>
    <row r="10" spans="1:6" outlineLevel="1" x14ac:dyDescent="0.25">
      <c r="B10" s="9" t="s">
        <v>457</v>
      </c>
      <c r="C10" s="10">
        <v>0.47</v>
      </c>
      <c r="D10" s="10">
        <v>0.22</v>
      </c>
      <c r="E10" s="10">
        <v>0.14000000000000001</v>
      </c>
      <c r="F10" s="10">
        <v>0.09</v>
      </c>
    </row>
    <row r="11" spans="1:6" outlineLevel="1" x14ac:dyDescent="0.25">
      <c r="B11" s="11" t="s">
        <v>442</v>
      </c>
      <c r="C11" s="12">
        <v>0.35</v>
      </c>
      <c r="D11" s="12">
        <v>0.1</v>
      </c>
      <c r="E11" s="12">
        <v>0.06</v>
      </c>
      <c r="F11" s="12">
        <v>0.02</v>
      </c>
    </row>
    <row r="12" spans="1:6" outlineLevel="1" x14ac:dyDescent="0.25">
      <c r="B12" s="9" t="s">
        <v>454</v>
      </c>
      <c r="C12" s="10">
        <v>0.31</v>
      </c>
      <c r="D12" s="10">
        <v>0.15</v>
      </c>
      <c r="E12" s="10">
        <v>0.13</v>
      </c>
      <c r="F12" s="10">
        <v>0.08</v>
      </c>
    </row>
    <row r="13" spans="1:6" outlineLevel="1" x14ac:dyDescent="0.25">
      <c r="B13" s="11" t="s">
        <v>449</v>
      </c>
      <c r="C13" s="12">
        <v>0.21</v>
      </c>
      <c r="D13" s="12">
        <v>7.0000000000000007E-2</v>
      </c>
      <c r="E13" s="12">
        <v>0.04</v>
      </c>
      <c r="F13" s="12">
        <v>0.03</v>
      </c>
    </row>
    <row r="14" spans="1:6" outlineLevel="1" x14ac:dyDescent="0.25">
      <c r="B14" s="9" t="s">
        <v>455</v>
      </c>
      <c r="C14" s="10">
        <v>0.14000000000000001</v>
      </c>
      <c r="D14" s="10">
        <v>0.04</v>
      </c>
      <c r="E14" s="10">
        <v>0.02</v>
      </c>
      <c r="F14" s="10">
        <v>0.01</v>
      </c>
    </row>
    <row r="15" spans="1:6" outlineLevel="1" x14ac:dyDescent="0.25">
      <c r="B15" s="11" t="s">
        <v>453</v>
      </c>
      <c r="C15" s="12">
        <v>0.11</v>
      </c>
      <c r="D15" s="12">
        <v>0.04</v>
      </c>
      <c r="E15" s="12">
        <v>0.02</v>
      </c>
      <c r="F15" s="12">
        <v>0.01</v>
      </c>
    </row>
    <row r="16" spans="1:6" outlineLevel="1" x14ac:dyDescent="0.25">
      <c r="B16" s="9" t="s">
        <v>450</v>
      </c>
      <c r="C16" s="10">
        <v>0.1</v>
      </c>
      <c r="D16" s="10">
        <v>0.02</v>
      </c>
      <c r="E16" s="10">
        <v>0.01</v>
      </c>
      <c r="F16" s="10">
        <v>0.01</v>
      </c>
    </row>
    <row r="17" spans="2:6" outlineLevel="1" x14ac:dyDescent="0.25">
      <c r="B17" s="11" t="s">
        <v>456</v>
      </c>
      <c r="C17" s="12">
        <v>0.1</v>
      </c>
      <c r="D17" s="12">
        <v>0.02</v>
      </c>
      <c r="E17" s="12">
        <v>0.01</v>
      </c>
      <c r="F17" s="12" t="s">
        <v>100</v>
      </c>
    </row>
    <row r="18" spans="2:6" outlineLevel="1" x14ac:dyDescent="0.25">
      <c r="B18" s="9" t="s">
        <v>451</v>
      </c>
      <c r="C18" s="10">
        <v>0.1</v>
      </c>
      <c r="D18" s="10">
        <v>0.03</v>
      </c>
      <c r="E18" s="10">
        <v>0.01</v>
      </c>
      <c r="F18" s="10">
        <v>0</v>
      </c>
    </row>
    <row r="19" spans="2:6" outlineLevel="1" x14ac:dyDescent="0.25">
      <c r="B19" s="11" t="s">
        <v>452</v>
      </c>
      <c r="C19" s="12">
        <v>0.09</v>
      </c>
      <c r="D19" s="12">
        <v>0.03</v>
      </c>
      <c r="E19" s="12">
        <v>0.02</v>
      </c>
      <c r="F19" s="12">
        <v>0</v>
      </c>
    </row>
    <row r="20" spans="2:6" outlineLevel="1" x14ac:dyDescent="0.25">
      <c r="B20" s="9" t="s">
        <v>448</v>
      </c>
      <c r="C20" s="10">
        <v>7.0000000000000007E-2</v>
      </c>
      <c r="D20" s="10">
        <v>0.02</v>
      </c>
      <c r="E20" s="10">
        <v>0.02</v>
      </c>
      <c r="F20" s="10">
        <v>0</v>
      </c>
    </row>
    <row r="21" spans="2:6" outlineLevel="1" x14ac:dyDescent="0.25">
      <c r="B21" s="11" t="s">
        <v>460</v>
      </c>
      <c r="C21" s="12">
        <v>7.0000000000000007E-2</v>
      </c>
      <c r="D21" s="12">
        <v>0.01</v>
      </c>
      <c r="E21" s="12">
        <v>0</v>
      </c>
      <c r="F21" s="12" t="s">
        <v>100</v>
      </c>
    </row>
    <row r="22" spans="2:6" outlineLevel="1" x14ac:dyDescent="0.25">
      <c r="B22" s="9" t="s">
        <v>550</v>
      </c>
      <c r="C22" s="10">
        <v>0.04</v>
      </c>
      <c r="D22" s="10">
        <v>0</v>
      </c>
      <c r="E22" s="10">
        <v>0</v>
      </c>
      <c r="F22" s="10" t="s">
        <v>100</v>
      </c>
    </row>
    <row r="23" spans="2:6" outlineLevel="1" x14ac:dyDescent="0.25">
      <c r="B23" s="11" t="s">
        <v>461</v>
      </c>
      <c r="C23" s="12">
        <v>0.02</v>
      </c>
      <c r="D23" s="12">
        <v>0.02</v>
      </c>
      <c r="E23" s="12">
        <v>0.02</v>
      </c>
      <c r="F23" s="12">
        <v>0.01</v>
      </c>
    </row>
    <row r="24" spans="2:6" outlineLevel="1" x14ac:dyDescent="0.25">
      <c r="B24" s="9" t="s">
        <v>576</v>
      </c>
      <c r="C24" s="10">
        <v>0.02</v>
      </c>
      <c r="D24" s="10">
        <v>0</v>
      </c>
      <c r="E24" s="10">
        <v>0</v>
      </c>
      <c r="F24" s="10" t="s">
        <v>100</v>
      </c>
    </row>
    <row r="25" spans="2:6" outlineLevel="1" x14ac:dyDescent="0.25">
      <c r="B25" s="11" t="s">
        <v>545</v>
      </c>
      <c r="C25" s="12">
        <v>0.01</v>
      </c>
      <c r="D25" s="12">
        <v>0</v>
      </c>
      <c r="E25" s="12">
        <v>0</v>
      </c>
      <c r="F25" s="12" t="s">
        <v>100</v>
      </c>
    </row>
    <row r="26" spans="2:6" outlineLevel="1" x14ac:dyDescent="0.25">
      <c r="B26" s="9" t="s">
        <v>548</v>
      </c>
      <c r="C26" s="10">
        <v>0.01</v>
      </c>
      <c r="D26" s="10">
        <v>0.01</v>
      </c>
      <c r="E26" s="10">
        <v>0.01</v>
      </c>
      <c r="F26" s="10">
        <v>0</v>
      </c>
    </row>
    <row r="27" spans="2:6" outlineLevel="1" x14ac:dyDescent="0.25">
      <c r="B27" s="11" t="s">
        <v>459</v>
      </c>
      <c r="C27" s="12">
        <v>0.01</v>
      </c>
      <c r="D27" s="12">
        <v>0</v>
      </c>
      <c r="E27" s="12">
        <v>0</v>
      </c>
      <c r="F27" s="12" t="s">
        <v>100</v>
      </c>
    </row>
    <row r="28" spans="2:6" outlineLevel="1" x14ac:dyDescent="0.25">
      <c r="B28" s="9" t="s">
        <v>563</v>
      </c>
      <c r="C28" s="10">
        <v>0</v>
      </c>
      <c r="D28" s="10">
        <v>0</v>
      </c>
      <c r="E28" s="10">
        <v>0</v>
      </c>
      <c r="F28" s="10" t="s">
        <v>100</v>
      </c>
    </row>
    <row r="29" spans="2:6" outlineLevel="1" x14ac:dyDescent="0.25">
      <c r="B29" s="11" t="s">
        <v>581</v>
      </c>
      <c r="C29" s="12">
        <v>0</v>
      </c>
      <c r="D29" s="12">
        <v>0.04</v>
      </c>
      <c r="E29" s="12">
        <v>0.05</v>
      </c>
      <c r="F29" s="12">
        <v>0.02</v>
      </c>
    </row>
    <row r="30" spans="2:6" outlineLevel="1" x14ac:dyDescent="0.25">
      <c r="B30" s="13" t="s">
        <v>10</v>
      </c>
      <c r="C30" s="14">
        <v>1</v>
      </c>
      <c r="D30" s="14">
        <v>1</v>
      </c>
      <c r="E30" s="14">
        <v>1</v>
      </c>
      <c r="F30" s="14">
        <v>1</v>
      </c>
    </row>
    <row r="31" spans="2:6" outlineLevel="1" x14ac:dyDescent="0.25">
      <c r="B31" s="13" t="s">
        <v>11</v>
      </c>
      <c r="C31" s="15">
        <v>260</v>
      </c>
      <c r="D31" s="15">
        <v>260</v>
      </c>
      <c r="E31" s="15">
        <v>260</v>
      </c>
      <c r="F31" s="15">
        <v>260</v>
      </c>
    </row>
    <row r="32" spans="2:6" outlineLevel="1" x14ac:dyDescent="0.25">
      <c r="B32" s="39"/>
      <c r="C32" s="39"/>
      <c r="D32" s="39"/>
      <c r="E32" s="39"/>
      <c r="F32" s="39"/>
    </row>
    <row r="33" spans="2:6" outlineLevel="1" x14ac:dyDescent="0.25">
      <c r="B33" s="40" t="s">
        <v>12</v>
      </c>
      <c r="C33" s="40"/>
      <c r="D33" s="40"/>
      <c r="E33" s="40"/>
      <c r="F33" s="40"/>
    </row>
    <row r="34" spans="2:6" outlineLevel="1" x14ac:dyDescent="0.25">
      <c r="B34" s="41" t="s">
        <v>13</v>
      </c>
      <c r="C34" s="41"/>
      <c r="D34" s="41"/>
      <c r="E34" s="41"/>
      <c r="F34" s="41"/>
    </row>
    <row r="35" spans="2:6" outlineLevel="1" x14ac:dyDescent="0.25">
      <c r="B35" s="41" t="s">
        <v>14</v>
      </c>
      <c r="C35" s="41"/>
      <c r="D35" s="41"/>
      <c r="E35" s="41"/>
      <c r="F35" s="41"/>
    </row>
    <row r="36" spans="2:6" outlineLevel="1" x14ac:dyDescent="0.25">
      <c r="B36" s="42" t="s">
        <v>15</v>
      </c>
      <c r="C36" s="42"/>
      <c r="D36" s="42"/>
      <c r="E36" s="42"/>
      <c r="F36" s="42"/>
    </row>
    <row r="37" spans="2:6" outlineLevel="1" x14ac:dyDescent="0.25">
      <c r="B37" s="42" t="s">
        <v>16</v>
      </c>
      <c r="C37" s="42"/>
      <c r="D37" s="42"/>
      <c r="E37" s="42"/>
      <c r="F37" s="42"/>
    </row>
    <row r="38" spans="2:6" outlineLevel="1" x14ac:dyDescent="0.25"/>
    <row r="39" spans="2:6" outlineLevel="1" x14ac:dyDescent="0.25"/>
  </sheetData>
  <mergeCells count="6">
    <mergeCell ref="B37:F37"/>
    <mergeCell ref="B32:F32"/>
    <mergeCell ref="B33:F33"/>
    <mergeCell ref="B34:F34"/>
    <mergeCell ref="B35:F35"/>
    <mergeCell ref="B36:F36"/>
  </mergeCells>
  <hyperlinks>
    <hyperlink ref="A1" location="'Index'!A1" display="Index" xr:uid="{CE31B7D2-63AB-420B-8641-453CBCCCFE6E}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B5224-034A-434B-B50E-D390C5A10D0E}">
  <sheetPr>
    <outlinePr summaryBelow="0"/>
  </sheetPr>
  <dimension ref="A1:F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60600</v>
      </c>
    </row>
    <row r="2" spans="1:6" x14ac:dyDescent="0.25">
      <c r="C2" t="s">
        <v>91</v>
      </c>
    </row>
    <row r="3" spans="1:6" ht="15.75" x14ac:dyDescent="0.25">
      <c r="B3" s="1" t="s">
        <v>590</v>
      </c>
    </row>
    <row r="4" spans="1:6" ht="38.25" outlineLevel="1" x14ac:dyDescent="0.25">
      <c r="B4" s="49" t="s">
        <v>1459</v>
      </c>
      <c r="C4" s="49" t="s">
        <v>361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591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457</v>
      </c>
      <c r="C8" s="10">
        <v>0.74</v>
      </c>
      <c r="D8" s="10">
        <v>0.53</v>
      </c>
      <c r="E8" s="10">
        <v>0.4</v>
      </c>
      <c r="F8" s="10">
        <v>0.34</v>
      </c>
    </row>
    <row r="9" spans="1:6" outlineLevel="1" x14ac:dyDescent="0.25">
      <c r="B9" s="11" t="s">
        <v>444</v>
      </c>
      <c r="C9" s="12">
        <v>0.54</v>
      </c>
      <c r="D9" s="12">
        <v>0.28999999999999998</v>
      </c>
      <c r="E9" s="12">
        <v>0.16</v>
      </c>
      <c r="F9" s="12">
        <v>0.08</v>
      </c>
    </row>
    <row r="10" spans="1:6" outlineLevel="1" x14ac:dyDescent="0.25">
      <c r="B10" s="9" t="s">
        <v>442</v>
      </c>
      <c r="C10" s="10">
        <v>0.41</v>
      </c>
      <c r="D10" s="10">
        <v>0.15</v>
      </c>
      <c r="E10" s="10">
        <v>0.1</v>
      </c>
      <c r="F10" s="10">
        <v>7.0000000000000007E-2</v>
      </c>
    </row>
    <row r="11" spans="1:6" outlineLevel="1" x14ac:dyDescent="0.25">
      <c r="B11" s="11" t="s">
        <v>454</v>
      </c>
      <c r="C11" s="12">
        <v>0.32</v>
      </c>
      <c r="D11" s="12">
        <v>0.17</v>
      </c>
      <c r="E11" s="12">
        <v>0.13</v>
      </c>
      <c r="F11" s="12">
        <v>0.1</v>
      </c>
    </row>
    <row r="12" spans="1:6" outlineLevel="1" x14ac:dyDescent="0.25">
      <c r="B12" s="9" t="s">
        <v>449</v>
      </c>
      <c r="C12" s="10">
        <v>0.28000000000000003</v>
      </c>
      <c r="D12" s="10">
        <v>0.16</v>
      </c>
      <c r="E12" s="10">
        <v>0.12</v>
      </c>
      <c r="F12" s="10">
        <v>0.05</v>
      </c>
    </row>
    <row r="13" spans="1:6" outlineLevel="1" x14ac:dyDescent="0.25">
      <c r="B13" s="11" t="s">
        <v>460</v>
      </c>
      <c r="C13" s="12">
        <v>0.19</v>
      </c>
      <c r="D13" s="12">
        <v>0.11</v>
      </c>
      <c r="E13" s="12">
        <v>7.0000000000000007E-2</v>
      </c>
      <c r="F13" s="12">
        <v>0.02</v>
      </c>
    </row>
    <row r="14" spans="1:6" outlineLevel="1" x14ac:dyDescent="0.25">
      <c r="B14" s="9" t="s">
        <v>567</v>
      </c>
      <c r="C14" s="10">
        <v>0.17</v>
      </c>
      <c r="D14" s="10">
        <v>0.08</v>
      </c>
      <c r="E14" s="10">
        <v>0.05</v>
      </c>
      <c r="F14" s="10">
        <v>0.03</v>
      </c>
    </row>
    <row r="15" spans="1:6" outlineLevel="1" x14ac:dyDescent="0.25">
      <c r="B15" s="11" t="s">
        <v>576</v>
      </c>
      <c r="C15" s="12">
        <v>0.16</v>
      </c>
      <c r="D15" s="12">
        <v>0.08</v>
      </c>
      <c r="E15" s="12">
        <v>0.04</v>
      </c>
      <c r="F15" s="12">
        <v>0.02</v>
      </c>
    </row>
    <row r="16" spans="1:6" outlineLevel="1" x14ac:dyDescent="0.25">
      <c r="B16" s="9" t="s">
        <v>566</v>
      </c>
      <c r="C16" s="10">
        <v>0.11</v>
      </c>
      <c r="D16" s="10">
        <v>0.04</v>
      </c>
      <c r="E16" s="10">
        <v>0.03</v>
      </c>
      <c r="F16" s="10">
        <v>0.02</v>
      </c>
    </row>
    <row r="17" spans="2:6" outlineLevel="1" x14ac:dyDescent="0.25">
      <c r="B17" s="11" t="s">
        <v>548</v>
      </c>
      <c r="C17" s="12">
        <v>7.0000000000000007E-2</v>
      </c>
      <c r="D17" s="12">
        <v>0.06</v>
      </c>
      <c r="E17" s="12">
        <v>0.05</v>
      </c>
      <c r="F17" s="12">
        <v>0.03</v>
      </c>
    </row>
    <row r="18" spans="2:6" outlineLevel="1" x14ac:dyDescent="0.25">
      <c r="B18" s="9" t="s">
        <v>568</v>
      </c>
      <c r="C18" s="10">
        <v>0.02</v>
      </c>
      <c r="D18" s="10">
        <v>0.01</v>
      </c>
      <c r="E18" s="10">
        <v>0.01</v>
      </c>
      <c r="F18" s="10" t="s">
        <v>100</v>
      </c>
    </row>
    <row r="19" spans="2:6" outlineLevel="1" x14ac:dyDescent="0.25">
      <c r="B19" s="11" t="s">
        <v>569</v>
      </c>
      <c r="C19" s="12">
        <v>0.02</v>
      </c>
      <c r="D19" s="12">
        <v>0.01</v>
      </c>
      <c r="E19" s="12">
        <v>0.01</v>
      </c>
      <c r="F19" s="12">
        <v>0.01</v>
      </c>
    </row>
    <row r="20" spans="2:6" outlineLevel="1" x14ac:dyDescent="0.25">
      <c r="B20" s="9" t="s">
        <v>461</v>
      </c>
      <c r="C20" s="10">
        <v>0.02</v>
      </c>
      <c r="D20" s="10">
        <v>0.01</v>
      </c>
      <c r="E20" s="10">
        <v>0.01</v>
      </c>
      <c r="F20" s="10">
        <v>0.02</v>
      </c>
    </row>
    <row r="21" spans="2:6" outlineLevel="1" x14ac:dyDescent="0.25">
      <c r="B21" s="11" t="s">
        <v>545</v>
      </c>
      <c r="C21" s="12">
        <v>0.02</v>
      </c>
      <c r="D21" s="12">
        <v>0.01</v>
      </c>
      <c r="E21" s="12">
        <v>0.01</v>
      </c>
      <c r="F21" s="12" t="s">
        <v>100</v>
      </c>
    </row>
    <row r="22" spans="2:6" outlineLevel="1" x14ac:dyDescent="0.25">
      <c r="B22" s="9" t="s">
        <v>581</v>
      </c>
      <c r="C22" s="10">
        <v>0.02</v>
      </c>
      <c r="D22" s="10">
        <v>0.06</v>
      </c>
      <c r="E22" s="10">
        <v>0.13</v>
      </c>
      <c r="F22" s="10">
        <v>0.02</v>
      </c>
    </row>
    <row r="23" spans="2:6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</row>
    <row r="24" spans="2:6" outlineLevel="1" x14ac:dyDescent="0.25">
      <c r="B24" s="13" t="s">
        <v>11</v>
      </c>
      <c r="C24" s="15">
        <v>197</v>
      </c>
      <c r="D24" s="15">
        <v>197</v>
      </c>
      <c r="E24" s="15">
        <v>197</v>
      </c>
      <c r="F24" s="15">
        <v>197</v>
      </c>
    </row>
    <row r="25" spans="2:6" outlineLevel="1" x14ac:dyDescent="0.25">
      <c r="B25" s="39"/>
      <c r="C25" s="39"/>
      <c r="D25" s="39"/>
      <c r="E25" s="39"/>
      <c r="F25" s="39"/>
    </row>
    <row r="26" spans="2:6" outlineLevel="1" x14ac:dyDescent="0.25">
      <c r="B26" s="40" t="s">
        <v>12</v>
      </c>
      <c r="C26" s="40"/>
      <c r="D26" s="40"/>
      <c r="E26" s="40"/>
      <c r="F26" s="40"/>
    </row>
    <row r="27" spans="2:6" outlineLevel="1" x14ac:dyDescent="0.25">
      <c r="B27" s="41" t="s">
        <v>13</v>
      </c>
      <c r="C27" s="41"/>
      <c r="D27" s="41"/>
      <c r="E27" s="41"/>
      <c r="F27" s="41"/>
    </row>
    <row r="28" spans="2:6" outlineLevel="1" x14ac:dyDescent="0.25">
      <c r="B28" s="41" t="s">
        <v>14</v>
      </c>
      <c r="C28" s="41"/>
      <c r="D28" s="41"/>
      <c r="E28" s="41"/>
      <c r="F28" s="41"/>
    </row>
    <row r="29" spans="2:6" outlineLevel="1" x14ac:dyDescent="0.25">
      <c r="B29" s="42" t="s">
        <v>15</v>
      </c>
      <c r="C29" s="42"/>
      <c r="D29" s="42"/>
      <c r="E29" s="42"/>
      <c r="F29" s="42"/>
    </row>
    <row r="30" spans="2:6" outlineLevel="1" x14ac:dyDescent="0.25">
      <c r="B30" s="42" t="s">
        <v>16</v>
      </c>
      <c r="C30" s="42"/>
      <c r="D30" s="42"/>
      <c r="E30" s="42"/>
      <c r="F30" s="42"/>
    </row>
    <row r="31" spans="2:6" outlineLevel="1" x14ac:dyDescent="0.25"/>
    <row r="32" spans="2:6" outlineLevel="1" x14ac:dyDescent="0.25"/>
  </sheetData>
  <mergeCells count="6">
    <mergeCell ref="B30:F30"/>
    <mergeCell ref="B25:F25"/>
    <mergeCell ref="B26:F26"/>
    <mergeCell ref="B27:F27"/>
    <mergeCell ref="B28:F28"/>
    <mergeCell ref="B29:F29"/>
  </mergeCells>
  <hyperlinks>
    <hyperlink ref="A1" location="'Index'!A1" display="Index" xr:uid="{DEC8C9D5-5710-43D6-B49E-92182F52BEBC}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0CF5D-982B-446A-9AB7-7CA89C136941}">
  <sheetPr>
    <outlinePr summaryBelow="0"/>
  </sheetPr>
  <dimension ref="A1:F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70600</v>
      </c>
    </row>
    <row r="2" spans="1:6" x14ac:dyDescent="0.25">
      <c r="C2" t="s">
        <v>91</v>
      </c>
    </row>
    <row r="3" spans="1:6" ht="15.75" x14ac:dyDescent="0.25">
      <c r="B3" s="1" t="s">
        <v>592</v>
      </c>
    </row>
    <row r="4" spans="1:6" ht="51" outlineLevel="1" x14ac:dyDescent="0.25">
      <c r="B4" s="49" t="s">
        <v>1460</v>
      </c>
      <c r="C4" s="49" t="s">
        <v>417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60" outlineLevel="1" x14ac:dyDescent="0.25">
      <c r="B7" s="7" t="s">
        <v>593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  <c r="F8" s="14" t="s">
        <v>100</v>
      </c>
    </row>
    <row r="9" spans="1:6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  <c r="F9" s="15" t="s">
        <v>100</v>
      </c>
    </row>
    <row r="10" spans="1:6" outlineLevel="1" x14ac:dyDescent="0.25">
      <c r="B10" s="39"/>
      <c r="C10" s="39"/>
      <c r="D10" s="39"/>
      <c r="E10" s="39"/>
      <c r="F10" s="39"/>
    </row>
    <row r="11" spans="1:6" outlineLevel="1" x14ac:dyDescent="0.25">
      <c r="B11" s="40" t="s">
        <v>12</v>
      </c>
      <c r="C11" s="40"/>
      <c r="D11" s="40"/>
      <c r="E11" s="40"/>
      <c r="F11" s="40"/>
    </row>
    <row r="12" spans="1:6" outlineLevel="1" x14ac:dyDescent="0.25">
      <c r="B12" s="41" t="s">
        <v>13</v>
      </c>
      <c r="C12" s="41"/>
      <c r="D12" s="41"/>
      <c r="E12" s="41"/>
      <c r="F12" s="41"/>
    </row>
    <row r="13" spans="1:6" outlineLevel="1" x14ac:dyDescent="0.25">
      <c r="B13" s="41" t="s">
        <v>14</v>
      </c>
      <c r="C13" s="41"/>
      <c r="D13" s="41"/>
      <c r="E13" s="41"/>
      <c r="F13" s="41"/>
    </row>
    <row r="14" spans="1:6" outlineLevel="1" x14ac:dyDescent="0.25">
      <c r="B14" s="42" t="s">
        <v>15</v>
      </c>
      <c r="C14" s="42"/>
      <c r="D14" s="42"/>
      <c r="E14" s="42"/>
      <c r="F14" s="42"/>
    </row>
    <row r="15" spans="1:6" outlineLevel="1" x14ac:dyDescent="0.25">
      <c r="B15" s="42" t="s">
        <v>16</v>
      </c>
      <c r="C15" s="42"/>
      <c r="D15" s="42"/>
      <c r="E15" s="42"/>
      <c r="F15" s="42"/>
    </row>
    <row r="16" spans="1:6" outlineLevel="1" x14ac:dyDescent="0.25"/>
    <row r="17" outlineLevel="1" x14ac:dyDescent="0.25"/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AFEF1DCD-D028-4968-A4D1-82F15ADD9E84}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E679-3A08-4FB7-A846-7706847BCD8F}">
  <sheetPr>
    <outlinePr summaryBelow="0"/>
  </sheetPr>
  <dimension ref="A1:F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80600</v>
      </c>
    </row>
    <row r="2" spans="1:6" x14ac:dyDescent="0.25">
      <c r="C2" t="s">
        <v>91</v>
      </c>
    </row>
    <row r="3" spans="1:6" ht="15.75" x14ac:dyDescent="0.25">
      <c r="B3" s="1" t="s">
        <v>594</v>
      </c>
    </row>
    <row r="4" spans="1:6" ht="51" outlineLevel="1" x14ac:dyDescent="0.25">
      <c r="B4" s="49" t="s">
        <v>1461</v>
      </c>
      <c r="C4" s="49" t="s">
        <v>403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60" outlineLevel="1" x14ac:dyDescent="0.25">
      <c r="B7" s="7" t="s">
        <v>595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  <c r="F8" s="14" t="s">
        <v>100</v>
      </c>
    </row>
    <row r="9" spans="1:6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  <c r="F9" s="15" t="s">
        <v>100</v>
      </c>
    </row>
    <row r="10" spans="1:6" outlineLevel="1" x14ac:dyDescent="0.25">
      <c r="B10" s="39"/>
      <c r="C10" s="39"/>
      <c r="D10" s="39"/>
      <c r="E10" s="39"/>
      <c r="F10" s="39"/>
    </row>
    <row r="11" spans="1:6" outlineLevel="1" x14ac:dyDescent="0.25">
      <c r="B11" s="40" t="s">
        <v>12</v>
      </c>
      <c r="C11" s="40"/>
      <c r="D11" s="40"/>
      <c r="E11" s="40"/>
      <c r="F11" s="40"/>
    </row>
    <row r="12" spans="1:6" outlineLevel="1" x14ac:dyDescent="0.25">
      <c r="B12" s="41" t="s">
        <v>13</v>
      </c>
      <c r="C12" s="41"/>
      <c r="D12" s="41"/>
      <c r="E12" s="41"/>
      <c r="F12" s="41"/>
    </row>
    <row r="13" spans="1:6" outlineLevel="1" x14ac:dyDescent="0.25">
      <c r="B13" s="41" t="s">
        <v>14</v>
      </c>
      <c r="C13" s="41"/>
      <c r="D13" s="41"/>
      <c r="E13" s="41"/>
      <c r="F13" s="41"/>
    </row>
    <row r="14" spans="1:6" outlineLevel="1" x14ac:dyDescent="0.25">
      <c r="B14" s="42" t="s">
        <v>15</v>
      </c>
      <c r="C14" s="42"/>
      <c r="D14" s="42"/>
      <c r="E14" s="42"/>
      <c r="F14" s="42"/>
    </row>
    <row r="15" spans="1:6" outlineLevel="1" x14ac:dyDescent="0.25">
      <c r="B15" s="42" t="s">
        <v>16</v>
      </c>
      <c r="C15" s="42"/>
      <c r="D15" s="42"/>
      <c r="E15" s="42"/>
      <c r="F15" s="42"/>
    </row>
    <row r="16" spans="1:6" outlineLevel="1" x14ac:dyDescent="0.25"/>
    <row r="17" outlineLevel="1" x14ac:dyDescent="0.25"/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3CA6FE53-AEE3-4380-9012-ADC119D000AE}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08BA1-34EF-48A1-81C7-893525AAA3A5}">
  <sheetPr>
    <outlinePr summaryBelow="0"/>
  </sheetPr>
  <dimension ref="A1:F5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90600</v>
      </c>
    </row>
    <row r="2" spans="1:6" x14ac:dyDescent="0.25">
      <c r="C2" t="s">
        <v>91</v>
      </c>
    </row>
    <row r="3" spans="1:6" ht="15.75" x14ac:dyDescent="0.25">
      <c r="B3" s="1" t="s">
        <v>596</v>
      </c>
    </row>
    <row r="4" spans="1:6" ht="25.5" outlineLevel="1" x14ac:dyDescent="0.25">
      <c r="B4" s="49" t="s">
        <v>1462</v>
      </c>
      <c r="C4" s="49" t="s">
        <v>362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597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445</v>
      </c>
      <c r="C8" s="10">
        <v>0.68</v>
      </c>
      <c r="D8" s="10">
        <v>0.44</v>
      </c>
      <c r="E8" s="10">
        <v>0.31</v>
      </c>
      <c r="F8" s="10">
        <v>0.2</v>
      </c>
    </row>
    <row r="9" spans="1:6" outlineLevel="1" x14ac:dyDescent="0.25">
      <c r="B9" s="11" t="s">
        <v>457</v>
      </c>
      <c r="C9" s="12">
        <v>0.61</v>
      </c>
      <c r="D9" s="12">
        <v>0.32</v>
      </c>
      <c r="E9" s="12">
        <v>0.19</v>
      </c>
      <c r="F9" s="12">
        <v>0.12</v>
      </c>
    </row>
    <row r="10" spans="1:6" outlineLevel="1" x14ac:dyDescent="0.25">
      <c r="B10" s="9" t="s">
        <v>442</v>
      </c>
      <c r="C10" s="10">
        <v>0.57999999999999996</v>
      </c>
      <c r="D10" s="10">
        <v>0.25</v>
      </c>
      <c r="E10" s="10">
        <v>0.15</v>
      </c>
      <c r="F10" s="10">
        <v>0.11</v>
      </c>
    </row>
    <row r="11" spans="1:6" outlineLevel="1" x14ac:dyDescent="0.25">
      <c r="B11" s="11" t="s">
        <v>444</v>
      </c>
      <c r="C11" s="12">
        <v>0.57999999999999996</v>
      </c>
      <c r="D11" s="12">
        <v>0.28999999999999998</v>
      </c>
      <c r="E11" s="12">
        <v>0.17</v>
      </c>
      <c r="F11" s="12">
        <v>0.12</v>
      </c>
    </row>
    <row r="12" spans="1:6" outlineLevel="1" x14ac:dyDescent="0.25">
      <c r="B12" s="9" t="s">
        <v>441</v>
      </c>
      <c r="C12" s="10">
        <v>0.56000000000000005</v>
      </c>
      <c r="D12" s="10">
        <v>0.28000000000000003</v>
      </c>
      <c r="E12" s="10">
        <v>0.21</v>
      </c>
      <c r="F12" s="10">
        <v>0.16</v>
      </c>
    </row>
    <row r="13" spans="1:6" outlineLevel="1" x14ac:dyDescent="0.25">
      <c r="B13" s="11" t="s">
        <v>543</v>
      </c>
      <c r="C13" s="12">
        <v>0.45</v>
      </c>
      <c r="D13" s="12">
        <v>0.3</v>
      </c>
      <c r="E13" s="12">
        <v>0.2</v>
      </c>
      <c r="F13" s="12">
        <v>0.18</v>
      </c>
    </row>
    <row r="14" spans="1:6" outlineLevel="1" x14ac:dyDescent="0.25">
      <c r="B14" s="9" t="s">
        <v>454</v>
      </c>
      <c r="C14" s="10">
        <v>0.39</v>
      </c>
      <c r="D14" s="10">
        <v>0.23</v>
      </c>
      <c r="E14" s="10">
        <v>0.15</v>
      </c>
      <c r="F14" s="10">
        <v>0.14000000000000001</v>
      </c>
    </row>
    <row r="15" spans="1:6" outlineLevel="1" x14ac:dyDescent="0.25">
      <c r="B15" s="11" t="s">
        <v>598</v>
      </c>
      <c r="C15" s="12">
        <v>0.32</v>
      </c>
      <c r="D15" s="12">
        <v>0.13</v>
      </c>
      <c r="E15" s="12">
        <v>0.09</v>
      </c>
      <c r="F15" s="12">
        <v>0.06</v>
      </c>
    </row>
    <row r="16" spans="1:6" outlineLevel="1" x14ac:dyDescent="0.25">
      <c r="B16" s="9" t="s">
        <v>456</v>
      </c>
      <c r="C16" s="10">
        <v>0.32</v>
      </c>
      <c r="D16" s="10">
        <v>0.08</v>
      </c>
      <c r="E16" s="10">
        <v>0.03</v>
      </c>
      <c r="F16" s="10">
        <v>0.02</v>
      </c>
    </row>
    <row r="17" spans="2:6" outlineLevel="1" x14ac:dyDescent="0.25">
      <c r="B17" s="11" t="s">
        <v>455</v>
      </c>
      <c r="C17" s="12">
        <v>0.28999999999999998</v>
      </c>
      <c r="D17" s="12">
        <v>0.09</v>
      </c>
      <c r="E17" s="12">
        <v>0.04</v>
      </c>
      <c r="F17" s="12">
        <v>0.03</v>
      </c>
    </row>
    <row r="18" spans="2:6" outlineLevel="1" x14ac:dyDescent="0.25">
      <c r="B18" s="9" t="s">
        <v>546</v>
      </c>
      <c r="C18" s="10">
        <v>0.28999999999999998</v>
      </c>
      <c r="D18" s="10">
        <v>0.18</v>
      </c>
      <c r="E18" s="10">
        <v>0.11</v>
      </c>
      <c r="F18" s="10">
        <v>0.06</v>
      </c>
    </row>
    <row r="19" spans="2:6" outlineLevel="1" x14ac:dyDescent="0.25">
      <c r="B19" s="11" t="s">
        <v>443</v>
      </c>
      <c r="C19" s="12">
        <v>0.26</v>
      </c>
      <c r="D19" s="12">
        <v>0.06</v>
      </c>
      <c r="E19" s="12">
        <v>0.03</v>
      </c>
      <c r="F19" s="12">
        <v>0.01</v>
      </c>
    </row>
    <row r="20" spans="2:6" outlineLevel="1" x14ac:dyDescent="0.25">
      <c r="B20" s="9" t="s">
        <v>450</v>
      </c>
      <c r="C20" s="10">
        <v>0.25</v>
      </c>
      <c r="D20" s="10">
        <v>0.1</v>
      </c>
      <c r="E20" s="10">
        <v>7.0000000000000007E-2</v>
      </c>
      <c r="F20" s="10">
        <v>0.03</v>
      </c>
    </row>
    <row r="21" spans="2:6" outlineLevel="1" x14ac:dyDescent="0.25">
      <c r="B21" s="11" t="s">
        <v>451</v>
      </c>
      <c r="C21" s="12">
        <v>0.24</v>
      </c>
      <c r="D21" s="12">
        <v>0.12</v>
      </c>
      <c r="E21" s="12">
        <v>7.0000000000000007E-2</v>
      </c>
      <c r="F21" s="12">
        <v>7.0000000000000007E-2</v>
      </c>
    </row>
    <row r="22" spans="2:6" outlineLevel="1" x14ac:dyDescent="0.25">
      <c r="B22" s="9" t="s">
        <v>452</v>
      </c>
      <c r="C22" s="10">
        <v>0.22</v>
      </c>
      <c r="D22" s="10">
        <v>0.08</v>
      </c>
      <c r="E22" s="10">
        <v>0.04</v>
      </c>
      <c r="F22" s="10">
        <v>0.02</v>
      </c>
    </row>
    <row r="23" spans="2:6" outlineLevel="1" x14ac:dyDescent="0.25">
      <c r="B23" s="11" t="s">
        <v>446</v>
      </c>
      <c r="C23" s="12">
        <v>0.21</v>
      </c>
      <c r="D23" s="12">
        <v>0.09</v>
      </c>
      <c r="E23" s="12">
        <v>7.0000000000000007E-2</v>
      </c>
      <c r="F23" s="12">
        <v>0.04</v>
      </c>
    </row>
    <row r="24" spans="2:6" outlineLevel="1" x14ac:dyDescent="0.25">
      <c r="B24" s="9" t="s">
        <v>453</v>
      </c>
      <c r="C24" s="10">
        <v>0.21</v>
      </c>
      <c r="D24" s="10">
        <v>7.0000000000000007E-2</v>
      </c>
      <c r="E24" s="10">
        <v>0.05</v>
      </c>
      <c r="F24" s="10">
        <v>0.02</v>
      </c>
    </row>
    <row r="25" spans="2:6" outlineLevel="1" x14ac:dyDescent="0.25">
      <c r="B25" s="11" t="s">
        <v>576</v>
      </c>
      <c r="C25" s="12">
        <v>0.15</v>
      </c>
      <c r="D25" s="12">
        <v>0.06</v>
      </c>
      <c r="E25" s="12">
        <v>0.02</v>
      </c>
      <c r="F25" s="12">
        <v>0.01</v>
      </c>
    </row>
    <row r="26" spans="2:6" outlineLevel="1" x14ac:dyDescent="0.25">
      <c r="B26" s="9" t="s">
        <v>550</v>
      </c>
      <c r="C26" s="10">
        <v>0.13</v>
      </c>
      <c r="D26" s="10">
        <v>0.03</v>
      </c>
      <c r="E26" s="10">
        <v>0.01</v>
      </c>
      <c r="F26" s="10">
        <v>0</v>
      </c>
    </row>
    <row r="27" spans="2:6" outlineLevel="1" x14ac:dyDescent="0.25">
      <c r="B27" s="11" t="s">
        <v>460</v>
      </c>
      <c r="C27" s="12">
        <v>0.12</v>
      </c>
      <c r="D27" s="12">
        <v>0.06</v>
      </c>
      <c r="E27" s="12">
        <v>0.03</v>
      </c>
      <c r="F27" s="12">
        <v>0.02</v>
      </c>
    </row>
    <row r="28" spans="2:6" outlineLevel="1" x14ac:dyDescent="0.25">
      <c r="B28" s="9" t="s">
        <v>447</v>
      </c>
      <c r="C28" s="10">
        <v>0.1</v>
      </c>
      <c r="D28" s="10">
        <v>0.05</v>
      </c>
      <c r="E28" s="10">
        <v>0.03</v>
      </c>
      <c r="F28" s="10">
        <v>0.02</v>
      </c>
    </row>
    <row r="29" spans="2:6" outlineLevel="1" x14ac:dyDescent="0.25">
      <c r="B29" s="11" t="s">
        <v>577</v>
      </c>
      <c r="C29" s="12">
        <v>0.08</v>
      </c>
      <c r="D29" s="12">
        <v>0.04</v>
      </c>
      <c r="E29" s="12">
        <v>0.02</v>
      </c>
      <c r="F29" s="12">
        <v>0.01</v>
      </c>
    </row>
    <row r="30" spans="2:6" outlineLevel="1" x14ac:dyDescent="0.25">
      <c r="B30" s="9" t="s">
        <v>547</v>
      </c>
      <c r="C30" s="10">
        <v>0.08</v>
      </c>
      <c r="D30" s="10">
        <v>0.02</v>
      </c>
      <c r="E30" s="10">
        <v>0.01</v>
      </c>
      <c r="F30" s="10">
        <v>0.01</v>
      </c>
    </row>
    <row r="31" spans="2:6" outlineLevel="1" x14ac:dyDescent="0.25">
      <c r="B31" s="11" t="s">
        <v>566</v>
      </c>
      <c r="C31" s="12">
        <v>7.0000000000000007E-2</v>
      </c>
      <c r="D31" s="12">
        <v>0.03</v>
      </c>
      <c r="E31" s="12">
        <v>0.01</v>
      </c>
      <c r="F31" s="12">
        <v>0.01</v>
      </c>
    </row>
    <row r="32" spans="2:6" outlineLevel="1" x14ac:dyDescent="0.25">
      <c r="B32" s="9" t="s">
        <v>567</v>
      </c>
      <c r="C32" s="10">
        <v>7.0000000000000007E-2</v>
      </c>
      <c r="D32" s="10">
        <v>0.04</v>
      </c>
      <c r="E32" s="10">
        <v>0.02</v>
      </c>
      <c r="F32" s="10">
        <v>0.02</v>
      </c>
    </row>
    <row r="33" spans="2:6" outlineLevel="1" x14ac:dyDescent="0.25">
      <c r="B33" s="11" t="s">
        <v>458</v>
      </c>
      <c r="C33" s="12">
        <v>0.06</v>
      </c>
      <c r="D33" s="12">
        <v>0.03</v>
      </c>
      <c r="E33" s="12">
        <v>0.01</v>
      </c>
      <c r="F33" s="12" t="s">
        <v>100</v>
      </c>
    </row>
    <row r="34" spans="2:6" outlineLevel="1" x14ac:dyDescent="0.25">
      <c r="B34" s="9" t="s">
        <v>545</v>
      </c>
      <c r="C34" s="10">
        <v>0.06</v>
      </c>
      <c r="D34" s="10">
        <v>0.01</v>
      </c>
      <c r="E34" s="10">
        <v>0</v>
      </c>
      <c r="F34" s="10">
        <v>0</v>
      </c>
    </row>
    <row r="35" spans="2:6" outlineLevel="1" x14ac:dyDescent="0.25">
      <c r="B35" s="11" t="s">
        <v>459</v>
      </c>
      <c r="C35" s="12">
        <v>0.05</v>
      </c>
      <c r="D35" s="12">
        <v>0.01</v>
      </c>
      <c r="E35" s="12">
        <v>0.01</v>
      </c>
      <c r="F35" s="12">
        <v>0.01</v>
      </c>
    </row>
    <row r="36" spans="2:6" outlineLevel="1" x14ac:dyDescent="0.25">
      <c r="B36" s="9" t="s">
        <v>548</v>
      </c>
      <c r="C36" s="10">
        <v>0.04</v>
      </c>
      <c r="D36" s="10">
        <v>0.02</v>
      </c>
      <c r="E36" s="10">
        <v>0.02</v>
      </c>
      <c r="F36" s="10">
        <v>0.01</v>
      </c>
    </row>
    <row r="37" spans="2:6" outlineLevel="1" x14ac:dyDescent="0.25">
      <c r="B37" s="11" t="s">
        <v>551</v>
      </c>
      <c r="C37" s="12">
        <v>0.02</v>
      </c>
      <c r="D37" s="12">
        <v>0</v>
      </c>
      <c r="E37" s="12">
        <v>0</v>
      </c>
      <c r="F37" s="12" t="s">
        <v>100</v>
      </c>
    </row>
    <row r="38" spans="2:6" outlineLevel="1" x14ac:dyDescent="0.25">
      <c r="B38" s="9" t="s">
        <v>461</v>
      </c>
      <c r="C38" s="10">
        <v>0.02</v>
      </c>
      <c r="D38" s="10">
        <v>0.03</v>
      </c>
      <c r="E38" s="10">
        <v>0.02</v>
      </c>
      <c r="F38" s="10">
        <v>0.03</v>
      </c>
    </row>
    <row r="39" spans="2:6" outlineLevel="1" x14ac:dyDescent="0.25">
      <c r="B39" s="11" t="s">
        <v>568</v>
      </c>
      <c r="C39" s="12">
        <v>0.01</v>
      </c>
      <c r="D39" s="12" t="s">
        <v>100</v>
      </c>
      <c r="E39" s="12" t="s">
        <v>100</v>
      </c>
      <c r="F39" s="12" t="s">
        <v>100</v>
      </c>
    </row>
    <row r="40" spans="2:6" outlineLevel="1" x14ac:dyDescent="0.25">
      <c r="B40" s="9" t="s">
        <v>569</v>
      </c>
      <c r="C40" s="10">
        <v>0.01</v>
      </c>
      <c r="D40" s="10" t="s">
        <v>100</v>
      </c>
      <c r="E40" s="10" t="s">
        <v>100</v>
      </c>
      <c r="F40" s="10" t="s">
        <v>100</v>
      </c>
    </row>
    <row r="41" spans="2:6" outlineLevel="1" x14ac:dyDescent="0.25">
      <c r="B41" s="11" t="s">
        <v>563</v>
      </c>
      <c r="C41" s="12">
        <v>0</v>
      </c>
      <c r="D41" s="12" t="s">
        <v>100</v>
      </c>
      <c r="E41" s="12" t="s">
        <v>100</v>
      </c>
      <c r="F41" s="12" t="s">
        <v>100</v>
      </c>
    </row>
    <row r="42" spans="2:6" outlineLevel="1" x14ac:dyDescent="0.25">
      <c r="B42" s="9" t="s">
        <v>581</v>
      </c>
      <c r="C42" s="10">
        <v>0.01</v>
      </c>
      <c r="D42" s="10">
        <v>0.04</v>
      </c>
      <c r="E42" s="10">
        <v>0.04</v>
      </c>
      <c r="F42" s="10">
        <v>0.03</v>
      </c>
    </row>
    <row r="43" spans="2:6" outlineLevel="1" x14ac:dyDescent="0.25">
      <c r="B43" s="13" t="s">
        <v>10</v>
      </c>
      <c r="C43" s="14">
        <v>1</v>
      </c>
      <c r="D43" s="14">
        <v>1</v>
      </c>
      <c r="E43" s="14">
        <v>1</v>
      </c>
      <c r="F43" s="14">
        <v>1</v>
      </c>
    </row>
    <row r="44" spans="2:6" outlineLevel="1" x14ac:dyDescent="0.25">
      <c r="B44" s="13" t="s">
        <v>11</v>
      </c>
      <c r="C44" s="15">
        <v>299</v>
      </c>
      <c r="D44" s="15">
        <v>299</v>
      </c>
      <c r="E44" s="15">
        <v>299</v>
      </c>
      <c r="F44" s="15">
        <v>299</v>
      </c>
    </row>
    <row r="45" spans="2:6" outlineLevel="1" x14ac:dyDescent="0.25">
      <c r="B45" s="39"/>
      <c r="C45" s="39"/>
      <c r="D45" s="39"/>
      <c r="E45" s="39"/>
      <c r="F45" s="39"/>
    </row>
    <row r="46" spans="2:6" outlineLevel="1" x14ac:dyDescent="0.25">
      <c r="B46" s="40" t="s">
        <v>12</v>
      </c>
      <c r="C46" s="40"/>
      <c r="D46" s="40"/>
      <c r="E46" s="40"/>
      <c r="F46" s="40"/>
    </row>
    <row r="47" spans="2:6" outlineLevel="1" x14ac:dyDescent="0.25">
      <c r="B47" s="41" t="s">
        <v>13</v>
      </c>
      <c r="C47" s="41"/>
      <c r="D47" s="41"/>
      <c r="E47" s="41"/>
      <c r="F47" s="41"/>
    </row>
    <row r="48" spans="2:6" outlineLevel="1" x14ac:dyDescent="0.25">
      <c r="B48" s="41" t="s">
        <v>14</v>
      </c>
      <c r="C48" s="41"/>
      <c r="D48" s="41"/>
      <c r="E48" s="41"/>
      <c r="F48" s="41"/>
    </row>
    <row r="49" spans="2:6" outlineLevel="1" x14ac:dyDescent="0.25">
      <c r="B49" s="42" t="s">
        <v>15</v>
      </c>
      <c r="C49" s="42"/>
      <c r="D49" s="42"/>
      <c r="E49" s="42"/>
      <c r="F49" s="42"/>
    </row>
    <row r="50" spans="2:6" outlineLevel="1" x14ac:dyDescent="0.25">
      <c r="B50" s="42" t="s">
        <v>16</v>
      </c>
      <c r="C50" s="42"/>
      <c r="D50" s="42"/>
      <c r="E50" s="42"/>
      <c r="F50" s="42"/>
    </row>
    <row r="51" spans="2:6" outlineLevel="1" x14ac:dyDescent="0.25"/>
    <row r="52" spans="2:6" outlineLevel="1" x14ac:dyDescent="0.25"/>
  </sheetData>
  <mergeCells count="6">
    <mergeCell ref="B50:F50"/>
    <mergeCell ref="B45:F45"/>
    <mergeCell ref="B46:F46"/>
    <mergeCell ref="B47:F47"/>
    <mergeCell ref="B48:F48"/>
    <mergeCell ref="B49:F49"/>
  </mergeCells>
  <hyperlinks>
    <hyperlink ref="A1" location="'Index'!A1" display="Index" xr:uid="{453BC01E-599D-4429-96B3-605D288A8AA5}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29277-60AD-4509-949F-E0906CFEC82A}">
  <sheetPr>
    <outlinePr summaryBelow="0"/>
  </sheetPr>
  <dimension ref="A1:F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10800</v>
      </c>
    </row>
    <row r="2" spans="1:6" x14ac:dyDescent="0.25">
      <c r="C2" t="s">
        <v>91</v>
      </c>
    </row>
    <row r="3" spans="1:6" ht="15.75" x14ac:dyDescent="0.25">
      <c r="B3" s="1" t="s">
        <v>599</v>
      </c>
    </row>
    <row r="4" spans="1:6" ht="38.25" outlineLevel="1" x14ac:dyDescent="0.25">
      <c r="B4" s="49" t="s">
        <v>1463</v>
      </c>
      <c r="C4" s="49" t="s">
        <v>356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600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457</v>
      </c>
      <c r="C8" s="10">
        <v>0.11</v>
      </c>
      <c r="D8" s="10">
        <v>0.17</v>
      </c>
      <c r="E8" s="10">
        <v>0.35</v>
      </c>
      <c r="F8" s="10">
        <v>0.02</v>
      </c>
    </row>
    <row r="9" spans="1:6" outlineLevel="1" x14ac:dyDescent="0.25">
      <c r="B9" s="11" t="s">
        <v>444</v>
      </c>
      <c r="C9" s="12">
        <v>0.11</v>
      </c>
      <c r="D9" s="12">
        <v>0.19</v>
      </c>
      <c r="E9" s="12">
        <v>0.36</v>
      </c>
      <c r="F9" s="12">
        <v>0.03</v>
      </c>
    </row>
    <row r="10" spans="1:6" outlineLevel="1" x14ac:dyDescent="0.25">
      <c r="B10" s="9" t="s">
        <v>442</v>
      </c>
      <c r="C10" s="10">
        <v>0.1</v>
      </c>
      <c r="D10" s="10">
        <v>0.11</v>
      </c>
      <c r="E10" s="10">
        <v>0.34</v>
      </c>
      <c r="F10" s="10">
        <v>0.03</v>
      </c>
    </row>
    <row r="11" spans="1:6" outlineLevel="1" x14ac:dyDescent="0.25">
      <c r="B11" s="11" t="s">
        <v>445</v>
      </c>
      <c r="C11" s="12">
        <v>0.08</v>
      </c>
      <c r="D11" s="12">
        <v>0.13</v>
      </c>
      <c r="E11" s="12">
        <v>0.31</v>
      </c>
      <c r="F11" s="12">
        <v>0.03</v>
      </c>
    </row>
    <row r="12" spans="1:6" outlineLevel="1" x14ac:dyDescent="0.25">
      <c r="B12" s="9" t="s">
        <v>449</v>
      </c>
      <c r="C12" s="10">
        <v>0.06</v>
      </c>
      <c r="D12" s="10">
        <v>0.16</v>
      </c>
      <c r="E12" s="10">
        <v>0.18</v>
      </c>
      <c r="F12" s="10">
        <v>0.04</v>
      </c>
    </row>
    <row r="13" spans="1:6" outlineLevel="1" x14ac:dyDescent="0.25">
      <c r="B13" s="11" t="s">
        <v>454</v>
      </c>
      <c r="C13" s="12">
        <v>0.05</v>
      </c>
      <c r="D13" s="12">
        <v>0.09</v>
      </c>
      <c r="E13" s="12">
        <v>0.14000000000000001</v>
      </c>
      <c r="F13" s="12">
        <v>0.03</v>
      </c>
    </row>
    <row r="14" spans="1:6" outlineLevel="1" x14ac:dyDescent="0.25">
      <c r="B14" s="9" t="s">
        <v>451</v>
      </c>
      <c r="C14" s="10">
        <v>0.04</v>
      </c>
      <c r="D14" s="10">
        <v>0.05</v>
      </c>
      <c r="E14" s="10">
        <v>0.14000000000000001</v>
      </c>
      <c r="F14" s="10">
        <v>0.03</v>
      </c>
    </row>
    <row r="15" spans="1:6" outlineLevel="1" x14ac:dyDescent="0.25">
      <c r="B15" s="11" t="s">
        <v>455</v>
      </c>
      <c r="C15" s="12">
        <v>0.03</v>
      </c>
      <c r="D15" s="12">
        <v>0.02</v>
      </c>
      <c r="E15" s="12">
        <v>0.19</v>
      </c>
      <c r="F15" s="12">
        <v>0.02</v>
      </c>
    </row>
    <row r="16" spans="1:6" outlineLevel="1" x14ac:dyDescent="0.25">
      <c r="B16" s="9" t="s">
        <v>453</v>
      </c>
      <c r="C16" s="10">
        <v>0.03</v>
      </c>
      <c r="D16" s="10">
        <v>0.06</v>
      </c>
      <c r="E16" s="10">
        <v>0.15</v>
      </c>
      <c r="F16" s="10">
        <v>0.02</v>
      </c>
    </row>
    <row r="17" spans="2:6" outlineLevel="1" x14ac:dyDescent="0.25">
      <c r="B17" s="11" t="s">
        <v>448</v>
      </c>
      <c r="C17" s="12">
        <v>0.02</v>
      </c>
      <c r="D17" s="12">
        <v>0.05</v>
      </c>
      <c r="E17" s="12">
        <v>0.15</v>
      </c>
      <c r="F17" s="12">
        <v>0.03</v>
      </c>
    </row>
    <row r="18" spans="2:6" outlineLevel="1" x14ac:dyDescent="0.25">
      <c r="B18" s="9" t="s">
        <v>452</v>
      </c>
      <c r="C18" s="10">
        <v>0.02</v>
      </c>
      <c r="D18" s="10">
        <v>0.03</v>
      </c>
      <c r="E18" s="10">
        <v>0.16</v>
      </c>
      <c r="F18" s="10">
        <v>0.01</v>
      </c>
    </row>
    <row r="19" spans="2:6" outlineLevel="1" x14ac:dyDescent="0.25">
      <c r="B19" s="11" t="s">
        <v>450</v>
      </c>
      <c r="C19" s="12">
        <v>0.02</v>
      </c>
      <c r="D19" s="12">
        <v>0.05</v>
      </c>
      <c r="E19" s="12">
        <v>0.15</v>
      </c>
      <c r="F19" s="12">
        <v>0.02</v>
      </c>
    </row>
    <row r="20" spans="2:6" outlineLevel="1" x14ac:dyDescent="0.25">
      <c r="B20" s="9" t="s">
        <v>456</v>
      </c>
      <c r="C20" s="10">
        <v>0.01</v>
      </c>
      <c r="D20" s="10">
        <v>0.02</v>
      </c>
      <c r="E20" s="10">
        <v>0.15</v>
      </c>
      <c r="F20" s="10">
        <v>0.02</v>
      </c>
    </row>
    <row r="21" spans="2:6" outlineLevel="1" x14ac:dyDescent="0.25">
      <c r="B21" s="11" t="s">
        <v>458</v>
      </c>
      <c r="C21" s="12">
        <v>0.01</v>
      </c>
      <c r="D21" s="12">
        <v>0</v>
      </c>
      <c r="E21" s="12">
        <v>0.03</v>
      </c>
      <c r="F21" s="12">
        <v>0.01</v>
      </c>
    </row>
    <row r="22" spans="2:6" outlineLevel="1" x14ac:dyDescent="0.25">
      <c r="B22" s="9" t="s">
        <v>460</v>
      </c>
      <c r="C22" s="10">
        <v>0.01</v>
      </c>
      <c r="D22" s="10">
        <v>0.02</v>
      </c>
      <c r="E22" s="10">
        <v>7.0000000000000007E-2</v>
      </c>
      <c r="F22" s="10" t="s">
        <v>100</v>
      </c>
    </row>
    <row r="23" spans="2:6" outlineLevel="1" x14ac:dyDescent="0.25">
      <c r="B23" s="11" t="s">
        <v>459</v>
      </c>
      <c r="C23" s="12">
        <v>0</v>
      </c>
      <c r="D23" s="12">
        <v>0.01</v>
      </c>
      <c r="E23" s="12">
        <v>0.02</v>
      </c>
      <c r="F23" s="12" t="s">
        <v>100</v>
      </c>
    </row>
    <row r="24" spans="2:6" outlineLevel="1" x14ac:dyDescent="0.25">
      <c r="B24" s="9" t="s">
        <v>548</v>
      </c>
      <c r="C24" s="10">
        <v>0</v>
      </c>
      <c r="D24" s="10">
        <v>0</v>
      </c>
      <c r="E24" s="10">
        <v>0.01</v>
      </c>
      <c r="F24" s="10" t="s">
        <v>100</v>
      </c>
    </row>
    <row r="25" spans="2:6" outlineLevel="1" x14ac:dyDescent="0.25">
      <c r="B25" s="11" t="s">
        <v>545</v>
      </c>
      <c r="C25" s="12" t="s">
        <v>100</v>
      </c>
      <c r="D25" s="12">
        <v>0.01</v>
      </c>
      <c r="E25" s="12">
        <v>0.02</v>
      </c>
      <c r="F25" s="12">
        <v>0.01</v>
      </c>
    </row>
    <row r="26" spans="2:6" outlineLevel="1" x14ac:dyDescent="0.25">
      <c r="B26" s="9" t="s">
        <v>547</v>
      </c>
      <c r="C26" s="10" t="s">
        <v>100</v>
      </c>
      <c r="D26" s="10">
        <v>0</v>
      </c>
      <c r="E26" s="10">
        <v>0.04</v>
      </c>
      <c r="F26" s="10">
        <v>0.01</v>
      </c>
    </row>
    <row r="27" spans="2:6" outlineLevel="1" x14ac:dyDescent="0.25">
      <c r="B27" s="11" t="s">
        <v>576</v>
      </c>
      <c r="C27" s="12" t="s">
        <v>100</v>
      </c>
      <c r="D27" s="12">
        <v>0</v>
      </c>
      <c r="E27" s="12">
        <v>0.04</v>
      </c>
      <c r="F27" s="12">
        <v>0.03</v>
      </c>
    </row>
    <row r="28" spans="2:6" outlineLevel="1" x14ac:dyDescent="0.25">
      <c r="B28" s="9" t="s">
        <v>550</v>
      </c>
      <c r="C28" s="10" t="s">
        <v>100</v>
      </c>
      <c r="D28" s="10" t="s">
        <v>100</v>
      </c>
      <c r="E28" s="10">
        <v>0.05</v>
      </c>
      <c r="F28" s="10">
        <v>0.03</v>
      </c>
    </row>
    <row r="29" spans="2:6" outlineLevel="1" x14ac:dyDescent="0.25">
      <c r="B29" s="11" t="s">
        <v>551</v>
      </c>
      <c r="C29" s="12" t="s">
        <v>100</v>
      </c>
      <c r="D29" s="12" t="s">
        <v>100</v>
      </c>
      <c r="E29" s="12">
        <v>0.01</v>
      </c>
      <c r="F29" s="12">
        <v>0.01</v>
      </c>
    </row>
    <row r="30" spans="2:6" outlineLevel="1" x14ac:dyDescent="0.25">
      <c r="B30" s="9" t="s">
        <v>461</v>
      </c>
      <c r="C30" s="10">
        <v>0.06</v>
      </c>
      <c r="D30" s="10">
        <v>0.06</v>
      </c>
      <c r="E30" s="10">
        <v>7.0000000000000007E-2</v>
      </c>
      <c r="F30" s="10">
        <v>0.01</v>
      </c>
    </row>
    <row r="31" spans="2:6" outlineLevel="1" x14ac:dyDescent="0.25">
      <c r="B31" s="11" t="s">
        <v>601</v>
      </c>
      <c r="C31" s="12">
        <v>0.04</v>
      </c>
      <c r="D31" s="12">
        <v>7.0000000000000007E-2</v>
      </c>
      <c r="E31" s="12">
        <v>0.02</v>
      </c>
      <c r="F31" s="12">
        <v>0.68</v>
      </c>
    </row>
    <row r="32" spans="2:6" outlineLevel="1" x14ac:dyDescent="0.25">
      <c r="B32" s="13" t="s">
        <v>10</v>
      </c>
      <c r="C32" s="14">
        <v>1</v>
      </c>
      <c r="D32" s="14">
        <v>1</v>
      </c>
      <c r="E32" s="14">
        <v>1</v>
      </c>
      <c r="F32" s="14">
        <v>1</v>
      </c>
    </row>
    <row r="33" spans="2:6" outlineLevel="1" x14ac:dyDescent="0.25">
      <c r="B33" s="13" t="s">
        <v>11</v>
      </c>
      <c r="C33" s="15">
        <v>297</v>
      </c>
      <c r="D33" s="15">
        <v>297</v>
      </c>
      <c r="E33" s="15">
        <v>297</v>
      </c>
      <c r="F33" s="15">
        <v>297</v>
      </c>
    </row>
    <row r="34" spans="2:6" outlineLevel="1" x14ac:dyDescent="0.25">
      <c r="B34" s="39"/>
      <c r="C34" s="39"/>
      <c r="D34" s="39"/>
      <c r="E34" s="39"/>
      <c r="F34" s="39"/>
    </row>
    <row r="35" spans="2:6" outlineLevel="1" x14ac:dyDescent="0.25">
      <c r="B35" s="40" t="s">
        <v>12</v>
      </c>
      <c r="C35" s="40"/>
      <c r="D35" s="40"/>
      <c r="E35" s="40"/>
      <c r="F35" s="40"/>
    </row>
    <row r="36" spans="2:6" outlineLevel="1" x14ac:dyDescent="0.25">
      <c r="B36" s="41" t="s">
        <v>13</v>
      </c>
      <c r="C36" s="41"/>
      <c r="D36" s="41"/>
      <c r="E36" s="41"/>
      <c r="F36" s="41"/>
    </row>
    <row r="37" spans="2:6" outlineLevel="1" x14ac:dyDescent="0.25">
      <c r="B37" s="41" t="s">
        <v>14</v>
      </c>
      <c r="C37" s="41"/>
      <c r="D37" s="41"/>
      <c r="E37" s="41"/>
      <c r="F37" s="41"/>
    </row>
    <row r="38" spans="2:6" outlineLevel="1" x14ac:dyDescent="0.25">
      <c r="B38" s="42" t="s">
        <v>15</v>
      </c>
      <c r="C38" s="42"/>
      <c r="D38" s="42"/>
      <c r="E38" s="42"/>
      <c r="F38" s="42"/>
    </row>
    <row r="39" spans="2:6" outlineLevel="1" x14ac:dyDescent="0.25">
      <c r="B39" s="42" t="s">
        <v>16</v>
      </c>
      <c r="C39" s="42"/>
      <c r="D39" s="42"/>
      <c r="E39" s="42"/>
      <c r="F39" s="42"/>
    </row>
    <row r="40" spans="2:6" outlineLevel="1" x14ac:dyDescent="0.25"/>
    <row r="41" spans="2:6" outlineLevel="1" x14ac:dyDescent="0.25"/>
  </sheetData>
  <mergeCells count="6">
    <mergeCell ref="B39:F39"/>
    <mergeCell ref="B34:F34"/>
    <mergeCell ref="B35:F35"/>
    <mergeCell ref="B36:F36"/>
    <mergeCell ref="B37:F37"/>
    <mergeCell ref="B38:F38"/>
  </mergeCells>
  <hyperlinks>
    <hyperlink ref="A1" location="'Index'!A1" display="Index" xr:uid="{5E5DED98-E08C-4E81-B7BA-C21FC6C353BD}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29DA-2100-4A88-98E3-C9CFD0C587F5}">
  <sheetPr>
    <outlinePr summaryBelow="0"/>
  </sheetPr>
  <dimension ref="A1:F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20800</v>
      </c>
    </row>
    <row r="2" spans="1:6" x14ac:dyDescent="0.25">
      <c r="C2" t="s">
        <v>91</v>
      </c>
    </row>
    <row r="3" spans="1:6" ht="15.75" x14ac:dyDescent="0.25">
      <c r="B3" s="1" t="s">
        <v>602</v>
      </c>
    </row>
    <row r="4" spans="1:6" ht="38.25" outlineLevel="1" x14ac:dyDescent="0.25">
      <c r="B4" s="49" t="s">
        <v>1464</v>
      </c>
      <c r="C4" s="49" t="s">
        <v>357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603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444</v>
      </c>
      <c r="C8" s="10">
        <v>0.24</v>
      </c>
      <c r="D8" s="10">
        <v>0.2</v>
      </c>
      <c r="E8" s="10">
        <v>0.2</v>
      </c>
      <c r="F8" s="10">
        <v>0.05</v>
      </c>
    </row>
    <row r="9" spans="1:6" outlineLevel="1" x14ac:dyDescent="0.25">
      <c r="B9" s="11" t="s">
        <v>442</v>
      </c>
      <c r="C9" s="12">
        <v>0.22</v>
      </c>
      <c r="D9" s="12">
        <v>0.2</v>
      </c>
      <c r="E9" s="12">
        <v>0.19</v>
      </c>
      <c r="F9" s="12">
        <v>0.02</v>
      </c>
    </row>
    <row r="10" spans="1:6" outlineLevel="1" x14ac:dyDescent="0.25">
      <c r="B10" s="9" t="s">
        <v>457</v>
      </c>
      <c r="C10" s="10">
        <v>0.19</v>
      </c>
      <c r="D10" s="10">
        <v>0.12</v>
      </c>
      <c r="E10" s="10">
        <v>0.17</v>
      </c>
      <c r="F10" s="10">
        <v>0.03</v>
      </c>
    </row>
    <row r="11" spans="1:6" outlineLevel="1" x14ac:dyDescent="0.25">
      <c r="B11" s="11" t="s">
        <v>449</v>
      </c>
      <c r="C11" s="12">
        <v>0.15</v>
      </c>
      <c r="D11" s="12">
        <v>0.18</v>
      </c>
      <c r="E11" s="12">
        <v>0.15</v>
      </c>
      <c r="F11" s="12">
        <v>0.03</v>
      </c>
    </row>
    <row r="12" spans="1:6" outlineLevel="1" x14ac:dyDescent="0.25">
      <c r="B12" s="9" t="s">
        <v>445</v>
      </c>
      <c r="C12" s="10">
        <v>0.11</v>
      </c>
      <c r="D12" s="10">
        <v>0.19</v>
      </c>
      <c r="E12" s="10">
        <v>0.11</v>
      </c>
      <c r="F12" s="10">
        <v>0.02</v>
      </c>
    </row>
    <row r="13" spans="1:6" outlineLevel="1" x14ac:dyDescent="0.25">
      <c r="B13" s="11" t="s">
        <v>454</v>
      </c>
      <c r="C13" s="12">
        <v>0.08</v>
      </c>
      <c r="D13" s="12">
        <v>0.09</v>
      </c>
      <c r="E13" s="12">
        <v>0.06</v>
      </c>
      <c r="F13" s="12">
        <v>0.05</v>
      </c>
    </row>
    <row r="14" spans="1:6" outlineLevel="1" x14ac:dyDescent="0.25">
      <c r="B14" s="9" t="s">
        <v>455</v>
      </c>
      <c r="C14" s="10">
        <v>0.06</v>
      </c>
      <c r="D14" s="10">
        <v>0.04</v>
      </c>
      <c r="E14" s="10">
        <v>7.0000000000000007E-2</v>
      </c>
      <c r="F14" s="10">
        <v>0.04</v>
      </c>
    </row>
    <row r="15" spans="1:6" outlineLevel="1" x14ac:dyDescent="0.25">
      <c r="B15" s="11" t="s">
        <v>451</v>
      </c>
      <c r="C15" s="12">
        <v>0.06</v>
      </c>
      <c r="D15" s="12">
        <v>0.06</v>
      </c>
      <c r="E15" s="12">
        <v>0.04</v>
      </c>
      <c r="F15" s="12">
        <v>0.02</v>
      </c>
    </row>
    <row r="16" spans="1:6" outlineLevel="1" x14ac:dyDescent="0.25">
      <c r="B16" s="9" t="s">
        <v>448</v>
      </c>
      <c r="C16" s="10">
        <v>0.06</v>
      </c>
      <c r="D16" s="10">
        <v>0.04</v>
      </c>
      <c r="E16" s="10">
        <v>0.05</v>
      </c>
      <c r="F16" s="10">
        <v>0.05</v>
      </c>
    </row>
    <row r="17" spans="2:6" outlineLevel="1" x14ac:dyDescent="0.25">
      <c r="B17" s="11" t="s">
        <v>452</v>
      </c>
      <c r="C17" s="12">
        <v>0.05</v>
      </c>
      <c r="D17" s="12">
        <v>0.02</v>
      </c>
      <c r="E17" s="12">
        <v>0.04</v>
      </c>
      <c r="F17" s="12">
        <v>0.03</v>
      </c>
    </row>
    <row r="18" spans="2:6" outlineLevel="1" x14ac:dyDescent="0.25">
      <c r="B18" s="9" t="s">
        <v>450</v>
      </c>
      <c r="C18" s="10">
        <v>0.05</v>
      </c>
      <c r="D18" s="10">
        <v>0.01</v>
      </c>
      <c r="E18" s="10">
        <v>0.03</v>
      </c>
      <c r="F18" s="10">
        <v>0.03</v>
      </c>
    </row>
    <row r="19" spans="2:6" outlineLevel="1" x14ac:dyDescent="0.25">
      <c r="B19" s="11" t="s">
        <v>453</v>
      </c>
      <c r="C19" s="12">
        <v>0.05</v>
      </c>
      <c r="D19" s="12">
        <v>0.02</v>
      </c>
      <c r="E19" s="12">
        <v>0.03</v>
      </c>
      <c r="F19" s="12">
        <v>0.01</v>
      </c>
    </row>
    <row r="20" spans="2:6" outlineLevel="1" x14ac:dyDescent="0.25">
      <c r="B20" s="9" t="s">
        <v>456</v>
      </c>
      <c r="C20" s="10">
        <v>0.04</v>
      </c>
      <c r="D20" s="10">
        <v>0.02</v>
      </c>
      <c r="E20" s="10">
        <v>0.04</v>
      </c>
      <c r="F20" s="10">
        <v>0.03</v>
      </c>
    </row>
    <row r="21" spans="2:6" outlineLevel="1" x14ac:dyDescent="0.25">
      <c r="B21" s="11" t="s">
        <v>460</v>
      </c>
      <c r="C21" s="12">
        <v>0.03</v>
      </c>
      <c r="D21" s="12">
        <v>0.02</v>
      </c>
      <c r="E21" s="12">
        <v>0.03</v>
      </c>
      <c r="F21" s="12">
        <v>0.02</v>
      </c>
    </row>
    <row r="22" spans="2:6" outlineLevel="1" x14ac:dyDescent="0.25">
      <c r="B22" s="9" t="s">
        <v>461</v>
      </c>
      <c r="C22" s="10">
        <v>0.03</v>
      </c>
      <c r="D22" s="10">
        <v>7.0000000000000007E-2</v>
      </c>
      <c r="E22" s="10">
        <v>0.08</v>
      </c>
      <c r="F22" s="10">
        <v>0.01</v>
      </c>
    </row>
    <row r="23" spans="2:6" outlineLevel="1" x14ac:dyDescent="0.25">
      <c r="B23" s="11" t="s">
        <v>458</v>
      </c>
      <c r="C23" s="12">
        <v>0.02</v>
      </c>
      <c r="D23" s="12" t="s">
        <v>100</v>
      </c>
      <c r="E23" s="12">
        <v>0.01</v>
      </c>
      <c r="F23" s="12">
        <v>0.02</v>
      </c>
    </row>
    <row r="24" spans="2:6" outlineLevel="1" x14ac:dyDescent="0.25">
      <c r="B24" s="9" t="s">
        <v>576</v>
      </c>
      <c r="C24" s="10">
        <v>0.02</v>
      </c>
      <c r="D24" s="10">
        <v>0</v>
      </c>
      <c r="E24" s="10">
        <v>0.01</v>
      </c>
      <c r="F24" s="10">
        <v>0.03</v>
      </c>
    </row>
    <row r="25" spans="2:6" outlineLevel="1" x14ac:dyDescent="0.25">
      <c r="B25" s="11" t="s">
        <v>550</v>
      </c>
      <c r="C25" s="12">
        <v>0.02</v>
      </c>
      <c r="D25" s="12">
        <v>0.01</v>
      </c>
      <c r="E25" s="12">
        <v>0.01</v>
      </c>
      <c r="F25" s="12">
        <v>0.03</v>
      </c>
    </row>
    <row r="26" spans="2:6" outlineLevel="1" x14ac:dyDescent="0.25">
      <c r="B26" s="9" t="s">
        <v>545</v>
      </c>
      <c r="C26" s="10">
        <v>0.02</v>
      </c>
      <c r="D26" s="10">
        <v>0</v>
      </c>
      <c r="E26" s="10">
        <v>0.01</v>
      </c>
      <c r="F26" s="10">
        <v>0.02</v>
      </c>
    </row>
    <row r="27" spans="2:6" outlineLevel="1" x14ac:dyDescent="0.25">
      <c r="B27" s="11" t="s">
        <v>548</v>
      </c>
      <c r="C27" s="12">
        <v>0.01</v>
      </c>
      <c r="D27" s="12">
        <v>0.01</v>
      </c>
      <c r="E27" s="12">
        <v>0</v>
      </c>
      <c r="F27" s="12" t="s">
        <v>100</v>
      </c>
    </row>
    <row r="28" spans="2:6" outlineLevel="1" x14ac:dyDescent="0.25">
      <c r="B28" s="9" t="s">
        <v>459</v>
      </c>
      <c r="C28" s="10">
        <v>0.01</v>
      </c>
      <c r="D28" s="10">
        <v>0</v>
      </c>
      <c r="E28" s="10" t="s">
        <v>100</v>
      </c>
      <c r="F28" s="10">
        <v>0.01</v>
      </c>
    </row>
    <row r="29" spans="2:6" outlineLevel="1" x14ac:dyDescent="0.25">
      <c r="B29" s="11" t="s">
        <v>551</v>
      </c>
      <c r="C29" s="12">
        <v>0</v>
      </c>
      <c r="D29" s="12" t="s">
        <v>100</v>
      </c>
      <c r="E29" s="12" t="s">
        <v>100</v>
      </c>
      <c r="F29" s="12">
        <v>0.02</v>
      </c>
    </row>
    <row r="30" spans="2:6" outlineLevel="1" x14ac:dyDescent="0.25">
      <c r="B30" s="9" t="s">
        <v>601</v>
      </c>
      <c r="C30" s="10">
        <v>0.06</v>
      </c>
      <c r="D30" s="10">
        <v>0.06</v>
      </c>
      <c r="E30" s="10">
        <v>0.02</v>
      </c>
      <c r="F30" s="10">
        <v>0.71</v>
      </c>
    </row>
    <row r="31" spans="2:6" outlineLevel="1" x14ac:dyDescent="0.25">
      <c r="B31" s="13" t="s">
        <v>10</v>
      </c>
      <c r="C31" s="14">
        <v>1</v>
      </c>
      <c r="D31" s="14">
        <v>1</v>
      </c>
      <c r="E31" s="14">
        <v>1</v>
      </c>
      <c r="F31" s="14">
        <v>1</v>
      </c>
    </row>
    <row r="32" spans="2:6" outlineLevel="1" x14ac:dyDescent="0.25">
      <c r="B32" s="13" t="s">
        <v>11</v>
      </c>
      <c r="C32" s="15">
        <v>262</v>
      </c>
      <c r="D32" s="15">
        <v>262</v>
      </c>
      <c r="E32" s="15">
        <v>262</v>
      </c>
      <c r="F32" s="15">
        <v>262</v>
      </c>
    </row>
    <row r="33" spans="2:6" outlineLevel="1" x14ac:dyDescent="0.25">
      <c r="B33" s="39"/>
      <c r="C33" s="39"/>
      <c r="D33" s="39"/>
      <c r="E33" s="39"/>
      <c r="F33" s="39"/>
    </row>
    <row r="34" spans="2:6" outlineLevel="1" x14ac:dyDescent="0.25">
      <c r="B34" s="40" t="s">
        <v>12</v>
      </c>
      <c r="C34" s="40"/>
      <c r="D34" s="40"/>
      <c r="E34" s="40"/>
      <c r="F34" s="40"/>
    </row>
    <row r="35" spans="2:6" outlineLevel="1" x14ac:dyDescent="0.25">
      <c r="B35" s="41" t="s">
        <v>13</v>
      </c>
      <c r="C35" s="41"/>
      <c r="D35" s="41"/>
      <c r="E35" s="41"/>
      <c r="F35" s="41"/>
    </row>
    <row r="36" spans="2:6" outlineLevel="1" x14ac:dyDescent="0.25">
      <c r="B36" s="41" t="s">
        <v>14</v>
      </c>
      <c r="C36" s="41"/>
      <c r="D36" s="41"/>
      <c r="E36" s="41"/>
      <c r="F36" s="41"/>
    </row>
    <row r="37" spans="2:6" outlineLevel="1" x14ac:dyDescent="0.25">
      <c r="B37" s="42" t="s">
        <v>15</v>
      </c>
      <c r="C37" s="42"/>
      <c r="D37" s="42"/>
      <c r="E37" s="42"/>
      <c r="F37" s="42"/>
    </row>
    <row r="38" spans="2:6" outlineLevel="1" x14ac:dyDescent="0.25">
      <c r="B38" s="42" t="s">
        <v>16</v>
      </c>
      <c r="C38" s="42"/>
      <c r="D38" s="42"/>
      <c r="E38" s="42"/>
      <c r="F38" s="42"/>
    </row>
    <row r="39" spans="2:6" outlineLevel="1" x14ac:dyDescent="0.25"/>
    <row r="40" spans="2:6" outlineLevel="1" x14ac:dyDescent="0.25"/>
  </sheetData>
  <mergeCells count="6">
    <mergeCell ref="B38:F38"/>
    <mergeCell ref="B33:F33"/>
    <mergeCell ref="B34:F34"/>
    <mergeCell ref="B35:F35"/>
    <mergeCell ref="B36:F36"/>
    <mergeCell ref="B37:F37"/>
  </mergeCells>
  <hyperlinks>
    <hyperlink ref="A1" location="'Index'!A1" display="Index" xr:uid="{F88CF582-1B8F-4BF0-962E-650FACFBFE84}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09B1D-35EF-44FE-BE50-1A1AAF1BB122}">
  <sheetPr>
    <outlinePr summaryBelow="0"/>
  </sheetPr>
  <dimension ref="A1:F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30800</v>
      </c>
    </row>
    <row r="2" spans="1:6" x14ac:dyDescent="0.25">
      <c r="C2" t="s">
        <v>91</v>
      </c>
    </row>
    <row r="3" spans="1:6" ht="15.75" x14ac:dyDescent="0.25">
      <c r="B3" s="1" t="s">
        <v>604</v>
      </c>
    </row>
    <row r="4" spans="1:6" ht="38.25" outlineLevel="1" x14ac:dyDescent="0.25">
      <c r="B4" s="49" t="s">
        <v>1465</v>
      </c>
      <c r="C4" s="49" t="s">
        <v>358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605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445</v>
      </c>
      <c r="C8" s="10">
        <v>0.08</v>
      </c>
      <c r="D8" s="10">
        <v>0.1</v>
      </c>
      <c r="E8" s="10">
        <v>0.22</v>
      </c>
      <c r="F8" s="10">
        <v>0.02</v>
      </c>
    </row>
    <row r="9" spans="1:6" outlineLevel="1" x14ac:dyDescent="0.25">
      <c r="B9" s="11" t="s">
        <v>444</v>
      </c>
      <c r="C9" s="12">
        <v>0.08</v>
      </c>
      <c r="D9" s="12">
        <v>0.09</v>
      </c>
      <c r="E9" s="12">
        <v>0.28000000000000003</v>
      </c>
      <c r="F9" s="12">
        <v>0.03</v>
      </c>
    </row>
    <row r="10" spans="1:6" outlineLevel="1" x14ac:dyDescent="0.25">
      <c r="B10" s="9" t="s">
        <v>441</v>
      </c>
      <c r="C10" s="10">
        <v>7.0000000000000007E-2</v>
      </c>
      <c r="D10" s="10">
        <v>0.31</v>
      </c>
      <c r="E10" s="10">
        <v>0.25</v>
      </c>
      <c r="F10" s="10">
        <v>0.05</v>
      </c>
    </row>
    <row r="11" spans="1:6" outlineLevel="1" x14ac:dyDescent="0.25">
      <c r="B11" s="11" t="s">
        <v>454</v>
      </c>
      <c r="C11" s="12">
        <v>0.06</v>
      </c>
      <c r="D11" s="12">
        <v>0.09</v>
      </c>
      <c r="E11" s="12">
        <v>0.15</v>
      </c>
      <c r="F11" s="12">
        <v>0.03</v>
      </c>
    </row>
    <row r="12" spans="1:6" outlineLevel="1" x14ac:dyDescent="0.25">
      <c r="B12" s="9" t="s">
        <v>449</v>
      </c>
      <c r="C12" s="10">
        <v>0.05</v>
      </c>
      <c r="D12" s="10">
        <v>0.11</v>
      </c>
      <c r="E12" s="10">
        <v>0.18</v>
      </c>
      <c r="F12" s="10">
        <v>0.03</v>
      </c>
    </row>
    <row r="13" spans="1:6" outlineLevel="1" x14ac:dyDescent="0.25">
      <c r="B13" s="11" t="s">
        <v>446</v>
      </c>
      <c r="C13" s="12">
        <v>0.05</v>
      </c>
      <c r="D13" s="12">
        <v>0.08</v>
      </c>
      <c r="E13" s="12">
        <v>0.14000000000000001</v>
      </c>
      <c r="F13" s="12">
        <v>0.03</v>
      </c>
    </row>
    <row r="14" spans="1:6" outlineLevel="1" x14ac:dyDescent="0.25">
      <c r="B14" s="9" t="s">
        <v>442</v>
      </c>
      <c r="C14" s="10">
        <v>0.04</v>
      </c>
      <c r="D14" s="10">
        <v>0.06</v>
      </c>
      <c r="E14" s="10">
        <v>0.28000000000000003</v>
      </c>
      <c r="F14" s="10">
        <v>7.0000000000000007E-2</v>
      </c>
    </row>
    <row r="15" spans="1:6" outlineLevel="1" x14ac:dyDescent="0.25">
      <c r="B15" s="11" t="s">
        <v>457</v>
      </c>
      <c r="C15" s="12">
        <v>0.04</v>
      </c>
      <c r="D15" s="12">
        <v>0.04</v>
      </c>
      <c r="E15" s="12">
        <v>0.19</v>
      </c>
      <c r="F15" s="12">
        <v>0.03</v>
      </c>
    </row>
    <row r="16" spans="1:6" outlineLevel="1" x14ac:dyDescent="0.25">
      <c r="B16" s="9" t="s">
        <v>461</v>
      </c>
      <c r="C16" s="10">
        <v>0.03</v>
      </c>
      <c r="D16" s="10">
        <v>0.03</v>
      </c>
      <c r="E16" s="10">
        <v>0.06</v>
      </c>
      <c r="F16" s="10">
        <v>0.02</v>
      </c>
    </row>
    <row r="17" spans="2:6" outlineLevel="1" x14ac:dyDescent="0.25">
      <c r="B17" s="11" t="s">
        <v>451</v>
      </c>
      <c r="C17" s="12">
        <v>0.03</v>
      </c>
      <c r="D17" s="12">
        <v>0.03</v>
      </c>
      <c r="E17" s="12">
        <v>0.1</v>
      </c>
      <c r="F17" s="12">
        <v>0.03</v>
      </c>
    </row>
    <row r="18" spans="2:6" outlineLevel="1" x14ac:dyDescent="0.25">
      <c r="B18" s="9" t="s">
        <v>576</v>
      </c>
      <c r="C18" s="10">
        <v>0.01</v>
      </c>
      <c r="D18" s="10">
        <v>0.01</v>
      </c>
      <c r="E18" s="10">
        <v>0.05</v>
      </c>
      <c r="F18" s="10">
        <v>0.02</v>
      </c>
    </row>
    <row r="19" spans="2:6" outlineLevel="1" x14ac:dyDescent="0.25">
      <c r="B19" s="11" t="s">
        <v>448</v>
      </c>
      <c r="C19" s="12">
        <v>0.01</v>
      </c>
      <c r="D19" s="12">
        <v>0.01</v>
      </c>
      <c r="E19" s="12">
        <v>0.08</v>
      </c>
      <c r="F19" s="12">
        <v>0.04</v>
      </c>
    </row>
    <row r="20" spans="2:6" outlineLevel="1" x14ac:dyDescent="0.25">
      <c r="B20" s="9" t="s">
        <v>456</v>
      </c>
      <c r="C20" s="10">
        <v>0.01</v>
      </c>
      <c r="D20" s="10">
        <v>0.03</v>
      </c>
      <c r="E20" s="10">
        <v>0.13</v>
      </c>
      <c r="F20" s="10">
        <v>0.02</v>
      </c>
    </row>
    <row r="21" spans="2:6" outlineLevel="1" x14ac:dyDescent="0.25">
      <c r="B21" s="11" t="s">
        <v>443</v>
      </c>
      <c r="C21" s="12">
        <v>0.01</v>
      </c>
      <c r="D21" s="12">
        <v>0.03</v>
      </c>
      <c r="E21" s="12">
        <v>0.16</v>
      </c>
      <c r="F21" s="12">
        <v>0.02</v>
      </c>
    </row>
    <row r="22" spans="2:6" outlineLevel="1" x14ac:dyDescent="0.25">
      <c r="B22" s="9" t="s">
        <v>550</v>
      </c>
      <c r="C22" s="10">
        <v>0.01</v>
      </c>
      <c r="D22" s="10">
        <v>0.01</v>
      </c>
      <c r="E22" s="10">
        <v>0.04</v>
      </c>
      <c r="F22" s="10">
        <v>0.03</v>
      </c>
    </row>
    <row r="23" spans="2:6" outlineLevel="1" x14ac:dyDescent="0.25">
      <c r="B23" s="11" t="s">
        <v>447</v>
      </c>
      <c r="C23" s="12">
        <v>0.01</v>
      </c>
      <c r="D23" s="12">
        <v>0.01</v>
      </c>
      <c r="E23" s="12">
        <v>0.04</v>
      </c>
      <c r="F23" s="12">
        <v>0.02</v>
      </c>
    </row>
    <row r="24" spans="2:6" outlineLevel="1" x14ac:dyDescent="0.25">
      <c r="B24" s="9" t="s">
        <v>556</v>
      </c>
      <c r="C24" s="10">
        <v>0.01</v>
      </c>
      <c r="D24" s="10">
        <v>0.02</v>
      </c>
      <c r="E24" s="10">
        <v>0.05</v>
      </c>
      <c r="F24" s="10">
        <v>0</v>
      </c>
    </row>
    <row r="25" spans="2:6" outlineLevel="1" x14ac:dyDescent="0.25">
      <c r="B25" s="11" t="s">
        <v>460</v>
      </c>
      <c r="C25" s="12">
        <v>0.01</v>
      </c>
      <c r="D25" s="12">
        <v>0.01</v>
      </c>
      <c r="E25" s="12">
        <v>0.04</v>
      </c>
      <c r="F25" s="12">
        <v>0.01</v>
      </c>
    </row>
    <row r="26" spans="2:6" outlineLevel="1" x14ac:dyDescent="0.25">
      <c r="B26" s="9" t="s">
        <v>450</v>
      </c>
      <c r="C26" s="10">
        <v>0</v>
      </c>
      <c r="D26" s="10">
        <v>0</v>
      </c>
      <c r="E26" s="10">
        <v>0.05</v>
      </c>
      <c r="F26" s="10">
        <v>0.01</v>
      </c>
    </row>
    <row r="27" spans="2:6" outlineLevel="1" x14ac:dyDescent="0.25">
      <c r="B27" s="11" t="s">
        <v>545</v>
      </c>
      <c r="C27" s="12">
        <v>0</v>
      </c>
      <c r="D27" s="12">
        <v>0</v>
      </c>
      <c r="E27" s="12">
        <v>0</v>
      </c>
      <c r="F27" s="12" t="s">
        <v>100</v>
      </c>
    </row>
    <row r="28" spans="2:6" outlineLevel="1" x14ac:dyDescent="0.25">
      <c r="B28" s="9" t="s">
        <v>455</v>
      </c>
      <c r="C28" s="10">
        <v>0</v>
      </c>
      <c r="D28" s="10" t="s">
        <v>100</v>
      </c>
      <c r="E28" s="10">
        <v>7.0000000000000007E-2</v>
      </c>
      <c r="F28" s="10">
        <v>0.02</v>
      </c>
    </row>
    <row r="29" spans="2:6" outlineLevel="1" x14ac:dyDescent="0.25">
      <c r="B29" s="11" t="s">
        <v>452</v>
      </c>
      <c r="C29" s="12">
        <v>0</v>
      </c>
      <c r="D29" s="12" t="s">
        <v>100</v>
      </c>
      <c r="E29" s="12">
        <v>0.04</v>
      </c>
      <c r="F29" s="12">
        <v>0.01</v>
      </c>
    </row>
    <row r="30" spans="2:6" outlineLevel="1" x14ac:dyDescent="0.25">
      <c r="B30" s="9" t="s">
        <v>453</v>
      </c>
      <c r="C30" s="10">
        <v>0</v>
      </c>
      <c r="D30" s="10">
        <v>0</v>
      </c>
      <c r="E30" s="10">
        <v>7.0000000000000007E-2</v>
      </c>
      <c r="F30" s="10">
        <v>0.01</v>
      </c>
    </row>
    <row r="31" spans="2:6" outlineLevel="1" x14ac:dyDescent="0.25">
      <c r="B31" s="11" t="s">
        <v>458</v>
      </c>
      <c r="C31" s="12" t="s">
        <v>100</v>
      </c>
      <c r="D31" s="12">
        <v>0.02</v>
      </c>
      <c r="E31" s="12">
        <v>0.02</v>
      </c>
      <c r="F31" s="12">
        <v>0.01</v>
      </c>
    </row>
    <row r="32" spans="2:6" outlineLevel="1" x14ac:dyDescent="0.25">
      <c r="B32" s="9" t="s">
        <v>459</v>
      </c>
      <c r="C32" s="10" t="s">
        <v>100</v>
      </c>
      <c r="D32" s="10" t="s">
        <v>100</v>
      </c>
      <c r="E32" s="10">
        <v>0</v>
      </c>
      <c r="F32" s="10">
        <v>0.01</v>
      </c>
    </row>
    <row r="33" spans="2:6" outlineLevel="1" x14ac:dyDescent="0.25">
      <c r="B33" s="11" t="s">
        <v>548</v>
      </c>
      <c r="C33" s="12" t="s">
        <v>100</v>
      </c>
      <c r="D33" s="12" t="s">
        <v>100</v>
      </c>
      <c r="E33" s="12">
        <v>0.01</v>
      </c>
      <c r="F33" s="12">
        <v>0</v>
      </c>
    </row>
    <row r="34" spans="2:6" outlineLevel="1" x14ac:dyDescent="0.25">
      <c r="B34" s="9" t="s">
        <v>551</v>
      </c>
      <c r="C34" s="10" t="s">
        <v>100</v>
      </c>
      <c r="D34" s="10" t="s">
        <v>100</v>
      </c>
      <c r="E34" s="10">
        <v>0</v>
      </c>
      <c r="F34" s="10">
        <v>0.01</v>
      </c>
    </row>
    <row r="35" spans="2:6" outlineLevel="1" x14ac:dyDescent="0.25">
      <c r="B35" s="11" t="s">
        <v>601</v>
      </c>
      <c r="C35" s="12">
        <v>0.06</v>
      </c>
      <c r="D35" s="12">
        <v>0.05</v>
      </c>
      <c r="E35" s="12">
        <v>0.02</v>
      </c>
      <c r="F35" s="12">
        <v>0.69</v>
      </c>
    </row>
    <row r="36" spans="2:6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</row>
    <row r="37" spans="2:6" outlineLevel="1" x14ac:dyDescent="0.25">
      <c r="B37" s="13" t="s">
        <v>11</v>
      </c>
      <c r="C37" s="15">
        <v>298</v>
      </c>
      <c r="D37" s="15">
        <v>298</v>
      </c>
      <c r="E37" s="15">
        <v>298</v>
      </c>
      <c r="F37" s="15">
        <v>298</v>
      </c>
    </row>
    <row r="38" spans="2:6" outlineLevel="1" x14ac:dyDescent="0.25">
      <c r="B38" s="39"/>
      <c r="C38" s="39"/>
      <c r="D38" s="39"/>
      <c r="E38" s="39"/>
      <c r="F38" s="39"/>
    </row>
    <row r="39" spans="2:6" outlineLevel="1" x14ac:dyDescent="0.25">
      <c r="B39" s="40" t="s">
        <v>12</v>
      </c>
      <c r="C39" s="40"/>
      <c r="D39" s="40"/>
      <c r="E39" s="40"/>
      <c r="F39" s="40"/>
    </row>
    <row r="40" spans="2:6" outlineLevel="1" x14ac:dyDescent="0.25">
      <c r="B40" s="41" t="s">
        <v>13</v>
      </c>
      <c r="C40" s="41"/>
      <c r="D40" s="41"/>
      <c r="E40" s="41"/>
      <c r="F40" s="41"/>
    </row>
    <row r="41" spans="2:6" outlineLevel="1" x14ac:dyDescent="0.25">
      <c r="B41" s="41" t="s">
        <v>14</v>
      </c>
      <c r="C41" s="41"/>
      <c r="D41" s="41"/>
      <c r="E41" s="41"/>
      <c r="F41" s="41"/>
    </row>
    <row r="42" spans="2:6" outlineLevel="1" x14ac:dyDescent="0.25">
      <c r="B42" s="42" t="s">
        <v>15</v>
      </c>
      <c r="C42" s="42"/>
      <c r="D42" s="42"/>
      <c r="E42" s="42"/>
      <c r="F42" s="42"/>
    </row>
    <row r="43" spans="2:6" outlineLevel="1" x14ac:dyDescent="0.25">
      <c r="B43" s="42" t="s">
        <v>16</v>
      </c>
      <c r="C43" s="42"/>
      <c r="D43" s="42"/>
      <c r="E43" s="42"/>
      <c r="F43" s="42"/>
    </row>
    <row r="44" spans="2:6" outlineLevel="1" x14ac:dyDescent="0.25"/>
    <row r="45" spans="2:6" outlineLevel="1" x14ac:dyDescent="0.25"/>
  </sheetData>
  <mergeCells count="6">
    <mergeCell ref="B43:F43"/>
    <mergeCell ref="B38:F38"/>
    <mergeCell ref="B39:F39"/>
    <mergeCell ref="B40:F40"/>
    <mergeCell ref="B41:F41"/>
    <mergeCell ref="B42:F42"/>
  </mergeCells>
  <hyperlinks>
    <hyperlink ref="A1" location="'Index'!A1" display="Index" xr:uid="{9901BBCF-77AA-43F4-B5D0-862D4541E918}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D49E-1912-4E5F-821D-A46D2317CF90}">
  <sheetPr>
    <outlinePr summaryBelow="0"/>
  </sheetPr>
  <dimension ref="A1:F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40800</v>
      </c>
    </row>
    <row r="2" spans="1:6" x14ac:dyDescent="0.25">
      <c r="C2" t="s">
        <v>91</v>
      </c>
    </row>
    <row r="3" spans="1:6" ht="15.75" x14ac:dyDescent="0.25">
      <c r="B3" s="1" t="s">
        <v>606</v>
      </c>
    </row>
    <row r="4" spans="1:6" ht="38.25" outlineLevel="1" x14ac:dyDescent="0.25">
      <c r="B4" s="49" t="s">
        <v>1466</v>
      </c>
      <c r="C4" s="49" t="s">
        <v>359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607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457</v>
      </c>
      <c r="C8" s="10">
        <v>0.11</v>
      </c>
      <c r="D8" s="10">
        <v>0.24</v>
      </c>
      <c r="E8" s="10">
        <v>0.38</v>
      </c>
      <c r="F8" s="10">
        <v>0.03</v>
      </c>
    </row>
    <row r="9" spans="1:6" outlineLevel="1" x14ac:dyDescent="0.25">
      <c r="B9" s="11" t="s">
        <v>444</v>
      </c>
      <c r="C9" s="12">
        <v>0.11</v>
      </c>
      <c r="D9" s="12">
        <v>0.12</v>
      </c>
      <c r="E9" s="12">
        <v>0.39</v>
      </c>
      <c r="F9" s="12">
        <v>0.02</v>
      </c>
    </row>
    <row r="10" spans="1:6" outlineLevel="1" x14ac:dyDescent="0.25">
      <c r="B10" s="9" t="s">
        <v>442</v>
      </c>
      <c r="C10" s="10">
        <v>0.09</v>
      </c>
      <c r="D10" s="10">
        <v>0.11</v>
      </c>
      <c r="E10" s="10">
        <v>0.3</v>
      </c>
      <c r="F10" s="10">
        <v>0.03</v>
      </c>
    </row>
    <row r="11" spans="1:6" outlineLevel="1" x14ac:dyDescent="0.25">
      <c r="B11" s="11" t="s">
        <v>445</v>
      </c>
      <c r="C11" s="12">
        <v>0.08</v>
      </c>
      <c r="D11" s="12">
        <v>0.18</v>
      </c>
      <c r="E11" s="12">
        <v>0.35</v>
      </c>
      <c r="F11" s="12">
        <v>0.04</v>
      </c>
    </row>
    <row r="12" spans="1:6" outlineLevel="1" x14ac:dyDescent="0.25">
      <c r="B12" s="9" t="s">
        <v>449</v>
      </c>
      <c r="C12" s="10">
        <v>0.05</v>
      </c>
      <c r="D12" s="10">
        <v>0.12</v>
      </c>
      <c r="E12" s="10">
        <v>0.23</v>
      </c>
      <c r="F12" s="10">
        <v>0.02</v>
      </c>
    </row>
    <row r="13" spans="1:6" outlineLevel="1" x14ac:dyDescent="0.25">
      <c r="B13" s="11" t="s">
        <v>461</v>
      </c>
      <c r="C13" s="12">
        <v>0.05</v>
      </c>
      <c r="D13" s="12">
        <v>0.04</v>
      </c>
      <c r="E13" s="12">
        <v>0.05</v>
      </c>
      <c r="F13" s="12">
        <v>0.03</v>
      </c>
    </row>
    <row r="14" spans="1:6" outlineLevel="1" x14ac:dyDescent="0.25">
      <c r="B14" s="9" t="s">
        <v>454</v>
      </c>
      <c r="C14" s="10">
        <v>0.03</v>
      </c>
      <c r="D14" s="10">
        <v>0.06</v>
      </c>
      <c r="E14" s="10">
        <v>0.16</v>
      </c>
      <c r="F14" s="10">
        <v>0.04</v>
      </c>
    </row>
    <row r="15" spans="1:6" outlineLevel="1" x14ac:dyDescent="0.25">
      <c r="B15" s="11" t="s">
        <v>453</v>
      </c>
      <c r="C15" s="12">
        <v>0.02</v>
      </c>
      <c r="D15" s="12">
        <v>0.03</v>
      </c>
      <c r="E15" s="12">
        <v>0.11</v>
      </c>
      <c r="F15" s="12">
        <v>0.02</v>
      </c>
    </row>
    <row r="16" spans="1:6" outlineLevel="1" x14ac:dyDescent="0.25">
      <c r="B16" s="9" t="s">
        <v>455</v>
      </c>
      <c r="C16" s="10">
        <v>0.02</v>
      </c>
      <c r="D16" s="10">
        <v>0.02</v>
      </c>
      <c r="E16" s="10">
        <v>0.16</v>
      </c>
      <c r="F16" s="10">
        <v>0.03</v>
      </c>
    </row>
    <row r="17" spans="2:6" outlineLevel="1" x14ac:dyDescent="0.25">
      <c r="B17" s="11" t="s">
        <v>451</v>
      </c>
      <c r="C17" s="12">
        <v>0.02</v>
      </c>
      <c r="D17" s="12">
        <v>0.02</v>
      </c>
      <c r="E17" s="12">
        <v>0.16</v>
      </c>
      <c r="F17" s="12">
        <v>0.03</v>
      </c>
    </row>
    <row r="18" spans="2:6" outlineLevel="1" x14ac:dyDescent="0.25">
      <c r="B18" s="9" t="s">
        <v>452</v>
      </c>
      <c r="C18" s="10">
        <v>0.02</v>
      </c>
      <c r="D18" s="10">
        <v>0.03</v>
      </c>
      <c r="E18" s="10">
        <v>0.12</v>
      </c>
      <c r="F18" s="10">
        <v>0.02</v>
      </c>
    </row>
    <row r="19" spans="2:6" outlineLevel="1" x14ac:dyDescent="0.25">
      <c r="B19" s="11" t="s">
        <v>460</v>
      </c>
      <c r="C19" s="12">
        <v>0.02</v>
      </c>
      <c r="D19" s="12">
        <v>0.02</v>
      </c>
      <c r="E19" s="12">
        <v>0.06</v>
      </c>
      <c r="F19" s="12">
        <v>0.02</v>
      </c>
    </row>
    <row r="20" spans="2:6" outlineLevel="1" x14ac:dyDescent="0.25">
      <c r="B20" s="9" t="s">
        <v>548</v>
      </c>
      <c r="C20" s="10">
        <v>0.01</v>
      </c>
      <c r="D20" s="10">
        <v>0.02</v>
      </c>
      <c r="E20" s="10">
        <v>0.03</v>
      </c>
      <c r="F20" s="10">
        <v>0</v>
      </c>
    </row>
    <row r="21" spans="2:6" outlineLevel="1" x14ac:dyDescent="0.25">
      <c r="B21" s="11" t="s">
        <v>450</v>
      </c>
      <c r="C21" s="12">
        <v>0.01</v>
      </c>
      <c r="D21" s="12">
        <v>0.02</v>
      </c>
      <c r="E21" s="12">
        <v>0.14000000000000001</v>
      </c>
      <c r="F21" s="12">
        <v>0.02</v>
      </c>
    </row>
    <row r="22" spans="2:6" outlineLevel="1" x14ac:dyDescent="0.25">
      <c r="B22" s="9" t="s">
        <v>576</v>
      </c>
      <c r="C22" s="10">
        <v>0.01</v>
      </c>
      <c r="D22" s="10">
        <v>0.01</v>
      </c>
      <c r="E22" s="10">
        <v>0.02</v>
      </c>
      <c r="F22" s="10">
        <v>0.01</v>
      </c>
    </row>
    <row r="23" spans="2:6" outlineLevel="1" x14ac:dyDescent="0.25">
      <c r="B23" s="11" t="s">
        <v>456</v>
      </c>
      <c r="C23" s="12">
        <v>0.01</v>
      </c>
      <c r="D23" s="12">
        <v>0.02</v>
      </c>
      <c r="E23" s="12">
        <v>0.12</v>
      </c>
      <c r="F23" s="12">
        <v>0.04</v>
      </c>
    </row>
    <row r="24" spans="2:6" outlineLevel="1" x14ac:dyDescent="0.25">
      <c r="B24" s="9" t="s">
        <v>550</v>
      </c>
      <c r="C24" s="10">
        <v>0.01</v>
      </c>
      <c r="D24" s="10" t="s">
        <v>100</v>
      </c>
      <c r="E24" s="10">
        <v>0.04</v>
      </c>
      <c r="F24" s="10">
        <v>0.03</v>
      </c>
    </row>
    <row r="25" spans="2:6" outlineLevel="1" x14ac:dyDescent="0.25">
      <c r="B25" s="11" t="s">
        <v>448</v>
      </c>
      <c r="C25" s="12">
        <v>0</v>
      </c>
      <c r="D25" s="12">
        <v>0.02</v>
      </c>
      <c r="E25" s="12">
        <v>0.11</v>
      </c>
      <c r="F25" s="12">
        <v>0.03</v>
      </c>
    </row>
    <row r="26" spans="2:6" outlineLevel="1" x14ac:dyDescent="0.25">
      <c r="B26" s="9" t="s">
        <v>545</v>
      </c>
      <c r="C26" s="10" t="s">
        <v>100</v>
      </c>
      <c r="D26" s="10">
        <v>0</v>
      </c>
      <c r="E26" s="10">
        <v>0.02</v>
      </c>
      <c r="F26" s="10">
        <v>0</v>
      </c>
    </row>
    <row r="27" spans="2:6" outlineLevel="1" x14ac:dyDescent="0.25">
      <c r="B27" s="11" t="s">
        <v>459</v>
      </c>
      <c r="C27" s="12" t="s">
        <v>100</v>
      </c>
      <c r="D27" s="12" t="s">
        <v>100</v>
      </c>
      <c r="E27" s="12">
        <v>0</v>
      </c>
      <c r="F27" s="12" t="s">
        <v>100</v>
      </c>
    </row>
    <row r="28" spans="2:6" outlineLevel="1" x14ac:dyDescent="0.25">
      <c r="B28" s="9" t="s">
        <v>601</v>
      </c>
      <c r="C28" s="10">
        <v>0.04</v>
      </c>
      <c r="D28" s="10">
        <v>0.05</v>
      </c>
      <c r="E28" s="10">
        <v>0.02</v>
      </c>
      <c r="F28" s="10">
        <v>0.67</v>
      </c>
    </row>
    <row r="29" spans="2:6" outlineLevel="1" x14ac:dyDescent="0.25">
      <c r="B29" s="13" t="s">
        <v>10</v>
      </c>
      <c r="C29" s="14">
        <v>1</v>
      </c>
      <c r="D29" s="14">
        <v>1</v>
      </c>
      <c r="E29" s="14">
        <v>1</v>
      </c>
      <c r="F29" s="14">
        <v>1</v>
      </c>
    </row>
    <row r="30" spans="2:6" outlineLevel="1" x14ac:dyDescent="0.25">
      <c r="B30" s="13" t="s">
        <v>11</v>
      </c>
      <c r="C30" s="15">
        <v>266</v>
      </c>
      <c r="D30" s="15">
        <v>266</v>
      </c>
      <c r="E30" s="15">
        <v>266</v>
      </c>
      <c r="F30" s="15">
        <v>266</v>
      </c>
    </row>
    <row r="31" spans="2:6" outlineLevel="1" x14ac:dyDescent="0.25">
      <c r="B31" s="39"/>
      <c r="C31" s="39"/>
      <c r="D31" s="39"/>
      <c r="E31" s="39"/>
      <c r="F31" s="39"/>
    </row>
    <row r="32" spans="2:6" outlineLevel="1" x14ac:dyDescent="0.25">
      <c r="B32" s="40" t="s">
        <v>12</v>
      </c>
      <c r="C32" s="40"/>
      <c r="D32" s="40"/>
      <c r="E32" s="40"/>
      <c r="F32" s="40"/>
    </row>
    <row r="33" spans="2:6" outlineLevel="1" x14ac:dyDescent="0.25">
      <c r="B33" s="41" t="s">
        <v>13</v>
      </c>
      <c r="C33" s="41"/>
      <c r="D33" s="41"/>
      <c r="E33" s="41"/>
      <c r="F33" s="41"/>
    </row>
    <row r="34" spans="2:6" outlineLevel="1" x14ac:dyDescent="0.25">
      <c r="B34" s="41" t="s">
        <v>14</v>
      </c>
      <c r="C34" s="41"/>
      <c r="D34" s="41"/>
      <c r="E34" s="41"/>
      <c r="F34" s="41"/>
    </row>
    <row r="35" spans="2:6" outlineLevel="1" x14ac:dyDescent="0.25">
      <c r="B35" s="42" t="s">
        <v>15</v>
      </c>
      <c r="C35" s="42"/>
      <c r="D35" s="42"/>
      <c r="E35" s="42"/>
      <c r="F35" s="42"/>
    </row>
    <row r="36" spans="2:6" outlineLevel="1" x14ac:dyDescent="0.25">
      <c r="B36" s="42" t="s">
        <v>16</v>
      </c>
      <c r="C36" s="42"/>
      <c r="D36" s="42"/>
      <c r="E36" s="42"/>
      <c r="F36" s="42"/>
    </row>
    <row r="37" spans="2:6" outlineLevel="1" x14ac:dyDescent="0.25"/>
    <row r="38" spans="2:6" outlineLevel="1" x14ac:dyDescent="0.25"/>
  </sheetData>
  <mergeCells count="6">
    <mergeCell ref="B36:F36"/>
    <mergeCell ref="B31:F31"/>
    <mergeCell ref="B32:F32"/>
    <mergeCell ref="B33:F33"/>
    <mergeCell ref="B34:F34"/>
    <mergeCell ref="B35:F35"/>
  </mergeCells>
  <hyperlinks>
    <hyperlink ref="A1" location="'Index'!A1" display="Index" xr:uid="{8ADB228A-24DA-45E9-9D11-914F9C871A07}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AC46-B075-46D0-9CB7-D91B87129752}">
  <sheetPr>
    <outlinePr summaryBelow="0"/>
  </sheetPr>
  <dimension ref="A1:F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50800</v>
      </c>
    </row>
    <row r="2" spans="1:6" x14ac:dyDescent="0.25">
      <c r="C2" t="s">
        <v>91</v>
      </c>
    </row>
    <row r="3" spans="1:6" ht="15.75" x14ac:dyDescent="0.25">
      <c r="B3" s="1" t="s">
        <v>608</v>
      </c>
    </row>
    <row r="4" spans="1:6" ht="38.25" outlineLevel="1" x14ac:dyDescent="0.25">
      <c r="B4" s="49" t="s">
        <v>1467</v>
      </c>
      <c r="C4" s="49" t="s">
        <v>360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609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445</v>
      </c>
      <c r="C8" s="10">
        <v>0.13</v>
      </c>
      <c r="D8" s="10">
        <v>0.55000000000000004</v>
      </c>
      <c r="E8" s="10">
        <v>0.26</v>
      </c>
      <c r="F8" s="10">
        <v>0.05</v>
      </c>
    </row>
    <row r="9" spans="1:6" outlineLevel="1" x14ac:dyDescent="0.25">
      <c r="B9" s="11" t="s">
        <v>444</v>
      </c>
      <c r="C9" s="12">
        <v>0.1</v>
      </c>
      <c r="D9" s="12">
        <v>7.0000000000000007E-2</v>
      </c>
      <c r="E9" s="12">
        <v>0.39</v>
      </c>
      <c r="F9" s="12">
        <v>0.03</v>
      </c>
    </row>
    <row r="10" spans="1:6" outlineLevel="1" x14ac:dyDescent="0.25">
      <c r="B10" s="9" t="s">
        <v>457</v>
      </c>
      <c r="C10" s="10">
        <v>0.09</v>
      </c>
      <c r="D10" s="10">
        <v>0.1</v>
      </c>
      <c r="E10" s="10">
        <v>0.34</v>
      </c>
      <c r="F10" s="10">
        <v>0.02</v>
      </c>
    </row>
    <row r="11" spans="1:6" outlineLevel="1" x14ac:dyDescent="0.25">
      <c r="B11" s="11" t="s">
        <v>454</v>
      </c>
      <c r="C11" s="12">
        <v>0.05</v>
      </c>
      <c r="D11" s="12">
        <v>0.1</v>
      </c>
      <c r="E11" s="12">
        <v>0.15</v>
      </c>
      <c r="F11" s="12">
        <v>0.03</v>
      </c>
    </row>
    <row r="12" spans="1:6" outlineLevel="1" x14ac:dyDescent="0.25">
      <c r="B12" s="9" t="s">
        <v>449</v>
      </c>
      <c r="C12" s="10">
        <v>0.03</v>
      </c>
      <c r="D12" s="10">
        <v>0.03</v>
      </c>
      <c r="E12" s="10">
        <v>0.15</v>
      </c>
      <c r="F12" s="10">
        <v>0.03</v>
      </c>
    </row>
    <row r="13" spans="1:6" outlineLevel="1" x14ac:dyDescent="0.25">
      <c r="B13" s="11" t="s">
        <v>442</v>
      </c>
      <c r="C13" s="12">
        <v>0.02</v>
      </c>
      <c r="D13" s="12">
        <v>0.04</v>
      </c>
      <c r="E13" s="12">
        <v>0.3</v>
      </c>
      <c r="F13" s="12">
        <v>0.06</v>
      </c>
    </row>
    <row r="14" spans="1:6" outlineLevel="1" x14ac:dyDescent="0.25">
      <c r="B14" s="9" t="s">
        <v>461</v>
      </c>
      <c r="C14" s="10">
        <v>0.02</v>
      </c>
      <c r="D14" s="10">
        <v>0.03</v>
      </c>
      <c r="E14" s="10">
        <v>0.06</v>
      </c>
      <c r="F14" s="10">
        <v>0.01</v>
      </c>
    </row>
    <row r="15" spans="1:6" outlineLevel="1" x14ac:dyDescent="0.25">
      <c r="B15" s="11" t="s">
        <v>455</v>
      </c>
      <c r="C15" s="12">
        <v>0.01</v>
      </c>
      <c r="D15" s="12">
        <v>0.02</v>
      </c>
      <c r="E15" s="12">
        <v>0.11</v>
      </c>
      <c r="F15" s="12">
        <v>0.03</v>
      </c>
    </row>
    <row r="16" spans="1:6" outlineLevel="1" x14ac:dyDescent="0.25">
      <c r="B16" s="9" t="s">
        <v>452</v>
      </c>
      <c r="C16" s="10">
        <v>0.01</v>
      </c>
      <c r="D16" s="10">
        <v>0.02</v>
      </c>
      <c r="E16" s="10">
        <v>0.1</v>
      </c>
      <c r="F16" s="10">
        <v>0.01</v>
      </c>
    </row>
    <row r="17" spans="2:6" outlineLevel="1" x14ac:dyDescent="0.25">
      <c r="B17" s="11" t="s">
        <v>450</v>
      </c>
      <c r="C17" s="12">
        <v>0.01</v>
      </c>
      <c r="D17" s="12">
        <v>0.01</v>
      </c>
      <c r="E17" s="12">
        <v>0.11</v>
      </c>
      <c r="F17" s="12">
        <v>0.03</v>
      </c>
    </row>
    <row r="18" spans="2:6" outlineLevel="1" x14ac:dyDescent="0.25">
      <c r="B18" s="9" t="s">
        <v>456</v>
      </c>
      <c r="C18" s="10">
        <v>0.01</v>
      </c>
      <c r="D18" s="10">
        <v>0</v>
      </c>
      <c r="E18" s="10">
        <v>0.1</v>
      </c>
      <c r="F18" s="10">
        <v>0.03</v>
      </c>
    </row>
    <row r="19" spans="2:6" outlineLevel="1" x14ac:dyDescent="0.25">
      <c r="B19" s="11" t="s">
        <v>451</v>
      </c>
      <c r="C19" s="12">
        <v>0.01</v>
      </c>
      <c r="D19" s="12">
        <v>0.01</v>
      </c>
      <c r="E19" s="12">
        <v>0.09</v>
      </c>
      <c r="F19" s="12">
        <v>0.03</v>
      </c>
    </row>
    <row r="20" spans="2:6" outlineLevel="1" x14ac:dyDescent="0.25">
      <c r="B20" s="9" t="s">
        <v>453</v>
      </c>
      <c r="C20" s="10">
        <v>0.01</v>
      </c>
      <c r="D20" s="10">
        <v>0.01</v>
      </c>
      <c r="E20" s="10">
        <v>0.1</v>
      </c>
      <c r="F20" s="10">
        <v>0</v>
      </c>
    </row>
    <row r="21" spans="2:6" outlineLevel="1" x14ac:dyDescent="0.25">
      <c r="B21" s="11" t="s">
        <v>448</v>
      </c>
      <c r="C21" s="12">
        <v>0</v>
      </c>
      <c r="D21" s="12">
        <v>0.01</v>
      </c>
      <c r="E21" s="12">
        <v>7.0000000000000007E-2</v>
      </c>
      <c r="F21" s="12">
        <v>0.03</v>
      </c>
    </row>
    <row r="22" spans="2:6" outlineLevel="1" x14ac:dyDescent="0.25">
      <c r="B22" s="9" t="s">
        <v>460</v>
      </c>
      <c r="C22" s="10">
        <v>0</v>
      </c>
      <c r="D22" s="10" t="s">
        <v>100</v>
      </c>
      <c r="E22" s="10">
        <v>0.05</v>
      </c>
      <c r="F22" s="10">
        <v>0.01</v>
      </c>
    </row>
    <row r="23" spans="2:6" outlineLevel="1" x14ac:dyDescent="0.25">
      <c r="B23" s="11" t="s">
        <v>545</v>
      </c>
      <c r="C23" s="12" t="s">
        <v>100</v>
      </c>
      <c r="D23" s="12" t="s">
        <v>100</v>
      </c>
      <c r="E23" s="12">
        <v>0.01</v>
      </c>
      <c r="F23" s="12">
        <v>0.01</v>
      </c>
    </row>
    <row r="24" spans="2:6" outlineLevel="1" x14ac:dyDescent="0.25">
      <c r="B24" s="9" t="s">
        <v>576</v>
      </c>
      <c r="C24" s="10" t="s">
        <v>100</v>
      </c>
      <c r="D24" s="10" t="s">
        <v>100</v>
      </c>
      <c r="E24" s="10">
        <v>0.02</v>
      </c>
      <c r="F24" s="10">
        <v>0.02</v>
      </c>
    </row>
    <row r="25" spans="2:6" outlineLevel="1" x14ac:dyDescent="0.25">
      <c r="B25" s="11" t="s">
        <v>459</v>
      </c>
      <c r="C25" s="12" t="s">
        <v>100</v>
      </c>
      <c r="D25" s="12" t="s">
        <v>100</v>
      </c>
      <c r="E25" s="12">
        <v>0.01</v>
      </c>
      <c r="F25" s="12" t="s">
        <v>100</v>
      </c>
    </row>
    <row r="26" spans="2:6" outlineLevel="1" x14ac:dyDescent="0.25">
      <c r="B26" s="9" t="s">
        <v>550</v>
      </c>
      <c r="C26" s="10" t="s">
        <v>100</v>
      </c>
      <c r="D26" s="10" t="s">
        <v>100</v>
      </c>
      <c r="E26" s="10">
        <v>0.04</v>
      </c>
      <c r="F26" s="10">
        <v>0.02</v>
      </c>
    </row>
    <row r="27" spans="2:6" outlineLevel="1" x14ac:dyDescent="0.25">
      <c r="B27" s="11" t="s">
        <v>548</v>
      </c>
      <c r="C27" s="12" t="s">
        <v>100</v>
      </c>
      <c r="D27" s="12">
        <v>0</v>
      </c>
      <c r="E27" s="12">
        <v>0.01</v>
      </c>
      <c r="F27" s="12">
        <v>0</v>
      </c>
    </row>
    <row r="28" spans="2:6" outlineLevel="1" x14ac:dyDescent="0.25">
      <c r="B28" s="9" t="s">
        <v>601</v>
      </c>
      <c r="C28" s="10">
        <v>0.03</v>
      </c>
      <c r="D28" s="10">
        <v>0.03</v>
      </c>
      <c r="E28" s="10">
        <v>0.03</v>
      </c>
      <c r="F28" s="10">
        <v>0.69</v>
      </c>
    </row>
    <row r="29" spans="2:6" outlineLevel="1" x14ac:dyDescent="0.25">
      <c r="B29" s="13" t="s">
        <v>10</v>
      </c>
      <c r="C29" s="14">
        <v>1</v>
      </c>
      <c r="D29" s="14">
        <v>1</v>
      </c>
      <c r="E29" s="14">
        <v>1</v>
      </c>
      <c r="F29" s="14">
        <v>1</v>
      </c>
    </row>
    <row r="30" spans="2:6" outlineLevel="1" x14ac:dyDescent="0.25">
      <c r="B30" s="13" t="s">
        <v>11</v>
      </c>
      <c r="C30" s="15">
        <v>260</v>
      </c>
      <c r="D30" s="15">
        <v>260</v>
      </c>
      <c r="E30" s="15">
        <v>260</v>
      </c>
      <c r="F30" s="15">
        <v>260</v>
      </c>
    </row>
    <row r="31" spans="2:6" outlineLevel="1" x14ac:dyDescent="0.25">
      <c r="B31" s="39"/>
      <c r="C31" s="39"/>
      <c r="D31" s="39"/>
      <c r="E31" s="39"/>
      <c r="F31" s="39"/>
    </row>
    <row r="32" spans="2:6" outlineLevel="1" x14ac:dyDescent="0.25">
      <c r="B32" s="40" t="s">
        <v>12</v>
      </c>
      <c r="C32" s="40"/>
      <c r="D32" s="40"/>
      <c r="E32" s="40"/>
      <c r="F32" s="40"/>
    </row>
    <row r="33" spans="2:6" outlineLevel="1" x14ac:dyDescent="0.25">
      <c r="B33" s="41" t="s">
        <v>13</v>
      </c>
      <c r="C33" s="41"/>
      <c r="D33" s="41"/>
      <c r="E33" s="41"/>
      <c r="F33" s="41"/>
    </row>
    <row r="34" spans="2:6" outlineLevel="1" x14ac:dyDescent="0.25">
      <c r="B34" s="41" t="s">
        <v>14</v>
      </c>
      <c r="C34" s="41"/>
      <c r="D34" s="41"/>
      <c r="E34" s="41"/>
      <c r="F34" s="41"/>
    </row>
    <row r="35" spans="2:6" outlineLevel="1" x14ac:dyDescent="0.25">
      <c r="B35" s="42" t="s">
        <v>15</v>
      </c>
      <c r="C35" s="42"/>
      <c r="D35" s="42"/>
      <c r="E35" s="42"/>
      <c r="F35" s="42"/>
    </row>
    <row r="36" spans="2:6" outlineLevel="1" x14ac:dyDescent="0.25">
      <c r="B36" s="42" t="s">
        <v>16</v>
      </c>
      <c r="C36" s="42"/>
      <c r="D36" s="42"/>
      <c r="E36" s="42"/>
      <c r="F36" s="42"/>
    </row>
    <row r="37" spans="2:6" outlineLevel="1" x14ac:dyDescent="0.25"/>
    <row r="38" spans="2:6" outlineLevel="1" x14ac:dyDescent="0.25"/>
  </sheetData>
  <mergeCells count="6">
    <mergeCell ref="B36:F36"/>
    <mergeCell ref="B31:F31"/>
    <mergeCell ref="B32:F32"/>
    <mergeCell ref="B33:F33"/>
    <mergeCell ref="B34:F34"/>
    <mergeCell ref="B35:F35"/>
  </mergeCells>
  <hyperlinks>
    <hyperlink ref="A1" location="'Index'!A1" display="Index" xr:uid="{C5ED83A5-B50D-4BEA-B3E3-2B029295DAF8}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7548A-D598-44AB-B243-D36D5A49F949}">
  <sheetPr>
    <outlinePr summaryBelow="0"/>
  </sheetPr>
  <dimension ref="A1:F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60800</v>
      </c>
    </row>
    <row r="2" spans="1:6" x14ac:dyDescent="0.25">
      <c r="C2" t="s">
        <v>91</v>
      </c>
    </row>
    <row r="3" spans="1:6" ht="15.75" x14ac:dyDescent="0.25">
      <c r="B3" s="1" t="s">
        <v>610</v>
      </c>
    </row>
    <row r="4" spans="1:6" ht="38.25" outlineLevel="1" x14ac:dyDescent="0.25">
      <c r="B4" s="49" t="s">
        <v>1468</v>
      </c>
      <c r="C4" s="49" t="s">
        <v>361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611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457</v>
      </c>
      <c r="C8" s="10">
        <v>0.13</v>
      </c>
      <c r="D8" s="10">
        <v>0.37</v>
      </c>
      <c r="E8" s="10">
        <v>0.37</v>
      </c>
      <c r="F8" s="10">
        <v>0.01</v>
      </c>
    </row>
    <row r="9" spans="1:6" outlineLevel="1" x14ac:dyDescent="0.25">
      <c r="B9" s="11" t="s">
        <v>444</v>
      </c>
      <c r="C9" s="12">
        <v>0.12</v>
      </c>
      <c r="D9" s="12">
        <v>0.14000000000000001</v>
      </c>
      <c r="E9" s="12">
        <v>0.5</v>
      </c>
      <c r="F9" s="12">
        <v>0.04</v>
      </c>
    </row>
    <row r="10" spans="1:6" outlineLevel="1" x14ac:dyDescent="0.25">
      <c r="B10" s="9" t="s">
        <v>449</v>
      </c>
      <c r="C10" s="10">
        <v>0.06</v>
      </c>
      <c r="D10" s="10">
        <v>7.0000000000000007E-2</v>
      </c>
      <c r="E10" s="10">
        <v>0.24</v>
      </c>
      <c r="F10" s="10">
        <v>0.04</v>
      </c>
    </row>
    <row r="11" spans="1:6" outlineLevel="1" x14ac:dyDescent="0.25">
      <c r="B11" s="11" t="s">
        <v>442</v>
      </c>
      <c r="C11" s="12">
        <v>0.05</v>
      </c>
      <c r="D11" s="12">
        <v>0.09</v>
      </c>
      <c r="E11" s="12">
        <v>0.32</v>
      </c>
      <c r="F11" s="12">
        <v>0.08</v>
      </c>
    </row>
    <row r="12" spans="1:6" outlineLevel="1" x14ac:dyDescent="0.25">
      <c r="B12" s="9" t="s">
        <v>460</v>
      </c>
      <c r="C12" s="10">
        <v>0.05</v>
      </c>
      <c r="D12" s="10">
        <v>0.05</v>
      </c>
      <c r="E12" s="10">
        <v>0.18</v>
      </c>
      <c r="F12" s="10">
        <v>0.03</v>
      </c>
    </row>
    <row r="13" spans="1:6" outlineLevel="1" x14ac:dyDescent="0.25">
      <c r="B13" s="11" t="s">
        <v>461</v>
      </c>
      <c r="C13" s="12">
        <v>0.04</v>
      </c>
      <c r="D13" s="12">
        <v>0.05</v>
      </c>
      <c r="E13" s="12">
        <v>0.05</v>
      </c>
      <c r="F13" s="12">
        <v>0.01</v>
      </c>
    </row>
    <row r="14" spans="1:6" outlineLevel="1" x14ac:dyDescent="0.25">
      <c r="B14" s="9" t="s">
        <v>567</v>
      </c>
      <c r="C14" s="10">
        <v>0.04</v>
      </c>
      <c r="D14" s="10">
        <v>0.04</v>
      </c>
      <c r="E14" s="10">
        <v>0.13</v>
      </c>
      <c r="F14" s="10">
        <v>0.02</v>
      </c>
    </row>
    <row r="15" spans="1:6" outlineLevel="1" x14ac:dyDescent="0.25">
      <c r="B15" s="11" t="s">
        <v>548</v>
      </c>
      <c r="C15" s="12">
        <v>0.03</v>
      </c>
      <c r="D15" s="12">
        <v>0.03</v>
      </c>
      <c r="E15" s="12">
        <v>0.05</v>
      </c>
      <c r="F15" s="12">
        <v>0.01</v>
      </c>
    </row>
    <row r="16" spans="1:6" outlineLevel="1" x14ac:dyDescent="0.25">
      <c r="B16" s="9" t="s">
        <v>576</v>
      </c>
      <c r="C16" s="10">
        <v>0.02</v>
      </c>
      <c r="D16" s="10">
        <v>0.03</v>
      </c>
      <c r="E16" s="10">
        <v>0.12</v>
      </c>
      <c r="F16" s="10">
        <v>0.02</v>
      </c>
    </row>
    <row r="17" spans="2:6" outlineLevel="1" x14ac:dyDescent="0.25">
      <c r="B17" s="11" t="s">
        <v>566</v>
      </c>
      <c r="C17" s="12">
        <v>0.02</v>
      </c>
      <c r="D17" s="12">
        <v>0.03</v>
      </c>
      <c r="E17" s="12">
        <v>0.1</v>
      </c>
      <c r="F17" s="12">
        <v>0.05</v>
      </c>
    </row>
    <row r="18" spans="2:6" outlineLevel="1" x14ac:dyDescent="0.25">
      <c r="B18" s="9" t="s">
        <v>454</v>
      </c>
      <c r="C18" s="10">
        <v>0.02</v>
      </c>
      <c r="D18" s="10">
        <v>0.13</v>
      </c>
      <c r="E18" s="10">
        <v>0.23</v>
      </c>
      <c r="F18" s="10">
        <v>0.05</v>
      </c>
    </row>
    <row r="19" spans="2:6" outlineLevel="1" x14ac:dyDescent="0.25">
      <c r="B19" s="11" t="s">
        <v>568</v>
      </c>
      <c r="C19" s="12">
        <v>0.01</v>
      </c>
      <c r="D19" s="12">
        <v>0.01</v>
      </c>
      <c r="E19" s="12">
        <v>0.03</v>
      </c>
      <c r="F19" s="12">
        <v>0.01</v>
      </c>
    </row>
    <row r="20" spans="2:6" outlineLevel="1" x14ac:dyDescent="0.25">
      <c r="B20" s="9" t="s">
        <v>569</v>
      </c>
      <c r="C20" s="10">
        <v>0.01</v>
      </c>
      <c r="D20" s="10">
        <v>0.01</v>
      </c>
      <c r="E20" s="10">
        <v>0.02</v>
      </c>
      <c r="F20" s="10">
        <v>0.01</v>
      </c>
    </row>
    <row r="21" spans="2:6" outlineLevel="1" x14ac:dyDescent="0.25">
      <c r="B21" s="11" t="s">
        <v>545</v>
      </c>
      <c r="C21" s="12" t="s">
        <v>100</v>
      </c>
      <c r="D21" s="12">
        <v>0.01</v>
      </c>
      <c r="E21" s="12">
        <v>0.03</v>
      </c>
      <c r="F21" s="12">
        <v>0.01</v>
      </c>
    </row>
    <row r="22" spans="2:6" outlineLevel="1" x14ac:dyDescent="0.25">
      <c r="B22" s="9" t="s">
        <v>601</v>
      </c>
      <c r="C22" s="10">
        <v>0.08</v>
      </c>
      <c r="D22" s="10">
        <v>0.04</v>
      </c>
      <c r="E22" s="10">
        <v>0.01</v>
      </c>
      <c r="F22" s="10">
        <v>0.7</v>
      </c>
    </row>
    <row r="23" spans="2:6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</row>
    <row r="24" spans="2:6" outlineLevel="1" x14ac:dyDescent="0.25">
      <c r="B24" s="13" t="s">
        <v>11</v>
      </c>
      <c r="C24" s="15">
        <v>197</v>
      </c>
      <c r="D24" s="15">
        <v>197</v>
      </c>
      <c r="E24" s="15">
        <v>197</v>
      </c>
      <c r="F24" s="15">
        <v>197</v>
      </c>
    </row>
    <row r="25" spans="2:6" outlineLevel="1" x14ac:dyDescent="0.25">
      <c r="B25" s="39"/>
      <c r="C25" s="39"/>
      <c r="D25" s="39"/>
      <c r="E25" s="39"/>
      <c r="F25" s="39"/>
    </row>
    <row r="26" spans="2:6" outlineLevel="1" x14ac:dyDescent="0.25">
      <c r="B26" s="40" t="s">
        <v>12</v>
      </c>
      <c r="C26" s="40"/>
      <c r="D26" s="40"/>
      <c r="E26" s="40"/>
      <c r="F26" s="40"/>
    </row>
    <row r="27" spans="2:6" outlineLevel="1" x14ac:dyDescent="0.25">
      <c r="B27" s="41" t="s">
        <v>13</v>
      </c>
      <c r="C27" s="41"/>
      <c r="D27" s="41"/>
      <c r="E27" s="41"/>
      <c r="F27" s="41"/>
    </row>
    <row r="28" spans="2:6" outlineLevel="1" x14ac:dyDescent="0.25">
      <c r="B28" s="41" t="s">
        <v>14</v>
      </c>
      <c r="C28" s="41"/>
      <c r="D28" s="41"/>
      <c r="E28" s="41"/>
      <c r="F28" s="41"/>
    </row>
    <row r="29" spans="2:6" outlineLevel="1" x14ac:dyDescent="0.25">
      <c r="B29" s="42" t="s">
        <v>15</v>
      </c>
      <c r="C29" s="42"/>
      <c r="D29" s="42"/>
      <c r="E29" s="42"/>
      <c r="F29" s="42"/>
    </row>
    <row r="30" spans="2:6" outlineLevel="1" x14ac:dyDescent="0.25">
      <c r="B30" s="42" t="s">
        <v>16</v>
      </c>
      <c r="C30" s="42"/>
      <c r="D30" s="42"/>
      <c r="E30" s="42"/>
      <c r="F30" s="42"/>
    </row>
    <row r="31" spans="2:6" outlineLevel="1" x14ac:dyDescent="0.25"/>
    <row r="32" spans="2:6" outlineLevel="1" x14ac:dyDescent="0.25"/>
  </sheetData>
  <mergeCells count="6">
    <mergeCell ref="B30:F30"/>
    <mergeCell ref="B25:F25"/>
    <mergeCell ref="B26:F26"/>
    <mergeCell ref="B27:F27"/>
    <mergeCell ref="B28:F28"/>
    <mergeCell ref="B29:F29"/>
  </mergeCells>
  <hyperlinks>
    <hyperlink ref="A1" location="'Index'!A1" display="Index" xr:uid="{DF76CF4E-1591-4217-BF53-A98113E07869}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B162-4DE4-46B6-88A2-7DB94E87A580}">
  <sheetPr>
    <outlinePr summaryBelow="0"/>
  </sheetPr>
  <dimension ref="A1:F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70800</v>
      </c>
    </row>
    <row r="2" spans="1:6" x14ac:dyDescent="0.25">
      <c r="C2" t="s">
        <v>91</v>
      </c>
    </row>
    <row r="3" spans="1:6" ht="15.75" x14ac:dyDescent="0.25">
      <c r="B3" s="1" t="s">
        <v>612</v>
      </c>
    </row>
    <row r="4" spans="1:6" ht="51" outlineLevel="1" x14ac:dyDescent="0.25">
      <c r="B4" s="49" t="s">
        <v>1469</v>
      </c>
      <c r="C4" s="49" t="s">
        <v>417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60" outlineLevel="1" x14ac:dyDescent="0.25">
      <c r="B7" s="7" t="s">
        <v>613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  <c r="F8" s="14" t="s">
        <v>100</v>
      </c>
    </row>
    <row r="9" spans="1:6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  <c r="F9" s="15" t="s">
        <v>100</v>
      </c>
    </row>
    <row r="10" spans="1:6" outlineLevel="1" x14ac:dyDescent="0.25">
      <c r="B10" s="39"/>
      <c r="C10" s="39"/>
      <c r="D10" s="39"/>
      <c r="E10" s="39"/>
      <c r="F10" s="39"/>
    </row>
    <row r="11" spans="1:6" outlineLevel="1" x14ac:dyDescent="0.25">
      <c r="B11" s="40" t="s">
        <v>12</v>
      </c>
      <c r="C11" s="40"/>
      <c r="D11" s="40"/>
      <c r="E11" s="40"/>
      <c r="F11" s="40"/>
    </row>
    <row r="12" spans="1:6" outlineLevel="1" x14ac:dyDescent="0.25">
      <c r="B12" s="41" t="s">
        <v>13</v>
      </c>
      <c r="C12" s="41"/>
      <c r="D12" s="41"/>
      <c r="E12" s="41"/>
      <c r="F12" s="41"/>
    </row>
    <row r="13" spans="1:6" outlineLevel="1" x14ac:dyDescent="0.25">
      <c r="B13" s="41" t="s">
        <v>14</v>
      </c>
      <c r="C13" s="41"/>
      <c r="D13" s="41"/>
      <c r="E13" s="41"/>
      <c r="F13" s="41"/>
    </row>
    <row r="14" spans="1:6" outlineLevel="1" x14ac:dyDescent="0.25">
      <c r="B14" s="42" t="s">
        <v>15</v>
      </c>
      <c r="C14" s="42"/>
      <c r="D14" s="42"/>
      <c r="E14" s="42"/>
      <c r="F14" s="42"/>
    </row>
    <row r="15" spans="1:6" outlineLevel="1" x14ac:dyDescent="0.25">
      <c r="B15" s="42" t="s">
        <v>16</v>
      </c>
      <c r="C15" s="42"/>
      <c r="D15" s="42"/>
      <c r="E15" s="42"/>
      <c r="F15" s="42"/>
    </row>
    <row r="16" spans="1:6" outlineLevel="1" x14ac:dyDescent="0.25"/>
    <row r="17" outlineLevel="1" x14ac:dyDescent="0.25"/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580A8757-6F25-4FBC-A4C6-B48E41EC6451}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42198-7F6F-4207-AFEC-48FADE3975B1}">
  <sheetPr>
    <outlinePr summaryBelow="0"/>
  </sheetPr>
  <dimension ref="A1:F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80800</v>
      </c>
    </row>
    <row r="2" spans="1:6" x14ac:dyDescent="0.25">
      <c r="C2" t="s">
        <v>91</v>
      </c>
    </row>
    <row r="3" spans="1:6" ht="15.75" x14ac:dyDescent="0.25">
      <c r="B3" s="1" t="s">
        <v>614</v>
      </c>
    </row>
    <row r="4" spans="1:6" ht="51" outlineLevel="1" x14ac:dyDescent="0.25">
      <c r="B4" s="49" t="s">
        <v>1470</v>
      </c>
      <c r="C4" s="49" t="s">
        <v>403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60" outlineLevel="1" x14ac:dyDescent="0.25">
      <c r="B7" s="7" t="s">
        <v>615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  <c r="F8" s="14" t="s">
        <v>100</v>
      </c>
    </row>
    <row r="9" spans="1:6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  <c r="F9" s="15" t="s">
        <v>100</v>
      </c>
    </row>
    <row r="10" spans="1:6" outlineLevel="1" x14ac:dyDescent="0.25">
      <c r="B10" s="39"/>
      <c r="C10" s="39"/>
      <c r="D10" s="39"/>
      <c r="E10" s="39"/>
      <c r="F10" s="39"/>
    </row>
    <row r="11" spans="1:6" outlineLevel="1" x14ac:dyDescent="0.25">
      <c r="B11" s="40" t="s">
        <v>12</v>
      </c>
      <c r="C11" s="40"/>
      <c r="D11" s="40"/>
      <c r="E11" s="40"/>
      <c r="F11" s="40"/>
    </row>
    <row r="12" spans="1:6" outlineLevel="1" x14ac:dyDescent="0.25">
      <c r="B12" s="41" t="s">
        <v>13</v>
      </c>
      <c r="C12" s="41"/>
      <c r="D12" s="41"/>
      <c r="E12" s="41"/>
      <c r="F12" s="41"/>
    </row>
    <row r="13" spans="1:6" outlineLevel="1" x14ac:dyDescent="0.25">
      <c r="B13" s="41" t="s">
        <v>14</v>
      </c>
      <c r="C13" s="41"/>
      <c r="D13" s="41"/>
      <c r="E13" s="41"/>
      <c r="F13" s="41"/>
    </row>
    <row r="14" spans="1:6" outlineLevel="1" x14ac:dyDescent="0.25">
      <c r="B14" s="42" t="s">
        <v>15</v>
      </c>
      <c r="C14" s="42"/>
      <c r="D14" s="42"/>
      <c r="E14" s="42"/>
      <c r="F14" s="42"/>
    </row>
    <row r="15" spans="1:6" outlineLevel="1" x14ac:dyDescent="0.25">
      <c r="B15" s="42" t="s">
        <v>16</v>
      </c>
      <c r="C15" s="42"/>
      <c r="D15" s="42"/>
      <c r="E15" s="42"/>
      <c r="F15" s="42"/>
    </row>
    <row r="16" spans="1:6" outlineLevel="1" x14ac:dyDescent="0.25"/>
    <row r="17" outlineLevel="1" x14ac:dyDescent="0.25"/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214A8B9D-2221-4839-8BAA-195FB6A21E81}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1FE05-2A21-463F-B3FB-BFF1FED8E3E7}">
  <sheetPr>
    <outlinePr summaryBelow="0"/>
  </sheetPr>
  <dimension ref="A1:F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90800</v>
      </c>
    </row>
    <row r="2" spans="1:6" x14ac:dyDescent="0.25">
      <c r="C2" t="s">
        <v>91</v>
      </c>
    </row>
    <row r="3" spans="1:6" ht="15.75" x14ac:dyDescent="0.25">
      <c r="B3" s="1" t="s">
        <v>616</v>
      </c>
    </row>
    <row r="4" spans="1:6" ht="38.25" outlineLevel="1" x14ac:dyDescent="0.25">
      <c r="B4" s="49" t="s">
        <v>1471</v>
      </c>
      <c r="C4" s="49" t="s">
        <v>362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617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445</v>
      </c>
      <c r="C8" s="10">
        <v>0.11</v>
      </c>
      <c r="D8" s="10">
        <v>0.25</v>
      </c>
      <c r="E8" s="10">
        <v>0.18</v>
      </c>
      <c r="F8" s="10">
        <v>0.05</v>
      </c>
    </row>
    <row r="9" spans="1:6" outlineLevel="1" x14ac:dyDescent="0.25">
      <c r="B9" s="11" t="s">
        <v>457</v>
      </c>
      <c r="C9" s="12">
        <v>0.11</v>
      </c>
      <c r="D9" s="12">
        <v>0.19</v>
      </c>
      <c r="E9" s="12">
        <v>0.16</v>
      </c>
      <c r="F9" s="12">
        <v>0.04</v>
      </c>
    </row>
    <row r="10" spans="1:6" outlineLevel="1" x14ac:dyDescent="0.25">
      <c r="B10" s="9" t="s">
        <v>444</v>
      </c>
      <c r="C10" s="10">
        <v>0.1</v>
      </c>
      <c r="D10" s="10">
        <v>0.14000000000000001</v>
      </c>
      <c r="E10" s="10">
        <v>0.14000000000000001</v>
      </c>
      <c r="F10" s="10">
        <v>0.04</v>
      </c>
    </row>
    <row r="11" spans="1:6" outlineLevel="1" x14ac:dyDescent="0.25">
      <c r="B11" s="11" t="s">
        <v>461</v>
      </c>
      <c r="C11" s="12">
        <v>0.09</v>
      </c>
      <c r="D11" s="12">
        <v>0.03</v>
      </c>
      <c r="E11" s="12">
        <v>0.11</v>
      </c>
      <c r="F11" s="12">
        <v>0.01</v>
      </c>
    </row>
    <row r="12" spans="1:6" outlineLevel="1" x14ac:dyDescent="0.25">
      <c r="B12" s="9" t="s">
        <v>442</v>
      </c>
      <c r="C12" s="10">
        <v>7.0000000000000007E-2</v>
      </c>
      <c r="D12" s="10">
        <v>0.14000000000000001</v>
      </c>
      <c r="E12" s="10">
        <v>0.1</v>
      </c>
      <c r="F12" s="10">
        <v>0.06</v>
      </c>
    </row>
    <row r="13" spans="1:6" outlineLevel="1" x14ac:dyDescent="0.25">
      <c r="B13" s="11" t="s">
        <v>441</v>
      </c>
      <c r="C13" s="12">
        <v>0.05</v>
      </c>
      <c r="D13" s="12">
        <v>0.16</v>
      </c>
      <c r="E13" s="12">
        <v>0.09</v>
      </c>
      <c r="F13" s="12">
        <v>7.0000000000000007E-2</v>
      </c>
    </row>
    <row r="14" spans="1:6" outlineLevel="1" x14ac:dyDescent="0.25">
      <c r="B14" s="9" t="s">
        <v>450</v>
      </c>
      <c r="C14" s="10">
        <v>0.05</v>
      </c>
      <c r="D14" s="10">
        <v>0.05</v>
      </c>
      <c r="E14" s="10">
        <v>0.05</v>
      </c>
      <c r="F14" s="10">
        <v>0.04</v>
      </c>
    </row>
    <row r="15" spans="1:6" outlineLevel="1" x14ac:dyDescent="0.25">
      <c r="B15" s="11" t="s">
        <v>543</v>
      </c>
      <c r="C15" s="12">
        <v>0.04</v>
      </c>
      <c r="D15" s="12">
        <v>0.17</v>
      </c>
      <c r="E15" s="12">
        <v>0.09</v>
      </c>
      <c r="F15" s="12">
        <v>0.04</v>
      </c>
    </row>
    <row r="16" spans="1:6" outlineLevel="1" x14ac:dyDescent="0.25">
      <c r="B16" s="9" t="s">
        <v>454</v>
      </c>
      <c r="C16" s="10">
        <v>0.03</v>
      </c>
      <c r="D16" s="10">
        <v>0.12</v>
      </c>
      <c r="E16" s="10">
        <v>0.05</v>
      </c>
      <c r="F16" s="10">
        <v>0.05</v>
      </c>
    </row>
    <row r="17" spans="2:6" outlineLevel="1" x14ac:dyDescent="0.25">
      <c r="B17" s="11" t="s">
        <v>456</v>
      </c>
      <c r="C17" s="12">
        <v>0.03</v>
      </c>
      <c r="D17" s="12">
        <v>0.02</v>
      </c>
      <c r="E17" s="12">
        <v>0.04</v>
      </c>
      <c r="F17" s="12">
        <v>0.05</v>
      </c>
    </row>
    <row r="18" spans="2:6" outlineLevel="1" x14ac:dyDescent="0.25">
      <c r="B18" s="9" t="s">
        <v>546</v>
      </c>
      <c r="C18" s="10">
        <v>0.03</v>
      </c>
      <c r="D18" s="10">
        <v>0.08</v>
      </c>
      <c r="E18" s="10">
        <v>0.09</v>
      </c>
      <c r="F18" s="10">
        <v>0.04</v>
      </c>
    </row>
    <row r="19" spans="2:6" outlineLevel="1" x14ac:dyDescent="0.25">
      <c r="B19" s="11" t="s">
        <v>452</v>
      </c>
      <c r="C19" s="12">
        <v>0.03</v>
      </c>
      <c r="D19" s="12">
        <v>0.04</v>
      </c>
      <c r="E19" s="12">
        <v>0.04</v>
      </c>
      <c r="F19" s="12">
        <v>0.03</v>
      </c>
    </row>
    <row r="20" spans="2:6" outlineLevel="1" x14ac:dyDescent="0.25">
      <c r="B20" s="9" t="s">
        <v>598</v>
      </c>
      <c r="C20" s="10">
        <v>0.02</v>
      </c>
      <c r="D20" s="10">
        <v>7.0000000000000007E-2</v>
      </c>
      <c r="E20" s="10">
        <v>0.04</v>
      </c>
      <c r="F20" s="10">
        <v>0.05</v>
      </c>
    </row>
    <row r="21" spans="2:6" outlineLevel="1" x14ac:dyDescent="0.25">
      <c r="B21" s="11" t="s">
        <v>446</v>
      </c>
      <c r="C21" s="12">
        <v>0.02</v>
      </c>
      <c r="D21" s="12">
        <v>0.05</v>
      </c>
      <c r="E21" s="12">
        <v>0.03</v>
      </c>
      <c r="F21" s="12">
        <v>0.03</v>
      </c>
    </row>
    <row r="22" spans="2:6" outlineLevel="1" x14ac:dyDescent="0.25">
      <c r="B22" s="9" t="s">
        <v>453</v>
      </c>
      <c r="C22" s="10">
        <v>0.02</v>
      </c>
      <c r="D22" s="10">
        <v>0.04</v>
      </c>
      <c r="E22" s="10">
        <v>0.04</v>
      </c>
      <c r="F22" s="10">
        <v>0.02</v>
      </c>
    </row>
    <row r="23" spans="2:6" outlineLevel="1" x14ac:dyDescent="0.25">
      <c r="B23" s="11" t="s">
        <v>451</v>
      </c>
      <c r="C23" s="12">
        <v>0.02</v>
      </c>
      <c r="D23" s="12">
        <v>7.0000000000000007E-2</v>
      </c>
      <c r="E23" s="12">
        <v>0.03</v>
      </c>
      <c r="F23" s="12">
        <v>0.06</v>
      </c>
    </row>
    <row r="24" spans="2:6" outlineLevel="1" x14ac:dyDescent="0.25">
      <c r="B24" s="9" t="s">
        <v>455</v>
      </c>
      <c r="C24" s="10">
        <v>0.02</v>
      </c>
      <c r="D24" s="10">
        <v>0.03</v>
      </c>
      <c r="E24" s="10">
        <v>0.04</v>
      </c>
      <c r="F24" s="10">
        <v>0.05</v>
      </c>
    </row>
    <row r="25" spans="2:6" outlineLevel="1" x14ac:dyDescent="0.25">
      <c r="B25" s="11" t="s">
        <v>443</v>
      </c>
      <c r="C25" s="12">
        <v>0.02</v>
      </c>
      <c r="D25" s="12">
        <v>0.03</v>
      </c>
      <c r="E25" s="12">
        <v>0.04</v>
      </c>
      <c r="F25" s="12">
        <v>0.02</v>
      </c>
    </row>
    <row r="26" spans="2:6" outlineLevel="1" x14ac:dyDescent="0.25">
      <c r="B26" s="9" t="s">
        <v>460</v>
      </c>
      <c r="C26" s="10">
        <v>0.01</v>
      </c>
      <c r="D26" s="10">
        <v>0.02</v>
      </c>
      <c r="E26" s="10">
        <v>0.03</v>
      </c>
      <c r="F26" s="10">
        <v>0</v>
      </c>
    </row>
    <row r="27" spans="2:6" outlineLevel="1" x14ac:dyDescent="0.25">
      <c r="B27" s="11" t="s">
        <v>458</v>
      </c>
      <c r="C27" s="12">
        <v>0.01</v>
      </c>
      <c r="D27" s="12" t="s">
        <v>100</v>
      </c>
      <c r="E27" s="12">
        <v>0.02</v>
      </c>
      <c r="F27" s="12">
        <v>0.03</v>
      </c>
    </row>
    <row r="28" spans="2:6" outlineLevel="1" x14ac:dyDescent="0.25">
      <c r="B28" s="9" t="s">
        <v>576</v>
      </c>
      <c r="C28" s="10">
        <v>0.01</v>
      </c>
      <c r="D28" s="10">
        <v>0.01</v>
      </c>
      <c r="E28" s="10">
        <v>0.02</v>
      </c>
      <c r="F28" s="10">
        <v>0.03</v>
      </c>
    </row>
    <row r="29" spans="2:6" outlineLevel="1" x14ac:dyDescent="0.25">
      <c r="B29" s="11" t="s">
        <v>550</v>
      </c>
      <c r="C29" s="12">
        <v>0.01</v>
      </c>
      <c r="D29" s="12">
        <v>0</v>
      </c>
      <c r="E29" s="12">
        <v>0.02</v>
      </c>
      <c r="F29" s="12">
        <v>0.02</v>
      </c>
    </row>
    <row r="30" spans="2:6" outlineLevel="1" x14ac:dyDescent="0.25">
      <c r="B30" s="9" t="s">
        <v>566</v>
      </c>
      <c r="C30" s="10">
        <v>0.01</v>
      </c>
      <c r="D30" s="10">
        <v>0</v>
      </c>
      <c r="E30" s="10">
        <v>0.01</v>
      </c>
      <c r="F30" s="10">
        <v>0.01</v>
      </c>
    </row>
    <row r="31" spans="2:6" outlineLevel="1" x14ac:dyDescent="0.25">
      <c r="B31" s="11" t="s">
        <v>447</v>
      </c>
      <c r="C31" s="12">
        <v>0.01</v>
      </c>
      <c r="D31" s="12">
        <v>0.02</v>
      </c>
      <c r="E31" s="12">
        <v>0.02</v>
      </c>
      <c r="F31" s="12">
        <v>0.03</v>
      </c>
    </row>
    <row r="32" spans="2:6" outlineLevel="1" x14ac:dyDescent="0.25">
      <c r="B32" s="9" t="s">
        <v>577</v>
      </c>
      <c r="C32" s="10">
        <v>0</v>
      </c>
      <c r="D32" s="10">
        <v>0.02</v>
      </c>
      <c r="E32" s="10">
        <v>0.02</v>
      </c>
      <c r="F32" s="10">
        <v>0.03</v>
      </c>
    </row>
    <row r="33" spans="2:6" outlineLevel="1" x14ac:dyDescent="0.25">
      <c r="B33" s="11" t="s">
        <v>547</v>
      </c>
      <c r="C33" s="12">
        <v>0</v>
      </c>
      <c r="D33" s="12">
        <v>0.01</v>
      </c>
      <c r="E33" s="12">
        <v>0.01</v>
      </c>
      <c r="F33" s="12">
        <v>0.03</v>
      </c>
    </row>
    <row r="34" spans="2:6" outlineLevel="1" x14ac:dyDescent="0.25">
      <c r="B34" s="9" t="s">
        <v>567</v>
      </c>
      <c r="C34" s="10">
        <v>0</v>
      </c>
      <c r="D34" s="10">
        <v>0.01</v>
      </c>
      <c r="E34" s="10">
        <v>0.01</v>
      </c>
      <c r="F34" s="10">
        <v>0.01</v>
      </c>
    </row>
    <row r="35" spans="2:6" outlineLevel="1" x14ac:dyDescent="0.25">
      <c r="B35" s="11" t="s">
        <v>545</v>
      </c>
      <c r="C35" s="12" t="s">
        <v>100</v>
      </c>
      <c r="D35" s="12">
        <v>0</v>
      </c>
      <c r="E35" s="12">
        <v>0</v>
      </c>
      <c r="F35" s="12">
        <v>0</v>
      </c>
    </row>
    <row r="36" spans="2:6" outlineLevel="1" x14ac:dyDescent="0.25">
      <c r="B36" s="9" t="s">
        <v>459</v>
      </c>
      <c r="C36" s="10" t="s">
        <v>100</v>
      </c>
      <c r="D36" s="10">
        <v>0.01</v>
      </c>
      <c r="E36" s="10">
        <v>0</v>
      </c>
      <c r="F36" s="10">
        <v>0</v>
      </c>
    </row>
    <row r="37" spans="2:6" outlineLevel="1" x14ac:dyDescent="0.25">
      <c r="B37" s="11" t="s">
        <v>548</v>
      </c>
      <c r="C37" s="12" t="s">
        <v>100</v>
      </c>
      <c r="D37" s="12">
        <v>0.01</v>
      </c>
      <c r="E37" s="12" t="s">
        <v>100</v>
      </c>
      <c r="F37" s="12">
        <v>0</v>
      </c>
    </row>
    <row r="38" spans="2:6" outlineLevel="1" x14ac:dyDescent="0.25">
      <c r="B38" s="9" t="s">
        <v>563</v>
      </c>
      <c r="C38" s="10" t="s">
        <v>100</v>
      </c>
      <c r="D38" s="10" t="s">
        <v>100</v>
      </c>
      <c r="E38" s="10" t="s">
        <v>100</v>
      </c>
      <c r="F38" s="10">
        <v>0</v>
      </c>
    </row>
    <row r="39" spans="2:6" outlineLevel="1" x14ac:dyDescent="0.25">
      <c r="B39" s="11" t="s">
        <v>569</v>
      </c>
      <c r="C39" s="12" t="s">
        <v>100</v>
      </c>
      <c r="D39" s="12" t="s">
        <v>100</v>
      </c>
      <c r="E39" s="12" t="s">
        <v>100</v>
      </c>
      <c r="F39" s="12">
        <v>0</v>
      </c>
    </row>
    <row r="40" spans="2:6" outlineLevel="1" x14ac:dyDescent="0.25">
      <c r="B40" s="9" t="s">
        <v>551</v>
      </c>
      <c r="C40" s="10" t="s">
        <v>100</v>
      </c>
      <c r="D40" s="10" t="s">
        <v>100</v>
      </c>
      <c r="E40" s="10" t="s">
        <v>100</v>
      </c>
      <c r="F40" s="10">
        <v>0.01</v>
      </c>
    </row>
    <row r="41" spans="2:6" outlineLevel="1" x14ac:dyDescent="0.25">
      <c r="B41" s="11" t="s">
        <v>601</v>
      </c>
      <c r="C41" s="12">
        <v>0.22</v>
      </c>
      <c r="D41" s="12">
        <v>0.05</v>
      </c>
      <c r="E41" s="12">
        <v>0.19</v>
      </c>
      <c r="F41" s="12">
        <v>0.59</v>
      </c>
    </row>
    <row r="42" spans="2:6" outlineLevel="1" x14ac:dyDescent="0.25">
      <c r="B42" s="13" t="s">
        <v>10</v>
      </c>
      <c r="C42" s="14">
        <v>1</v>
      </c>
      <c r="D42" s="14">
        <v>1</v>
      </c>
      <c r="E42" s="14">
        <v>1</v>
      </c>
      <c r="F42" s="14">
        <v>1</v>
      </c>
    </row>
    <row r="43" spans="2:6" outlineLevel="1" x14ac:dyDescent="0.25">
      <c r="B43" s="13" t="s">
        <v>11</v>
      </c>
      <c r="C43" s="15">
        <v>299</v>
      </c>
      <c r="D43" s="15">
        <v>299</v>
      </c>
      <c r="E43" s="15">
        <v>299</v>
      </c>
      <c r="F43" s="15">
        <v>299</v>
      </c>
    </row>
    <row r="44" spans="2:6" outlineLevel="1" x14ac:dyDescent="0.25">
      <c r="B44" s="39"/>
      <c r="C44" s="39"/>
      <c r="D44" s="39"/>
      <c r="E44" s="39"/>
      <c r="F44" s="39"/>
    </row>
    <row r="45" spans="2:6" outlineLevel="1" x14ac:dyDescent="0.25">
      <c r="B45" s="40" t="s">
        <v>12</v>
      </c>
      <c r="C45" s="40"/>
      <c r="D45" s="40"/>
      <c r="E45" s="40"/>
      <c r="F45" s="40"/>
    </row>
    <row r="46" spans="2:6" outlineLevel="1" x14ac:dyDescent="0.25">
      <c r="B46" s="41" t="s">
        <v>13</v>
      </c>
      <c r="C46" s="41"/>
      <c r="D46" s="41"/>
      <c r="E46" s="41"/>
      <c r="F46" s="41"/>
    </row>
    <row r="47" spans="2:6" outlineLevel="1" x14ac:dyDescent="0.25">
      <c r="B47" s="41" t="s">
        <v>14</v>
      </c>
      <c r="C47" s="41"/>
      <c r="D47" s="41"/>
      <c r="E47" s="41"/>
      <c r="F47" s="41"/>
    </row>
    <row r="48" spans="2:6" outlineLevel="1" x14ac:dyDescent="0.25">
      <c r="B48" s="42" t="s">
        <v>15</v>
      </c>
      <c r="C48" s="42"/>
      <c r="D48" s="42"/>
      <c r="E48" s="42"/>
      <c r="F48" s="42"/>
    </row>
    <row r="49" spans="2:6" outlineLevel="1" x14ac:dyDescent="0.25">
      <c r="B49" s="42" t="s">
        <v>16</v>
      </c>
      <c r="C49" s="42"/>
      <c r="D49" s="42"/>
      <c r="E49" s="42"/>
      <c r="F49" s="42"/>
    </row>
    <row r="50" spans="2:6" outlineLevel="1" x14ac:dyDescent="0.25"/>
    <row r="51" spans="2:6" outlineLevel="1" x14ac:dyDescent="0.25"/>
  </sheetData>
  <mergeCells count="6">
    <mergeCell ref="B49:F49"/>
    <mergeCell ref="B44:F44"/>
    <mergeCell ref="B45:F45"/>
    <mergeCell ref="B46:F46"/>
    <mergeCell ref="B47:F47"/>
    <mergeCell ref="B48:F48"/>
  </mergeCells>
  <hyperlinks>
    <hyperlink ref="A1" location="'Index'!A1" display="Index" xr:uid="{16A15F10-1B5C-420F-94AB-3C07519FBAA0}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D441-CECF-4568-904A-00A23A01499A}">
  <sheetPr>
    <outlinePr summaryBelow="0"/>
  </sheetPr>
  <dimension ref="A1:T4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10500</v>
      </c>
    </row>
    <row r="3" spans="1:20" ht="15.75" x14ac:dyDescent="0.25">
      <c r="B3" s="1" t="s">
        <v>618</v>
      </c>
    </row>
    <row r="4" spans="1:20" ht="25.5" outlineLevel="1" x14ac:dyDescent="0.25">
      <c r="B4" s="49" t="s">
        <v>1445</v>
      </c>
      <c r="C4" s="49" t="s">
        <v>356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36" outlineLevel="1" x14ac:dyDescent="0.25">
      <c r="B7" s="7" t="s">
        <v>542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442</v>
      </c>
      <c r="C8" s="19">
        <v>0.25</v>
      </c>
      <c r="D8" s="19">
        <v>0.24</v>
      </c>
      <c r="E8" s="50">
        <v>0.32</v>
      </c>
      <c r="F8" s="10">
        <v>0.28000000000000003</v>
      </c>
      <c r="G8" s="19">
        <v>0.25</v>
      </c>
      <c r="H8" s="10">
        <v>0.28000000000000003</v>
      </c>
      <c r="I8" s="19">
        <v>0.12</v>
      </c>
      <c r="J8" s="19">
        <v>0.13</v>
      </c>
      <c r="K8" s="19">
        <v>0.17</v>
      </c>
      <c r="L8" s="10">
        <v>0.14000000000000001</v>
      </c>
      <c r="M8" s="19">
        <v>0.12</v>
      </c>
      <c r="N8" s="10">
        <v>0.14000000000000001</v>
      </c>
      <c r="O8" s="19">
        <v>0.7</v>
      </c>
      <c r="P8" s="19">
        <v>0.72</v>
      </c>
      <c r="Q8" s="19">
        <v>0.71</v>
      </c>
      <c r="R8" s="10">
        <v>0.73</v>
      </c>
      <c r="S8" s="19">
        <v>0.7</v>
      </c>
      <c r="T8" s="10">
        <v>0.73</v>
      </c>
    </row>
    <row r="9" spans="1:20" outlineLevel="1" x14ac:dyDescent="0.25">
      <c r="B9" s="11" t="s">
        <v>457</v>
      </c>
      <c r="C9" s="22">
        <v>0.22</v>
      </c>
      <c r="D9" s="22">
        <v>0.2</v>
      </c>
      <c r="E9" s="22">
        <v>0.26</v>
      </c>
      <c r="F9" s="12">
        <v>0.23</v>
      </c>
      <c r="G9" s="22">
        <v>0.22</v>
      </c>
      <c r="H9" s="12">
        <v>0.23</v>
      </c>
      <c r="I9" s="22">
        <v>7.0000000000000007E-2</v>
      </c>
      <c r="J9" s="22">
        <v>0.1</v>
      </c>
      <c r="K9" s="22">
        <v>0.11</v>
      </c>
      <c r="L9" s="12">
        <v>0.11</v>
      </c>
      <c r="M9" s="22">
        <v>7.0000000000000007E-2</v>
      </c>
      <c r="N9" s="12">
        <v>0.11</v>
      </c>
      <c r="O9" s="22">
        <v>0.68</v>
      </c>
      <c r="P9" s="22">
        <v>0.71</v>
      </c>
      <c r="Q9" s="22">
        <v>0.72</v>
      </c>
      <c r="R9" s="12">
        <v>0.7</v>
      </c>
      <c r="S9" s="22">
        <v>0.68</v>
      </c>
      <c r="T9" s="12">
        <v>0.7</v>
      </c>
    </row>
    <row r="10" spans="1:20" outlineLevel="1" x14ac:dyDescent="0.25">
      <c r="B10" s="9" t="s">
        <v>444</v>
      </c>
      <c r="C10" s="19">
        <v>0.21</v>
      </c>
      <c r="D10" s="52">
        <v>0.18</v>
      </c>
      <c r="E10" s="19">
        <v>0.25</v>
      </c>
      <c r="F10" s="10">
        <v>0.25</v>
      </c>
      <c r="G10" s="19">
        <v>0.21</v>
      </c>
      <c r="H10" s="10">
        <v>0.25</v>
      </c>
      <c r="I10" s="19">
        <v>0.1</v>
      </c>
      <c r="J10" s="19">
        <v>0.08</v>
      </c>
      <c r="K10" s="19">
        <v>0.08</v>
      </c>
      <c r="L10" s="10">
        <v>0.1</v>
      </c>
      <c r="M10" s="19">
        <v>0.1</v>
      </c>
      <c r="N10" s="10">
        <v>0.1</v>
      </c>
      <c r="O10" s="19">
        <v>0.75</v>
      </c>
      <c r="P10" s="19">
        <v>0.75</v>
      </c>
      <c r="Q10" s="19">
        <v>0.74</v>
      </c>
      <c r="R10" s="10">
        <v>0.77</v>
      </c>
      <c r="S10" s="19">
        <v>0.75</v>
      </c>
      <c r="T10" s="10">
        <v>0.77</v>
      </c>
    </row>
    <row r="11" spans="1:20" outlineLevel="1" x14ac:dyDescent="0.25">
      <c r="B11" s="11" t="s">
        <v>445</v>
      </c>
      <c r="C11" s="22">
        <v>0.13</v>
      </c>
      <c r="D11" s="22">
        <v>0.13</v>
      </c>
      <c r="E11" s="22">
        <v>0.12</v>
      </c>
      <c r="F11" s="12">
        <v>0.12</v>
      </c>
      <c r="G11" s="22">
        <v>0.13</v>
      </c>
      <c r="H11" s="12">
        <v>0.12</v>
      </c>
      <c r="I11" s="22">
        <v>0.04</v>
      </c>
      <c r="J11" s="22">
        <v>0.05</v>
      </c>
      <c r="K11" s="22">
        <v>0.05</v>
      </c>
      <c r="L11" s="53">
        <v>0.02</v>
      </c>
      <c r="M11" s="22">
        <v>0.04</v>
      </c>
      <c r="N11" s="12">
        <v>0.02</v>
      </c>
      <c r="O11" s="22">
        <v>0.67</v>
      </c>
      <c r="P11" s="22">
        <v>0.74</v>
      </c>
      <c r="Q11" s="22">
        <v>0.66</v>
      </c>
      <c r="R11" s="12">
        <v>0.74</v>
      </c>
      <c r="S11" s="52">
        <v>0.67</v>
      </c>
      <c r="T11" s="51">
        <v>0.74</v>
      </c>
    </row>
    <row r="12" spans="1:20" outlineLevel="1" x14ac:dyDescent="0.25">
      <c r="B12" s="9" t="s">
        <v>454</v>
      </c>
      <c r="C12" s="19">
        <v>0.09</v>
      </c>
      <c r="D12" s="19">
        <v>0.09</v>
      </c>
      <c r="E12" s="19">
        <v>0.12</v>
      </c>
      <c r="F12" s="10">
        <v>0.14000000000000001</v>
      </c>
      <c r="G12" s="19">
        <v>0.09</v>
      </c>
      <c r="H12" s="10">
        <v>0.14000000000000001</v>
      </c>
      <c r="I12" s="19">
        <v>0.05</v>
      </c>
      <c r="J12" s="19">
        <v>0.04</v>
      </c>
      <c r="K12" s="19">
        <v>0.06</v>
      </c>
      <c r="L12" s="10">
        <v>0.06</v>
      </c>
      <c r="M12" s="19">
        <v>0.05</v>
      </c>
      <c r="N12" s="10">
        <v>0.06</v>
      </c>
      <c r="O12" s="19">
        <v>0.41</v>
      </c>
      <c r="P12" s="19">
        <v>0.42</v>
      </c>
      <c r="Q12" s="19">
        <v>0.43</v>
      </c>
      <c r="R12" s="51">
        <v>0.48</v>
      </c>
      <c r="S12" s="19">
        <v>0.41</v>
      </c>
      <c r="T12" s="10">
        <v>0.48</v>
      </c>
    </row>
    <row r="13" spans="1:20" outlineLevel="1" x14ac:dyDescent="0.25">
      <c r="B13" s="11" t="s">
        <v>543</v>
      </c>
      <c r="C13" s="22">
        <v>0.09</v>
      </c>
      <c r="D13" s="22">
        <v>0.09</v>
      </c>
      <c r="E13" s="22">
        <v>0.11</v>
      </c>
      <c r="F13" s="12">
        <v>0.09</v>
      </c>
      <c r="G13" s="22">
        <v>0.09</v>
      </c>
      <c r="H13" s="12">
        <v>0.09</v>
      </c>
      <c r="I13" s="22">
        <v>0.05</v>
      </c>
      <c r="J13" s="22">
        <v>0.03</v>
      </c>
      <c r="K13" s="22">
        <v>0.04</v>
      </c>
      <c r="L13" s="12">
        <v>0.03</v>
      </c>
      <c r="M13" s="22">
        <v>0.05</v>
      </c>
      <c r="N13" s="12">
        <v>0.03</v>
      </c>
      <c r="O13" s="22">
        <v>0.55000000000000004</v>
      </c>
      <c r="P13" s="52">
        <v>0.48</v>
      </c>
      <c r="Q13" s="22">
        <v>0.57999999999999996</v>
      </c>
      <c r="R13" s="12">
        <v>0.53</v>
      </c>
      <c r="S13" s="22">
        <v>0.55000000000000004</v>
      </c>
      <c r="T13" s="12">
        <v>0.53</v>
      </c>
    </row>
    <row r="14" spans="1:20" outlineLevel="1" x14ac:dyDescent="0.25">
      <c r="B14" s="9" t="s">
        <v>448</v>
      </c>
      <c r="C14" s="19">
        <v>7.0000000000000007E-2</v>
      </c>
      <c r="D14" s="19">
        <v>7.0000000000000007E-2</v>
      </c>
      <c r="E14" s="19">
        <v>7.0000000000000007E-2</v>
      </c>
      <c r="F14" s="10">
        <v>0.06</v>
      </c>
      <c r="G14" s="19">
        <v>7.0000000000000007E-2</v>
      </c>
      <c r="H14" s="10">
        <v>0.06</v>
      </c>
      <c r="I14" s="19">
        <v>0.03</v>
      </c>
      <c r="J14" s="19">
        <v>0.02</v>
      </c>
      <c r="K14" s="19">
        <v>0.02</v>
      </c>
      <c r="L14" s="10">
        <v>0.01</v>
      </c>
      <c r="M14" s="19">
        <v>0.03</v>
      </c>
      <c r="N14" s="10">
        <v>0.01</v>
      </c>
      <c r="O14" s="19">
        <v>0.47</v>
      </c>
      <c r="P14" s="19">
        <v>0.44</v>
      </c>
      <c r="Q14" s="19">
        <v>0.43</v>
      </c>
      <c r="R14" s="10">
        <v>0.45</v>
      </c>
      <c r="S14" s="19">
        <v>0.47</v>
      </c>
      <c r="T14" s="10">
        <v>0.45</v>
      </c>
    </row>
    <row r="15" spans="1:20" outlineLevel="1" x14ac:dyDescent="0.25">
      <c r="B15" s="11" t="s">
        <v>453</v>
      </c>
      <c r="C15" s="22">
        <v>0.08</v>
      </c>
      <c r="D15" s="22">
        <v>0.06</v>
      </c>
      <c r="E15" s="22">
        <v>0.06</v>
      </c>
      <c r="F15" s="12">
        <v>0.05</v>
      </c>
      <c r="G15" s="22">
        <v>0.08</v>
      </c>
      <c r="H15" s="12">
        <v>0.05</v>
      </c>
      <c r="I15" s="22">
        <v>0.01</v>
      </c>
      <c r="J15" s="22">
        <v>0.02</v>
      </c>
      <c r="K15" s="22">
        <v>0.02</v>
      </c>
      <c r="L15" s="53" t="s">
        <v>100</v>
      </c>
      <c r="M15" s="50">
        <v>0.01</v>
      </c>
      <c r="N15" s="53" t="s">
        <v>100</v>
      </c>
      <c r="O15" s="22">
        <v>0.36</v>
      </c>
      <c r="P15" s="22">
        <v>0.32</v>
      </c>
      <c r="Q15" s="50">
        <v>0.41</v>
      </c>
      <c r="R15" s="12">
        <v>0.36</v>
      </c>
      <c r="S15" s="22">
        <v>0.36</v>
      </c>
      <c r="T15" s="12">
        <v>0.36</v>
      </c>
    </row>
    <row r="16" spans="1:20" outlineLevel="1" x14ac:dyDescent="0.25">
      <c r="B16" s="9" t="s">
        <v>451</v>
      </c>
      <c r="C16" s="19">
        <v>0.05</v>
      </c>
      <c r="D16" s="19">
        <v>7.0000000000000007E-2</v>
      </c>
      <c r="E16" s="19">
        <v>0.06</v>
      </c>
      <c r="F16" s="10">
        <v>0.06</v>
      </c>
      <c r="G16" s="19">
        <v>0.05</v>
      </c>
      <c r="H16" s="10">
        <v>0.06</v>
      </c>
      <c r="I16" s="19">
        <v>0.01</v>
      </c>
      <c r="J16" s="19">
        <v>0.03</v>
      </c>
      <c r="K16" s="19">
        <v>0.01</v>
      </c>
      <c r="L16" s="10">
        <v>0.02</v>
      </c>
      <c r="M16" s="19">
        <v>0.01</v>
      </c>
      <c r="N16" s="10">
        <v>0.02</v>
      </c>
      <c r="O16" s="19">
        <v>0.38</v>
      </c>
      <c r="P16" s="19">
        <v>0.33</v>
      </c>
      <c r="Q16" s="19">
        <v>0.34</v>
      </c>
      <c r="R16" s="10">
        <v>0.31</v>
      </c>
      <c r="S16" s="19">
        <v>0.38</v>
      </c>
      <c r="T16" s="10">
        <v>0.31</v>
      </c>
    </row>
    <row r="17" spans="2:20" outlineLevel="1" x14ac:dyDescent="0.25">
      <c r="B17" s="11" t="s">
        <v>450</v>
      </c>
      <c r="C17" s="50">
        <v>0.08</v>
      </c>
      <c r="D17" s="22">
        <v>0.04</v>
      </c>
      <c r="E17" s="52">
        <v>0.02</v>
      </c>
      <c r="F17" s="12">
        <v>0.05</v>
      </c>
      <c r="G17" s="22">
        <v>0.08</v>
      </c>
      <c r="H17" s="12">
        <v>0.05</v>
      </c>
      <c r="I17" s="22">
        <v>0.01</v>
      </c>
      <c r="J17" s="22">
        <v>0.02</v>
      </c>
      <c r="K17" s="22">
        <v>0.01</v>
      </c>
      <c r="L17" s="12">
        <v>0.02</v>
      </c>
      <c r="M17" s="22">
        <v>0.01</v>
      </c>
      <c r="N17" s="12">
        <v>0.02</v>
      </c>
      <c r="O17" s="22">
        <v>0.4</v>
      </c>
      <c r="P17" s="22">
        <v>0.37</v>
      </c>
      <c r="Q17" s="22">
        <v>0.43</v>
      </c>
      <c r="R17" s="12">
        <v>0.41</v>
      </c>
      <c r="S17" s="22">
        <v>0.4</v>
      </c>
      <c r="T17" s="12">
        <v>0.41</v>
      </c>
    </row>
    <row r="18" spans="2:20" outlineLevel="1" x14ac:dyDescent="0.25">
      <c r="B18" s="9" t="s">
        <v>455</v>
      </c>
      <c r="C18" s="19">
        <v>0.03</v>
      </c>
      <c r="D18" s="19">
        <v>0.03</v>
      </c>
      <c r="E18" s="19">
        <v>0.06</v>
      </c>
      <c r="F18" s="10">
        <v>0.04</v>
      </c>
      <c r="G18" s="19">
        <v>0.03</v>
      </c>
      <c r="H18" s="10">
        <v>0.04</v>
      </c>
      <c r="I18" s="19">
        <v>0.01</v>
      </c>
      <c r="J18" s="19">
        <v>0</v>
      </c>
      <c r="K18" s="19">
        <v>0.01</v>
      </c>
      <c r="L18" s="10">
        <v>0.01</v>
      </c>
      <c r="M18" s="19">
        <v>0.01</v>
      </c>
      <c r="N18" s="10">
        <v>0.01</v>
      </c>
      <c r="O18" s="19">
        <v>0.47</v>
      </c>
      <c r="P18" s="19">
        <v>0.48</v>
      </c>
      <c r="Q18" s="19">
        <v>0.52</v>
      </c>
      <c r="R18" s="51">
        <v>0.56000000000000005</v>
      </c>
      <c r="S18" s="52">
        <v>0.47</v>
      </c>
      <c r="T18" s="51">
        <v>0.56000000000000005</v>
      </c>
    </row>
    <row r="19" spans="2:20" outlineLevel="1" x14ac:dyDescent="0.25">
      <c r="B19" s="11" t="s">
        <v>452</v>
      </c>
      <c r="C19" s="22">
        <v>0.04</v>
      </c>
      <c r="D19" s="22">
        <v>0.02</v>
      </c>
      <c r="E19" s="22">
        <v>0.04</v>
      </c>
      <c r="F19" s="12">
        <v>0.02</v>
      </c>
      <c r="G19" s="22">
        <v>0.04</v>
      </c>
      <c r="H19" s="12">
        <v>0.02</v>
      </c>
      <c r="I19" s="22">
        <v>0.01</v>
      </c>
      <c r="J19" s="52" t="s">
        <v>100</v>
      </c>
      <c r="K19" s="22">
        <v>0</v>
      </c>
      <c r="L19" s="12">
        <v>0.01</v>
      </c>
      <c r="M19" s="22">
        <v>0.01</v>
      </c>
      <c r="N19" s="12">
        <v>0.01</v>
      </c>
      <c r="O19" s="22">
        <v>0.39</v>
      </c>
      <c r="P19" s="22">
        <v>0.35</v>
      </c>
      <c r="Q19" s="22">
        <v>0.43</v>
      </c>
      <c r="R19" s="12">
        <v>0.4</v>
      </c>
      <c r="S19" s="22">
        <v>0.39</v>
      </c>
      <c r="T19" s="12">
        <v>0.4</v>
      </c>
    </row>
    <row r="20" spans="2:20" outlineLevel="1" x14ac:dyDescent="0.25">
      <c r="B20" s="9" t="s">
        <v>456</v>
      </c>
      <c r="C20" s="52" t="s">
        <v>100</v>
      </c>
      <c r="D20" s="19">
        <v>0.02</v>
      </c>
      <c r="E20" s="19">
        <v>0.01</v>
      </c>
      <c r="F20" s="10">
        <v>0.01</v>
      </c>
      <c r="G20" s="19" t="s">
        <v>100</v>
      </c>
      <c r="H20" s="10">
        <v>0.01</v>
      </c>
      <c r="I20" s="19" t="s">
        <v>100</v>
      </c>
      <c r="J20" s="19" t="s">
        <v>100</v>
      </c>
      <c r="K20" s="19">
        <v>0</v>
      </c>
      <c r="L20" s="10">
        <v>0.01</v>
      </c>
      <c r="M20" s="19" t="s">
        <v>100</v>
      </c>
      <c r="N20" s="10">
        <v>0.01</v>
      </c>
      <c r="O20" s="19">
        <v>0.44</v>
      </c>
      <c r="P20" s="19">
        <v>0.49</v>
      </c>
      <c r="Q20" s="19">
        <v>0.48</v>
      </c>
      <c r="R20" s="10">
        <v>0.51</v>
      </c>
      <c r="S20" s="19">
        <v>0.44</v>
      </c>
      <c r="T20" s="10">
        <v>0.51</v>
      </c>
    </row>
    <row r="21" spans="2:20" outlineLevel="1" x14ac:dyDescent="0.25">
      <c r="B21" s="11" t="s">
        <v>441</v>
      </c>
      <c r="C21" s="22">
        <v>0.02</v>
      </c>
      <c r="D21" s="22">
        <v>0</v>
      </c>
      <c r="E21" s="22">
        <v>0.01</v>
      </c>
      <c r="F21" s="53" t="s">
        <v>100</v>
      </c>
      <c r="G21" s="50">
        <v>0.02</v>
      </c>
      <c r="H21" s="53" t="s">
        <v>100</v>
      </c>
      <c r="I21" s="22">
        <v>0</v>
      </c>
      <c r="J21" s="22" t="s">
        <v>100</v>
      </c>
      <c r="K21" s="22">
        <v>0</v>
      </c>
      <c r="L21" s="12" t="s">
        <v>100</v>
      </c>
      <c r="M21" s="22">
        <v>0</v>
      </c>
      <c r="N21" s="12" t="s">
        <v>100</v>
      </c>
      <c r="O21" s="22" t="s">
        <v>100</v>
      </c>
      <c r="P21" s="22" t="s">
        <v>100</v>
      </c>
      <c r="Q21" s="22" t="s">
        <v>100</v>
      </c>
      <c r="R21" s="12" t="s">
        <v>100</v>
      </c>
      <c r="S21" s="22" t="s">
        <v>100</v>
      </c>
      <c r="T21" s="12" t="s">
        <v>100</v>
      </c>
    </row>
    <row r="22" spans="2:20" outlineLevel="1" x14ac:dyDescent="0.25">
      <c r="B22" s="9" t="s">
        <v>546</v>
      </c>
      <c r="C22" s="19">
        <v>0.01</v>
      </c>
      <c r="D22" s="19">
        <v>0.02</v>
      </c>
      <c r="E22" s="19">
        <v>0</v>
      </c>
      <c r="F22" s="10">
        <v>0.01</v>
      </c>
      <c r="G22" s="19">
        <v>0.01</v>
      </c>
      <c r="H22" s="10">
        <v>0.01</v>
      </c>
      <c r="I22" s="19" t="s">
        <v>100</v>
      </c>
      <c r="J22" s="19">
        <v>0</v>
      </c>
      <c r="K22" s="19" t="s">
        <v>100</v>
      </c>
      <c r="L22" s="10">
        <v>0</v>
      </c>
      <c r="M22" s="19" t="s">
        <v>100</v>
      </c>
      <c r="N22" s="10">
        <v>0</v>
      </c>
      <c r="O22" s="19" t="s">
        <v>100</v>
      </c>
      <c r="P22" s="19" t="s">
        <v>100</v>
      </c>
      <c r="Q22" s="19" t="s">
        <v>100</v>
      </c>
      <c r="R22" s="10" t="s">
        <v>100</v>
      </c>
      <c r="S22" s="19" t="s">
        <v>100</v>
      </c>
      <c r="T22" s="10" t="s">
        <v>100</v>
      </c>
    </row>
    <row r="23" spans="2:20" outlineLevel="1" x14ac:dyDescent="0.25">
      <c r="B23" s="11" t="s">
        <v>544</v>
      </c>
      <c r="C23" s="22">
        <v>0.01</v>
      </c>
      <c r="D23" s="22">
        <v>0.01</v>
      </c>
      <c r="E23" s="22">
        <v>0</v>
      </c>
      <c r="F23" s="12">
        <v>0</v>
      </c>
      <c r="G23" s="22">
        <v>0.01</v>
      </c>
      <c r="H23" s="12">
        <v>0</v>
      </c>
      <c r="I23" s="22" t="s">
        <v>100</v>
      </c>
      <c r="J23" s="22" t="s">
        <v>100</v>
      </c>
      <c r="K23" s="22" t="s">
        <v>100</v>
      </c>
      <c r="L23" s="12" t="s">
        <v>100</v>
      </c>
      <c r="M23" s="22" t="s">
        <v>100</v>
      </c>
      <c r="N23" s="12" t="s">
        <v>100</v>
      </c>
      <c r="O23" s="22">
        <v>0.22</v>
      </c>
      <c r="P23" s="22">
        <v>0.22</v>
      </c>
      <c r="Q23" s="22">
        <v>0.23</v>
      </c>
      <c r="R23" s="12">
        <v>0.25</v>
      </c>
      <c r="S23" s="22">
        <v>0.22</v>
      </c>
      <c r="T23" s="12">
        <v>0.25</v>
      </c>
    </row>
    <row r="24" spans="2:20" outlineLevel="1" x14ac:dyDescent="0.25">
      <c r="B24" s="9" t="s">
        <v>458</v>
      </c>
      <c r="C24" s="19">
        <v>0</v>
      </c>
      <c r="D24" s="19">
        <v>0</v>
      </c>
      <c r="E24" s="19">
        <v>0</v>
      </c>
      <c r="F24" s="10">
        <v>0</v>
      </c>
      <c r="G24" s="19">
        <v>0</v>
      </c>
      <c r="H24" s="10">
        <v>0</v>
      </c>
      <c r="I24" s="19">
        <v>0</v>
      </c>
      <c r="J24" s="19" t="s">
        <v>100</v>
      </c>
      <c r="K24" s="19">
        <v>0</v>
      </c>
      <c r="L24" s="10" t="s">
        <v>100</v>
      </c>
      <c r="M24" s="19">
        <v>0</v>
      </c>
      <c r="N24" s="10" t="s">
        <v>100</v>
      </c>
      <c r="O24" s="19">
        <v>0.11</v>
      </c>
      <c r="P24" s="19">
        <v>0.13</v>
      </c>
      <c r="Q24" s="19">
        <v>0.16</v>
      </c>
      <c r="R24" s="10">
        <v>0.15</v>
      </c>
      <c r="S24" s="19">
        <v>0.11</v>
      </c>
      <c r="T24" s="10">
        <v>0.15</v>
      </c>
    </row>
    <row r="25" spans="2:20" outlineLevel="1" x14ac:dyDescent="0.25">
      <c r="B25" s="11" t="s">
        <v>459</v>
      </c>
      <c r="C25" s="52" t="s">
        <v>100</v>
      </c>
      <c r="D25" s="22">
        <v>0</v>
      </c>
      <c r="E25" s="22">
        <v>0.01</v>
      </c>
      <c r="F25" s="12">
        <v>0</v>
      </c>
      <c r="G25" s="22" t="s">
        <v>100</v>
      </c>
      <c r="H25" s="12">
        <v>0</v>
      </c>
      <c r="I25" s="22" t="s">
        <v>100</v>
      </c>
      <c r="J25" s="22" t="s">
        <v>100</v>
      </c>
      <c r="K25" s="22">
        <v>0</v>
      </c>
      <c r="L25" s="12">
        <v>0</v>
      </c>
      <c r="M25" s="22" t="s">
        <v>100</v>
      </c>
      <c r="N25" s="12">
        <v>0</v>
      </c>
      <c r="O25" s="22">
        <v>0.08</v>
      </c>
      <c r="P25" s="52">
        <v>0.04</v>
      </c>
      <c r="Q25" s="22">
        <v>0.09</v>
      </c>
      <c r="R25" s="12">
        <v>0.08</v>
      </c>
      <c r="S25" s="22">
        <v>0.08</v>
      </c>
      <c r="T25" s="12">
        <v>0.08</v>
      </c>
    </row>
    <row r="26" spans="2:20" outlineLevel="1" x14ac:dyDescent="0.25">
      <c r="B26" s="9" t="s">
        <v>460</v>
      </c>
      <c r="C26" s="52" t="s">
        <v>100</v>
      </c>
      <c r="D26" s="19">
        <v>0.01</v>
      </c>
      <c r="E26" s="19">
        <v>0</v>
      </c>
      <c r="F26" s="53" t="s">
        <v>100</v>
      </c>
      <c r="G26" s="19" t="s">
        <v>100</v>
      </c>
      <c r="H26" s="10" t="s">
        <v>100</v>
      </c>
      <c r="I26" s="19" t="s">
        <v>100</v>
      </c>
      <c r="J26" s="19">
        <v>0</v>
      </c>
      <c r="K26" s="19">
        <v>0</v>
      </c>
      <c r="L26" s="10" t="s">
        <v>100</v>
      </c>
      <c r="M26" s="19" t="s">
        <v>100</v>
      </c>
      <c r="N26" s="10" t="s">
        <v>100</v>
      </c>
      <c r="O26" s="19">
        <v>0.17</v>
      </c>
      <c r="P26" s="19">
        <v>0.17</v>
      </c>
      <c r="Q26" s="50">
        <v>0.23</v>
      </c>
      <c r="R26" s="10">
        <v>0.19</v>
      </c>
      <c r="S26" s="19">
        <v>0.17</v>
      </c>
      <c r="T26" s="10">
        <v>0.19</v>
      </c>
    </row>
    <row r="27" spans="2:20" outlineLevel="1" x14ac:dyDescent="0.25">
      <c r="B27" s="11" t="s">
        <v>549</v>
      </c>
      <c r="C27" s="22">
        <v>0</v>
      </c>
      <c r="D27" s="22">
        <v>0</v>
      </c>
      <c r="E27" s="22">
        <v>0</v>
      </c>
      <c r="F27" s="12">
        <v>0</v>
      </c>
      <c r="G27" s="22">
        <v>0</v>
      </c>
      <c r="H27" s="12">
        <v>0</v>
      </c>
      <c r="I27" s="22" t="s">
        <v>100</v>
      </c>
      <c r="J27" s="22" t="s">
        <v>100</v>
      </c>
      <c r="K27" s="22" t="s">
        <v>100</v>
      </c>
      <c r="L27" s="12" t="s">
        <v>100</v>
      </c>
      <c r="M27" s="22" t="s">
        <v>100</v>
      </c>
      <c r="N27" s="12" t="s">
        <v>100</v>
      </c>
      <c r="O27" s="22" t="s">
        <v>100</v>
      </c>
      <c r="P27" s="22" t="s">
        <v>100</v>
      </c>
      <c r="Q27" s="22" t="s">
        <v>100</v>
      </c>
      <c r="R27" s="12" t="s">
        <v>100</v>
      </c>
      <c r="S27" s="22" t="s">
        <v>100</v>
      </c>
      <c r="T27" s="12" t="s">
        <v>100</v>
      </c>
    </row>
    <row r="28" spans="2:20" outlineLevel="1" x14ac:dyDescent="0.25">
      <c r="B28" s="9" t="s">
        <v>556</v>
      </c>
      <c r="C28" s="19" t="s">
        <v>100</v>
      </c>
      <c r="D28" s="19">
        <v>0</v>
      </c>
      <c r="E28" s="19">
        <v>0</v>
      </c>
      <c r="F28" s="10">
        <v>0</v>
      </c>
      <c r="G28" s="19" t="s">
        <v>100</v>
      </c>
      <c r="H28" s="10">
        <v>0</v>
      </c>
      <c r="I28" s="19" t="s">
        <v>100</v>
      </c>
      <c r="J28" s="19" t="s">
        <v>100</v>
      </c>
      <c r="K28" s="19" t="s">
        <v>100</v>
      </c>
      <c r="L28" s="10" t="s">
        <v>100</v>
      </c>
      <c r="M28" s="19" t="s">
        <v>100</v>
      </c>
      <c r="N28" s="10" t="s">
        <v>100</v>
      </c>
      <c r="O28" s="19" t="s">
        <v>100</v>
      </c>
      <c r="P28" s="19" t="s">
        <v>100</v>
      </c>
      <c r="Q28" s="19" t="s">
        <v>100</v>
      </c>
      <c r="R28" s="10" t="s">
        <v>100</v>
      </c>
      <c r="S28" s="19" t="s">
        <v>100</v>
      </c>
      <c r="T28" s="10" t="s">
        <v>100</v>
      </c>
    </row>
    <row r="29" spans="2:20" outlineLevel="1" x14ac:dyDescent="0.25">
      <c r="B29" s="11" t="s">
        <v>545</v>
      </c>
      <c r="C29" s="22">
        <v>0.01</v>
      </c>
      <c r="D29" s="22" t="s">
        <v>100</v>
      </c>
      <c r="E29" s="22" t="s">
        <v>100</v>
      </c>
      <c r="F29" s="12" t="s">
        <v>100</v>
      </c>
      <c r="G29" s="22">
        <v>0.01</v>
      </c>
      <c r="H29" s="12" t="s">
        <v>100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>
        <v>0.06</v>
      </c>
      <c r="P29" s="22">
        <v>0.04</v>
      </c>
      <c r="Q29" s="22">
        <v>0.05</v>
      </c>
      <c r="R29" s="12">
        <v>0.06</v>
      </c>
      <c r="S29" s="22">
        <v>0.06</v>
      </c>
      <c r="T29" s="12">
        <v>0.06</v>
      </c>
    </row>
    <row r="30" spans="2:20" outlineLevel="1" x14ac:dyDescent="0.25">
      <c r="B30" s="9" t="s">
        <v>547</v>
      </c>
      <c r="C30" s="19">
        <v>0</v>
      </c>
      <c r="D30" s="19" t="s">
        <v>100</v>
      </c>
      <c r="E30" s="19" t="s">
        <v>100</v>
      </c>
      <c r="F30" s="10">
        <v>0</v>
      </c>
      <c r="G30" s="19">
        <v>0</v>
      </c>
      <c r="H30" s="10">
        <v>0</v>
      </c>
      <c r="I30" s="19" t="s">
        <v>100</v>
      </c>
      <c r="J30" s="19" t="s">
        <v>100</v>
      </c>
      <c r="K30" s="19" t="s">
        <v>100</v>
      </c>
      <c r="L30" s="10" t="s">
        <v>100</v>
      </c>
      <c r="M30" s="19" t="s">
        <v>100</v>
      </c>
      <c r="N30" s="10" t="s">
        <v>100</v>
      </c>
      <c r="O30" s="19">
        <v>0.12</v>
      </c>
      <c r="P30" s="19">
        <v>0.11</v>
      </c>
      <c r="Q30" s="19">
        <v>0.1</v>
      </c>
      <c r="R30" s="10">
        <v>0.14000000000000001</v>
      </c>
      <c r="S30" s="19">
        <v>0.12</v>
      </c>
      <c r="T30" s="10">
        <v>0.14000000000000001</v>
      </c>
    </row>
    <row r="31" spans="2:20" outlineLevel="1" x14ac:dyDescent="0.25">
      <c r="B31" s="11" t="s">
        <v>548</v>
      </c>
      <c r="C31" s="22">
        <v>0</v>
      </c>
      <c r="D31" s="22" t="s">
        <v>100</v>
      </c>
      <c r="E31" s="22">
        <v>0</v>
      </c>
      <c r="F31" s="12" t="s">
        <v>100</v>
      </c>
      <c r="G31" s="22">
        <v>0</v>
      </c>
      <c r="H31" s="12" t="s">
        <v>100</v>
      </c>
      <c r="I31" s="22" t="s">
        <v>100</v>
      </c>
      <c r="J31" s="22" t="s">
        <v>100</v>
      </c>
      <c r="K31" s="22">
        <v>0</v>
      </c>
      <c r="L31" s="12" t="s">
        <v>100</v>
      </c>
      <c r="M31" s="22" t="s">
        <v>100</v>
      </c>
      <c r="N31" s="12" t="s">
        <v>100</v>
      </c>
      <c r="O31" s="52">
        <v>0.02</v>
      </c>
      <c r="P31" s="52">
        <v>0.02</v>
      </c>
      <c r="Q31" s="22">
        <v>0.06</v>
      </c>
      <c r="R31" s="51">
        <v>7.0000000000000007E-2</v>
      </c>
      <c r="S31" s="52">
        <v>0.02</v>
      </c>
      <c r="T31" s="51">
        <v>7.0000000000000007E-2</v>
      </c>
    </row>
    <row r="32" spans="2:20" outlineLevel="1" x14ac:dyDescent="0.25">
      <c r="B32" s="9" t="s">
        <v>446</v>
      </c>
      <c r="C32" s="19">
        <v>0</v>
      </c>
      <c r="D32" s="19" t="s">
        <v>100</v>
      </c>
      <c r="E32" s="19" t="s">
        <v>100</v>
      </c>
      <c r="F32" s="10">
        <v>0</v>
      </c>
      <c r="G32" s="19">
        <v>0</v>
      </c>
      <c r="H32" s="10">
        <v>0</v>
      </c>
      <c r="I32" s="19" t="s">
        <v>100</v>
      </c>
      <c r="J32" s="19" t="s">
        <v>100</v>
      </c>
      <c r="K32" s="19" t="s">
        <v>100</v>
      </c>
      <c r="L32" s="10" t="s">
        <v>100</v>
      </c>
      <c r="M32" s="19" t="s">
        <v>100</v>
      </c>
      <c r="N32" s="10" t="s">
        <v>100</v>
      </c>
      <c r="O32" s="19" t="s">
        <v>100</v>
      </c>
      <c r="P32" s="19" t="s">
        <v>100</v>
      </c>
      <c r="Q32" s="19" t="s">
        <v>100</v>
      </c>
      <c r="R32" s="10" t="s">
        <v>100</v>
      </c>
      <c r="S32" s="19" t="s">
        <v>100</v>
      </c>
      <c r="T32" s="10" t="s">
        <v>100</v>
      </c>
    </row>
    <row r="33" spans="2:20" outlineLevel="1" x14ac:dyDescent="0.25">
      <c r="B33" s="11" t="s">
        <v>551</v>
      </c>
      <c r="C33" s="22" t="s">
        <v>100</v>
      </c>
      <c r="D33" s="22">
        <v>0</v>
      </c>
      <c r="E33" s="22">
        <v>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22" t="s">
        <v>100</v>
      </c>
      <c r="K33" s="22" t="s">
        <v>100</v>
      </c>
      <c r="L33" s="12" t="s">
        <v>100</v>
      </c>
      <c r="M33" s="22" t="s">
        <v>100</v>
      </c>
      <c r="N33" s="12" t="s">
        <v>100</v>
      </c>
      <c r="O33" s="22">
        <v>7.0000000000000007E-2</v>
      </c>
      <c r="P33" s="22">
        <v>0.04</v>
      </c>
      <c r="Q33" s="22">
        <v>7.0000000000000007E-2</v>
      </c>
      <c r="R33" s="12">
        <v>0.06</v>
      </c>
      <c r="S33" s="22">
        <v>7.0000000000000007E-2</v>
      </c>
      <c r="T33" s="12">
        <v>0.06</v>
      </c>
    </row>
    <row r="34" spans="2:20" outlineLevel="1" x14ac:dyDescent="0.25">
      <c r="B34" s="9" t="s">
        <v>550</v>
      </c>
      <c r="C34" s="19" t="s">
        <v>100</v>
      </c>
      <c r="D34" s="19" t="s">
        <v>100</v>
      </c>
      <c r="E34" s="19" t="s">
        <v>100</v>
      </c>
      <c r="F34" s="10">
        <v>0</v>
      </c>
      <c r="G34" s="19" t="s">
        <v>100</v>
      </c>
      <c r="H34" s="10">
        <v>0</v>
      </c>
      <c r="I34" s="19" t="s">
        <v>100</v>
      </c>
      <c r="J34" s="19" t="s">
        <v>100</v>
      </c>
      <c r="K34" s="19" t="s">
        <v>100</v>
      </c>
      <c r="L34" s="10" t="s">
        <v>100</v>
      </c>
      <c r="M34" s="19" t="s">
        <v>100</v>
      </c>
      <c r="N34" s="10" t="s">
        <v>100</v>
      </c>
      <c r="O34" s="19">
        <v>0.2</v>
      </c>
      <c r="P34" s="19">
        <v>0.19</v>
      </c>
      <c r="Q34" s="19">
        <v>0.19</v>
      </c>
      <c r="R34" s="10">
        <v>0.22</v>
      </c>
      <c r="S34" s="19">
        <v>0.2</v>
      </c>
      <c r="T34" s="10">
        <v>0.22</v>
      </c>
    </row>
    <row r="35" spans="2:20" outlineLevel="1" x14ac:dyDescent="0.25">
      <c r="B35" s="11" t="s">
        <v>566</v>
      </c>
      <c r="C35" s="22" t="s">
        <v>100</v>
      </c>
      <c r="D35" s="22">
        <v>0</v>
      </c>
      <c r="E35" s="22" t="s">
        <v>100</v>
      </c>
      <c r="F35" s="12" t="s">
        <v>100</v>
      </c>
      <c r="G35" s="22" t="s">
        <v>100</v>
      </c>
      <c r="H35" s="12" t="s">
        <v>100</v>
      </c>
      <c r="I35" s="22" t="s">
        <v>100</v>
      </c>
      <c r="J35" s="22" t="s">
        <v>100</v>
      </c>
      <c r="K35" s="22" t="s">
        <v>100</v>
      </c>
      <c r="L35" s="12" t="s">
        <v>100</v>
      </c>
      <c r="M35" s="22" t="s">
        <v>100</v>
      </c>
      <c r="N35" s="12" t="s">
        <v>100</v>
      </c>
      <c r="O35" s="22" t="s">
        <v>100</v>
      </c>
      <c r="P35" s="22" t="s">
        <v>100</v>
      </c>
      <c r="Q35" s="22" t="s">
        <v>100</v>
      </c>
      <c r="R35" s="12" t="s">
        <v>100</v>
      </c>
      <c r="S35" s="22" t="s">
        <v>100</v>
      </c>
      <c r="T35" s="12" t="s">
        <v>100</v>
      </c>
    </row>
    <row r="36" spans="2:20" outlineLevel="1" x14ac:dyDescent="0.25">
      <c r="B36" s="9" t="s">
        <v>447</v>
      </c>
      <c r="C36" s="19" t="s">
        <v>100</v>
      </c>
      <c r="D36" s="19">
        <v>0</v>
      </c>
      <c r="E36" s="19" t="s">
        <v>100</v>
      </c>
      <c r="F36" s="10" t="s">
        <v>100</v>
      </c>
      <c r="G36" s="19" t="s">
        <v>100</v>
      </c>
      <c r="H36" s="10" t="s">
        <v>100</v>
      </c>
      <c r="I36" s="19" t="s">
        <v>100</v>
      </c>
      <c r="J36" s="19" t="s">
        <v>100</v>
      </c>
      <c r="K36" s="19" t="s">
        <v>100</v>
      </c>
      <c r="L36" s="10" t="s">
        <v>100</v>
      </c>
      <c r="M36" s="19" t="s">
        <v>100</v>
      </c>
      <c r="N36" s="10" t="s">
        <v>100</v>
      </c>
      <c r="O36" s="19" t="s">
        <v>100</v>
      </c>
      <c r="P36" s="19" t="s">
        <v>100</v>
      </c>
      <c r="Q36" s="19" t="s">
        <v>100</v>
      </c>
      <c r="R36" s="10" t="s">
        <v>100</v>
      </c>
      <c r="S36" s="19" t="s">
        <v>100</v>
      </c>
      <c r="T36" s="10" t="s">
        <v>100</v>
      </c>
    </row>
    <row r="37" spans="2:20" outlineLevel="1" x14ac:dyDescent="0.25">
      <c r="B37" s="11" t="s">
        <v>567</v>
      </c>
      <c r="C37" s="22" t="s">
        <v>100</v>
      </c>
      <c r="D37" s="22" t="s">
        <v>100</v>
      </c>
      <c r="E37" s="22">
        <v>0</v>
      </c>
      <c r="F37" s="12" t="s">
        <v>100</v>
      </c>
      <c r="G37" s="22" t="s">
        <v>100</v>
      </c>
      <c r="H37" s="12" t="s">
        <v>100</v>
      </c>
      <c r="I37" s="22" t="s">
        <v>100</v>
      </c>
      <c r="J37" s="22" t="s">
        <v>100</v>
      </c>
      <c r="K37" s="22" t="s">
        <v>100</v>
      </c>
      <c r="L37" s="12" t="s">
        <v>100</v>
      </c>
      <c r="M37" s="22" t="s">
        <v>100</v>
      </c>
      <c r="N37" s="12" t="s">
        <v>100</v>
      </c>
      <c r="O37" s="22" t="s">
        <v>100</v>
      </c>
      <c r="P37" s="22" t="s">
        <v>100</v>
      </c>
      <c r="Q37" s="22" t="s">
        <v>100</v>
      </c>
      <c r="R37" s="12" t="s">
        <v>100</v>
      </c>
      <c r="S37" s="22" t="s">
        <v>100</v>
      </c>
      <c r="T37" s="12" t="s">
        <v>100</v>
      </c>
    </row>
    <row r="38" spans="2:20" outlineLevel="1" x14ac:dyDescent="0.25">
      <c r="B38" s="9" t="s">
        <v>619</v>
      </c>
      <c r="C38" s="19" t="s">
        <v>100</v>
      </c>
      <c r="D38" s="19" t="s">
        <v>100</v>
      </c>
      <c r="E38" s="19">
        <v>0</v>
      </c>
      <c r="F38" s="10" t="s">
        <v>100</v>
      </c>
      <c r="G38" s="19" t="s">
        <v>100</v>
      </c>
      <c r="H38" s="10" t="s">
        <v>100</v>
      </c>
      <c r="I38" s="19" t="s">
        <v>100</v>
      </c>
      <c r="J38" s="19" t="s">
        <v>100</v>
      </c>
      <c r="K38" s="19">
        <v>0</v>
      </c>
      <c r="L38" s="10" t="s">
        <v>100</v>
      </c>
      <c r="M38" s="19" t="s">
        <v>100</v>
      </c>
      <c r="N38" s="10" t="s">
        <v>100</v>
      </c>
      <c r="O38" s="19" t="s">
        <v>100</v>
      </c>
      <c r="P38" s="19" t="s">
        <v>100</v>
      </c>
      <c r="Q38" s="19" t="s">
        <v>100</v>
      </c>
      <c r="R38" s="10" t="s">
        <v>100</v>
      </c>
      <c r="S38" s="19" t="s">
        <v>100</v>
      </c>
      <c r="T38" s="10" t="s">
        <v>100</v>
      </c>
    </row>
    <row r="39" spans="2:20" outlineLevel="1" x14ac:dyDescent="0.25">
      <c r="B39" s="11" t="s">
        <v>552</v>
      </c>
      <c r="C39" s="22">
        <v>0.1</v>
      </c>
      <c r="D39" s="52">
        <v>7.0000000000000007E-2</v>
      </c>
      <c r="E39" s="22">
        <v>0.09</v>
      </c>
      <c r="F39" s="51">
        <v>0.14000000000000001</v>
      </c>
      <c r="G39" s="22">
        <v>0.1</v>
      </c>
      <c r="H39" s="12">
        <v>0.14000000000000001</v>
      </c>
      <c r="I39" s="22">
        <v>0.03</v>
      </c>
      <c r="J39" s="52">
        <v>0.02</v>
      </c>
      <c r="K39" s="22">
        <v>0.03</v>
      </c>
      <c r="L39" s="51">
        <v>0.06</v>
      </c>
      <c r="M39" s="22">
        <v>0.03</v>
      </c>
      <c r="N39" s="12">
        <v>0.06</v>
      </c>
      <c r="O39" s="22">
        <v>0.03</v>
      </c>
      <c r="P39" s="22">
        <v>0.02</v>
      </c>
      <c r="Q39" s="22">
        <v>0.03</v>
      </c>
      <c r="R39" s="12">
        <v>0.02</v>
      </c>
      <c r="S39" s="22">
        <v>0.03</v>
      </c>
      <c r="T39" s="12">
        <v>0.02</v>
      </c>
    </row>
    <row r="40" spans="2:20" outlineLevel="1" x14ac:dyDescent="0.25">
      <c r="B40" s="9" t="s">
        <v>553</v>
      </c>
      <c r="C40" s="19">
        <v>0.45</v>
      </c>
      <c r="D40" s="19">
        <v>0.46</v>
      </c>
      <c r="E40" s="52">
        <v>0.35</v>
      </c>
      <c r="F40" s="10">
        <v>0.41</v>
      </c>
      <c r="G40" s="19">
        <v>0.45</v>
      </c>
      <c r="H40" s="10">
        <v>0.41</v>
      </c>
      <c r="I40" s="19" t="s">
        <v>100</v>
      </c>
      <c r="J40" s="19" t="s">
        <v>100</v>
      </c>
      <c r="K40" s="19" t="s">
        <v>100</v>
      </c>
      <c r="L40" s="10" t="s">
        <v>100</v>
      </c>
      <c r="M40" s="19" t="s">
        <v>100</v>
      </c>
      <c r="N40" s="10" t="s">
        <v>100</v>
      </c>
      <c r="O40" s="19">
        <v>0.05</v>
      </c>
      <c r="P40" s="19">
        <v>0.02</v>
      </c>
      <c r="Q40" s="19">
        <v>0.04</v>
      </c>
      <c r="R40" s="10">
        <v>0.04</v>
      </c>
      <c r="S40" s="19">
        <v>0.05</v>
      </c>
      <c r="T40" s="10">
        <v>0.04</v>
      </c>
    </row>
    <row r="41" spans="2:20" outlineLevel="1" x14ac:dyDescent="0.25">
      <c r="B41" s="13" t="s">
        <v>10</v>
      </c>
      <c r="C41" s="24">
        <v>1</v>
      </c>
      <c r="D41" s="24">
        <v>1</v>
      </c>
      <c r="E41" s="24">
        <v>1</v>
      </c>
      <c r="F41" s="14">
        <v>1</v>
      </c>
      <c r="G41" s="24">
        <v>1</v>
      </c>
      <c r="H41" s="14">
        <v>1</v>
      </c>
      <c r="I41" s="24">
        <v>1</v>
      </c>
      <c r="J41" s="24">
        <v>1</v>
      </c>
      <c r="K41" s="24">
        <v>1</v>
      </c>
      <c r="L41" s="14">
        <v>1</v>
      </c>
      <c r="M41" s="24">
        <v>1</v>
      </c>
      <c r="N41" s="14">
        <v>1</v>
      </c>
      <c r="O41" s="24">
        <v>1</v>
      </c>
      <c r="P41" s="24">
        <v>1</v>
      </c>
      <c r="Q41" s="24">
        <v>1</v>
      </c>
      <c r="R41" s="14">
        <v>1</v>
      </c>
      <c r="S41" s="24">
        <v>1</v>
      </c>
      <c r="T41" s="14">
        <v>1</v>
      </c>
    </row>
    <row r="42" spans="2:20" outlineLevel="1" x14ac:dyDescent="0.25">
      <c r="B42" s="13" t="s">
        <v>11</v>
      </c>
      <c r="C42" s="25">
        <v>297</v>
      </c>
      <c r="D42" s="25">
        <v>301</v>
      </c>
      <c r="E42" s="25">
        <v>297</v>
      </c>
      <c r="F42" s="15">
        <v>324</v>
      </c>
      <c r="G42" s="25">
        <v>297</v>
      </c>
      <c r="H42" s="15">
        <v>324</v>
      </c>
      <c r="I42" s="25">
        <v>297</v>
      </c>
      <c r="J42" s="25">
        <v>301</v>
      </c>
      <c r="K42" s="25">
        <v>297</v>
      </c>
      <c r="L42" s="15">
        <v>324</v>
      </c>
      <c r="M42" s="25">
        <v>297</v>
      </c>
      <c r="N42" s="15">
        <v>324</v>
      </c>
      <c r="O42" s="25">
        <v>297</v>
      </c>
      <c r="P42" s="25">
        <v>301</v>
      </c>
      <c r="Q42" s="25">
        <v>297</v>
      </c>
      <c r="R42" s="15">
        <v>324</v>
      </c>
      <c r="S42" s="25">
        <v>297</v>
      </c>
      <c r="T42" s="15">
        <v>324</v>
      </c>
    </row>
    <row r="43" spans="2:20" outlineLevel="1" x14ac:dyDescent="0.25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</row>
    <row r="44" spans="2:20" outlineLevel="1" x14ac:dyDescent="0.25">
      <c r="B44" s="40" t="s">
        <v>12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2:20" outlineLevel="1" x14ac:dyDescent="0.25">
      <c r="B45" s="41" t="s">
        <v>14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2:20" outlineLevel="1" x14ac:dyDescent="0.25">
      <c r="B46" s="42" t="s">
        <v>15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</row>
    <row r="47" spans="2:20" outlineLevel="1" x14ac:dyDescent="0.25">
      <c r="B47" s="42" t="s">
        <v>16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</row>
    <row r="48" spans="2:20" outlineLevel="1" x14ac:dyDescent="0.25"/>
    <row r="49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3:T43"/>
    <mergeCell ref="B44:T44"/>
    <mergeCell ref="B45:T45"/>
    <mergeCell ref="B46:T46"/>
    <mergeCell ref="B47:T47"/>
  </mergeCells>
  <hyperlinks>
    <hyperlink ref="A1" location="'Index'!A1" display="Index" xr:uid="{E416D56E-9B82-4F07-A51F-19FBFD088D02}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3667-A13A-4970-AE68-F35F77DAC840}">
  <sheetPr>
    <outlinePr summaryBelow="0"/>
  </sheetPr>
  <dimension ref="A1:T4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20500</v>
      </c>
    </row>
    <row r="3" spans="1:20" ht="15.75" x14ac:dyDescent="0.25">
      <c r="B3" s="1" t="s">
        <v>620</v>
      </c>
    </row>
    <row r="4" spans="1:20" ht="38.25" outlineLevel="1" x14ac:dyDescent="0.25">
      <c r="B4" s="49" t="s">
        <v>1446</v>
      </c>
      <c r="C4" s="49" t="s">
        <v>357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36" outlineLevel="1" x14ac:dyDescent="0.25">
      <c r="B7" s="7" t="s">
        <v>555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442</v>
      </c>
      <c r="C8" s="50">
        <v>0.27</v>
      </c>
      <c r="D8" s="52">
        <v>0.15</v>
      </c>
      <c r="E8" s="19">
        <v>0.17</v>
      </c>
      <c r="F8" s="10">
        <v>0.23</v>
      </c>
      <c r="G8" s="19">
        <v>0.27</v>
      </c>
      <c r="H8" s="10">
        <v>0.23</v>
      </c>
      <c r="I8" s="19">
        <v>0.14000000000000001</v>
      </c>
      <c r="J8" s="19">
        <v>0.08</v>
      </c>
      <c r="K8" s="52">
        <v>7.0000000000000007E-2</v>
      </c>
      <c r="L8" s="51">
        <v>0.14000000000000001</v>
      </c>
      <c r="M8" s="19">
        <v>0.14000000000000001</v>
      </c>
      <c r="N8" s="10">
        <v>0.14000000000000001</v>
      </c>
      <c r="O8" s="19">
        <v>0.76</v>
      </c>
      <c r="P8" s="52">
        <v>0.67</v>
      </c>
      <c r="Q8" s="19">
        <v>0.73</v>
      </c>
      <c r="R8" s="10">
        <v>0.73</v>
      </c>
      <c r="S8" s="19">
        <v>0.76</v>
      </c>
      <c r="T8" s="10">
        <v>0.73</v>
      </c>
    </row>
    <row r="9" spans="1:20" outlineLevel="1" x14ac:dyDescent="0.25">
      <c r="B9" s="11" t="s">
        <v>444</v>
      </c>
      <c r="C9" s="22">
        <v>0.19</v>
      </c>
      <c r="D9" s="52">
        <v>0.1</v>
      </c>
      <c r="E9" s="22">
        <v>0.18</v>
      </c>
      <c r="F9" s="12">
        <v>0.15</v>
      </c>
      <c r="G9" s="22">
        <v>0.19</v>
      </c>
      <c r="H9" s="12">
        <v>0.15</v>
      </c>
      <c r="I9" s="22">
        <v>0.08</v>
      </c>
      <c r="J9" s="52">
        <v>0.03</v>
      </c>
      <c r="K9" s="22">
        <v>0.08</v>
      </c>
      <c r="L9" s="12">
        <v>0.05</v>
      </c>
      <c r="M9" s="22">
        <v>0.08</v>
      </c>
      <c r="N9" s="12">
        <v>0.05</v>
      </c>
      <c r="O9" s="22">
        <v>0.82</v>
      </c>
      <c r="P9" s="22">
        <v>0.76</v>
      </c>
      <c r="Q9" s="22">
        <v>0.79</v>
      </c>
      <c r="R9" s="12">
        <v>0.75</v>
      </c>
      <c r="S9" s="22">
        <v>0.82</v>
      </c>
      <c r="T9" s="12">
        <v>0.75</v>
      </c>
    </row>
    <row r="10" spans="1:20" outlineLevel="1" x14ac:dyDescent="0.25">
      <c r="B10" s="9" t="s">
        <v>457</v>
      </c>
      <c r="C10" s="19">
        <v>0.16</v>
      </c>
      <c r="D10" s="19">
        <v>0.1</v>
      </c>
      <c r="E10" s="19">
        <v>0.14000000000000001</v>
      </c>
      <c r="F10" s="10">
        <v>0.13</v>
      </c>
      <c r="G10" s="19">
        <v>0.16</v>
      </c>
      <c r="H10" s="10">
        <v>0.13</v>
      </c>
      <c r="I10" s="19">
        <v>0.06</v>
      </c>
      <c r="J10" s="19">
        <v>0.05</v>
      </c>
      <c r="K10" s="19">
        <v>7.0000000000000007E-2</v>
      </c>
      <c r="L10" s="10">
        <v>0.05</v>
      </c>
      <c r="M10" s="19">
        <v>0.06</v>
      </c>
      <c r="N10" s="10">
        <v>0.05</v>
      </c>
      <c r="O10" s="19">
        <v>0.73</v>
      </c>
      <c r="P10" s="52">
        <v>0.64</v>
      </c>
      <c r="Q10" s="19">
        <v>0.74</v>
      </c>
      <c r="R10" s="51">
        <v>0.76</v>
      </c>
      <c r="S10" s="19">
        <v>0.73</v>
      </c>
      <c r="T10" s="10">
        <v>0.76</v>
      </c>
    </row>
    <row r="11" spans="1:20" outlineLevel="1" x14ac:dyDescent="0.25">
      <c r="B11" s="11" t="s">
        <v>445</v>
      </c>
      <c r="C11" s="22">
        <v>0.09</v>
      </c>
      <c r="D11" s="22">
        <v>7.0000000000000007E-2</v>
      </c>
      <c r="E11" s="22">
        <v>0.09</v>
      </c>
      <c r="F11" s="12">
        <v>0.12</v>
      </c>
      <c r="G11" s="22">
        <v>0.09</v>
      </c>
      <c r="H11" s="12">
        <v>0.12</v>
      </c>
      <c r="I11" s="22">
        <v>0.03</v>
      </c>
      <c r="J11" s="52">
        <v>0.02</v>
      </c>
      <c r="K11" s="22">
        <v>0.05</v>
      </c>
      <c r="L11" s="12">
        <v>0.04</v>
      </c>
      <c r="M11" s="22">
        <v>0.03</v>
      </c>
      <c r="N11" s="12">
        <v>0.04</v>
      </c>
      <c r="O11" s="22">
        <v>0.74</v>
      </c>
      <c r="P11" s="52">
        <v>0.65</v>
      </c>
      <c r="Q11" s="22">
        <v>0.7</v>
      </c>
      <c r="R11" s="12">
        <v>0.75</v>
      </c>
      <c r="S11" s="22">
        <v>0.74</v>
      </c>
      <c r="T11" s="12">
        <v>0.75</v>
      </c>
    </row>
    <row r="12" spans="1:20" outlineLevel="1" x14ac:dyDescent="0.25">
      <c r="B12" s="9" t="s">
        <v>454</v>
      </c>
      <c r="C12" s="19">
        <v>0.08</v>
      </c>
      <c r="D12" s="52">
        <v>0.04</v>
      </c>
      <c r="E12" s="19">
        <v>0.1</v>
      </c>
      <c r="F12" s="10">
        <v>0.09</v>
      </c>
      <c r="G12" s="19">
        <v>0.08</v>
      </c>
      <c r="H12" s="10">
        <v>0.09</v>
      </c>
      <c r="I12" s="19">
        <v>0.04</v>
      </c>
      <c r="J12" s="52">
        <v>0.02</v>
      </c>
      <c r="K12" s="19">
        <v>0.05</v>
      </c>
      <c r="L12" s="10">
        <v>0.04</v>
      </c>
      <c r="M12" s="19">
        <v>0.04</v>
      </c>
      <c r="N12" s="10">
        <v>0.04</v>
      </c>
      <c r="O12" s="19">
        <v>0.45</v>
      </c>
      <c r="P12" s="19">
        <v>0.39</v>
      </c>
      <c r="Q12" s="19">
        <v>0.4</v>
      </c>
      <c r="R12" s="51">
        <v>0.49</v>
      </c>
      <c r="S12" s="19">
        <v>0.45</v>
      </c>
      <c r="T12" s="10">
        <v>0.49</v>
      </c>
    </row>
    <row r="13" spans="1:20" outlineLevel="1" x14ac:dyDescent="0.25">
      <c r="B13" s="11" t="s">
        <v>543</v>
      </c>
      <c r="C13" s="50">
        <v>0.08</v>
      </c>
      <c r="D13" s="22">
        <v>0.04</v>
      </c>
      <c r="E13" s="22">
        <v>0.05</v>
      </c>
      <c r="F13" s="12">
        <v>0.03</v>
      </c>
      <c r="G13" s="50">
        <v>0.08</v>
      </c>
      <c r="H13" s="53">
        <v>0.03</v>
      </c>
      <c r="I13" s="22">
        <v>0.02</v>
      </c>
      <c r="J13" s="22">
        <v>0.01</v>
      </c>
      <c r="K13" s="22">
        <v>0.01</v>
      </c>
      <c r="L13" s="12">
        <v>0.01</v>
      </c>
      <c r="M13" s="22">
        <v>0.02</v>
      </c>
      <c r="N13" s="12">
        <v>0.01</v>
      </c>
      <c r="O13" s="50">
        <v>0.61</v>
      </c>
      <c r="P13" s="52">
        <v>0.5</v>
      </c>
      <c r="Q13" s="22">
        <v>0.56000000000000005</v>
      </c>
      <c r="R13" s="12">
        <v>0.55000000000000004</v>
      </c>
      <c r="S13" s="22">
        <v>0.61</v>
      </c>
      <c r="T13" s="12">
        <v>0.55000000000000004</v>
      </c>
    </row>
    <row r="14" spans="1:20" outlineLevel="1" x14ac:dyDescent="0.25">
      <c r="B14" s="9" t="s">
        <v>448</v>
      </c>
      <c r="C14" s="19">
        <v>7.0000000000000007E-2</v>
      </c>
      <c r="D14" s="19">
        <v>0.04</v>
      </c>
      <c r="E14" s="19">
        <v>0.04</v>
      </c>
      <c r="F14" s="10">
        <v>0.04</v>
      </c>
      <c r="G14" s="19">
        <v>7.0000000000000007E-2</v>
      </c>
      <c r="H14" s="10">
        <v>0.04</v>
      </c>
      <c r="I14" s="19">
        <v>0.03</v>
      </c>
      <c r="J14" s="19">
        <v>0.01</v>
      </c>
      <c r="K14" s="19">
        <v>0.01</v>
      </c>
      <c r="L14" s="10">
        <v>0.01</v>
      </c>
      <c r="M14" s="19">
        <v>0.03</v>
      </c>
      <c r="N14" s="10">
        <v>0.01</v>
      </c>
      <c r="O14" s="19">
        <v>0.49</v>
      </c>
      <c r="P14" s="19">
        <v>0.41</v>
      </c>
      <c r="Q14" s="19">
        <v>0.49</v>
      </c>
      <c r="R14" s="10">
        <v>0.41</v>
      </c>
      <c r="S14" s="19">
        <v>0.49</v>
      </c>
      <c r="T14" s="10">
        <v>0.41</v>
      </c>
    </row>
    <row r="15" spans="1:20" outlineLevel="1" x14ac:dyDescent="0.25">
      <c r="B15" s="11" t="s">
        <v>451</v>
      </c>
      <c r="C15" s="22">
        <v>0.04</v>
      </c>
      <c r="D15" s="22">
        <v>0.05</v>
      </c>
      <c r="E15" s="22">
        <v>0.05</v>
      </c>
      <c r="F15" s="12">
        <v>0.02</v>
      </c>
      <c r="G15" s="22">
        <v>0.04</v>
      </c>
      <c r="H15" s="12">
        <v>0.02</v>
      </c>
      <c r="I15" s="22">
        <v>0.01</v>
      </c>
      <c r="J15" s="50">
        <v>0.04</v>
      </c>
      <c r="K15" s="22">
        <v>0.02</v>
      </c>
      <c r="L15" s="53">
        <v>0.01</v>
      </c>
      <c r="M15" s="22">
        <v>0.01</v>
      </c>
      <c r="N15" s="12">
        <v>0.01</v>
      </c>
      <c r="O15" s="22">
        <v>0.41</v>
      </c>
      <c r="P15" s="22">
        <v>0.37</v>
      </c>
      <c r="Q15" s="22">
        <v>0.37</v>
      </c>
      <c r="R15" s="12">
        <v>0.32</v>
      </c>
      <c r="S15" s="50">
        <v>0.41</v>
      </c>
      <c r="T15" s="53">
        <v>0.32</v>
      </c>
    </row>
    <row r="16" spans="1:20" outlineLevel="1" x14ac:dyDescent="0.25">
      <c r="B16" s="9" t="s">
        <v>453</v>
      </c>
      <c r="C16" s="19">
        <v>0.03</v>
      </c>
      <c r="D16" s="19">
        <v>0.05</v>
      </c>
      <c r="E16" s="19">
        <v>0.04</v>
      </c>
      <c r="F16" s="10">
        <v>0.04</v>
      </c>
      <c r="G16" s="19">
        <v>0.03</v>
      </c>
      <c r="H16" s="10">
        <v>0.04</v>
      </c>
      <c r="I16" s="19">
        <v>0.01</v>
      </c>
      <c r="J16" s="19">
        <v>0.02</v>
      </c>
      <c r="K16" s="19">
        <v>0</v>
      </c>
      <c r="L16" s="10">
        <v>0.01</v>
      </c>
      <c r="M16" s="19">
        <v>0.01</v>
      </c>
      <c r="N16" s="10">
        <v>0.01</v>
      </c>
      <c r="O16" s="19">
        <v>0.39</v>
      </c>
      <c r="P16" s="19">
        <v>0.32</v>
      </c>
      <c r="Q16" s="19">
        <v>0.4</v>
      </c>
      <c r="R16" s="10">
        <v>0.34</v>
      </c>
      <c r="S16" s="19">
        <v>0.39</v>
      </c>
      <c r="T16" s="10">
        <v>0.34</v>
      </c>
    </row>
    <row r="17" spans="2:20" outlineLevel="1" x14ac:dyDescent="0.25">
      <c r="B17" s="11" t="s">
        <v>452</v>
      </c>
      <c r="C17" s="22">
        <v>0.04</v>
      </c>
      <c r="D17" s="22">
        <v>0.03</v>
      </c>
      <c r="E17" s="22">
        <v>0.03</v>
      </c>
      <c r="F17" s="12">
        <v>0.04</v>
      </c>
      <c r="G17" s="22">
        <v>0.04</v>
      </c>
      <c r="H17" s="12">
        <v>0.04</v>
      </c>
      <c r="I17" s="22">
        <v>0.01</v>
      </c>
      <c r="J17" s="22">
        <v>0.02</v>
      </c>
      <c r="K17" s="22">
        <v>0.01</v>
      </c>
      <c r="L17" s="12">
        <v>0.01</v>
      </c>
      <c r="M17" s="22">
        <v>0.01</v>
      </c>
      <c r="N17" s="12">
        <v>0.01</v>
      </c>
      <c r="O17" s="22">
        <v>0.46</v>
      </c>
      <c r="P17" s="52">
        <v>0.37</v>
      </c>
      <c r="Q17" s="22">
        <v>0.44</v>
      </c>
      <c r="R17" s="12">
        <v>0.45</v>
      </c>
      <c r="S17" s="22">
        <v>0.46</v>
      </c>
      <c r="T17" s="12">
        <v>0.45</v>
      </c>
    </row>
    <row r="18" spans="2:20" outlineLevel="1" x14ac:dyDescent="0.25">
      <c r="B18" s="9" t="s">
        <v>455</v>
      </c>
      <c r="C18" s="19">
        <v>0.05</v>
      </c>
      <c r="D18" s="52">
        <v>0.02</v>
      </c>
      <c r="E18" s="19">
        <v>0.03</v>
      </c>
      <c r="F18" s="10">
        <v>0.03</v>
      </c>
      <c r="G18" s="19">
        <v>0.05</v>
      </c>
      <c r="H18" s="10">
        <v>0.03</v>
      </c>
      <c r="I18" s="52" t="s">
        <v>100</v>
      </c>
      <c r="J18" s="19">
        <v>0.01</v>
      </c>
      <c r="K18" s="19">
        <v>0.01</v>
      </c>
      <c r="L18" s="10">
        <v>0</v>
      </c>
      <c r="M18" s="19" t="s">
        <v>100</v>
      </c>
      <c r="N18" s="10">
        <v>0</v>
      </c>
      <c r="O18" s="19">
        <v>0.54</v>
      </c>
      <c r="P18" s="19">
        <v>0.5</v>
      </c>
      <c r="Q18" s="19">
        <v>0.55000000000000004</v>
      </c>
      <c r="R18" s="10">
        <v>0.55000000000000004</v>
      </c>
      <c r="S18" s="19">
        <v>0.54</v>
      </c>
      <c r="T18" s="10">
        <v>0.55000000000000004</v>
      </c>
    </row>
    <row r="19" spans="2:20" outlineLevel="1" x14ac:dyDescent="0.25">
      <c r="B19" s="11" t="s">
        <v>450</v>
      </c>
      <c r="C19" s="50">
        <v>0.06</v>
      </c>
      <c r="D19" s="52">
        <v>0.01</v>
      </c>
      <c r="E19" s="22">
        <v>0.03</v>
      </c>
      <c r="F19" s="12">
        <v>0.02</v>
      </c>
      <c r="G19" s="50">
        <v>0.06</v>
      </c>
      <c r="H19" s="53">
        <v>0.02</v>
      </c>
      <c r="I19" s="22">
        <v>0.01</v>
      </c>
      <c r="J19" s="22">
        <v>0</v>
      </c>
      <c r="K19" s="22">
        <v>0.01</v>
      </c>
      <c r="L19" s="12">
        <v>0</v>
      </c>
      <c r="M19" s="22">
        <v>0.01</v>
      </c>
      <c r="N19" s="12">
        <v>0</v>
      </c>
      <c r="O19" s="50">
        <v>0.5</v>
      </c>
      <c r="P19" s="52">
        <v>0.37</v>
      </c>
      <c r="Q19" s="22">
        <v>0.45</v>
      </c>
      <c r="R19" s="12">
        <v>0.45</v>
      </c>
      <c r="S19" s="22">
        <v>0.5</v>
      </c>
      <c r="T19" s="12">
        <v>0.45</v>
      </c>
    </row>
    <row r="20" spans="2:20" outlineLevel="1" x14ac:dyDescent="0.25">
      <c r="B20" s="9" t="s">
        <v>546</v>
      </c>
      <c r="C20" s="19">
        <v>0.02</v>
      </c>
      <c r="D20" s="19">
        <v>0.01</v>
      </c>
      <c r="E20" s="19">
        <v>0.01</v>
      </c>
      <c r="F20" s="10">
        <v>0.02</v>
      </c>
      <c r="G20" s="19">
        <v>0.02</v>
      </c>
      <c r="H20" s="10">
        <v>0.02</v>
      </c>
      <c r="I20" s="19">
        <v>0</v>
      </c>
      <c r="J20" s="19">
        <v>0.01</v>
      </c>
      <c r="K20" s="19">
        <v>0</v>
      </c>
      <c r="L20" s="10">
        <v>0.01</v>
      </c>
      <c r="M20" s="19">
        <v>0</v>
      </c>
      <c r="N20" s="10">
        <v>0.01</v>
      </c>
      <c r="O20" s="19" t="s">
        <v>100</v>
      </c>
      <c r="P20" s="19" t="s">
        <v>100</v>
      </c>
      <c r="Q20" s="19" t="s">
        <v>100</v>
      </c>
      <c r="R20" s="10" t="s">
        <v>100</v>
      </c>
      <c r="S20" s="19" t="s">
        <v>100</v>
      </c>
      <c r="T20" s="10" t="s">
        <v>100</v>
      </c>
    </row>
    <row r="21" spans="2:20" outlineLevel="1" x14ac:dyDescent="0.25">
      <c r="B21" s="11" t="s">
        <v>441</v>
      </c>
      <c r="C21" s="22">
        <v>0.02</v>
      </c>
      <c r="D21" s="52" t="s">
        <v>100</v>
      </c>
      <c r="E21" s="22">
        <v>0</v>
      </c>
      <c r="F21" s="12">
        <v>0.01</v>
      </c>
      <c r="G21" s="22">
        <v>0.02</v>
      </c>
      <c r="H21" s="12">
        <v>0.01</v>
      </c>
      <c r="I21" s="22">
        <v>0.01</v>
      </c>
      <c r="J21" s="22" t="s">
        <v>100</v>
      </c>
      <c r="K21" s="22" t="s">
        <v>100</v>
      </c>
      <c r="L21" s="12">
        <v>0</v>
      </c>
      <c r="M21" s="22">
        <v>0.01</v>
      </c>
      <c r="N21" s="12">
        <v>0</v>
      </c>
      <c r="O21" s="22" t="s">
        <v>100</v>
      </c>
      <c r="P21" s="22" t="s">
        <v>100</v>
      </c>
      <c r="Q21" s="22" t="s">
        <v>100</v>
      </c>
      <c r="R21" s="12" t="s">
        <v>100</v>
      </c>
      <c r="S21" s="22" t="s">
        <v>100</v>
      </c>
      <c r="T21" s="12" t="s">
        <v>100</v>
      </c>
    </row>
    <row r="22" spans="2:20" outlineLevel="1" x14ac:dyDescent="0.25">
      <c r="B22" s="9" t="s">
        <v>556</v>
      </c>
      <c r="C22" s="19">
        <v>0.01</v>
      </c>
      <c r="D22" s="19">
        <v>0</v>
      </c>
      <c r="E22" s="19">
        <v>0</v>
      </c>
      <c r="F22" s="53" t="s">
        <v>100</v>
      </c>
      <c r="G22" s="19">
        <v>0.01</v>
      </c>
      <c r="H22" s="10" t="s">
        <v>100</v>
      </c>
      <c r="I22" s="19" t="s">
        <v>100</v>
      </c>
      <c r="J22" s="19" t="s">
        <v>100</v>
      </c>
      <c r="K22" s="19">
        <v>0</v>
      </c>
      <c r="L22" s="10" t="s">
        <v>100</v>
      </c>
      <c r="M22" s="19" t="s">
        <v>100</v>
      </c>
      <c r="N22" s="10" t="s">
        <v>100</v>
      </c>
      <c r="O22" s="19" t="s">
        <v>100</v>
      </c>
      <c r="P22" s="19" t="s">
        <v>100</v>
      </c>
      <c r="Q22" s="19" t="s">
        <v>100</v>
      </c>
      <c r="R22" s="10" t="s">
        <v>100</v>
      </c>
      <c r="S22" s="19" t="s">
        <v>100</v>
      </c>
      <c r="T22" s="10" t="s">
        <v>100</v>
      </c>
    </row>
    <row r="23" spans="2:20" outlineLevel="1" x14ac:dyDescent="0.25">
      <c r="B23" s="11" t="s">
        <v>548</v>
      </c>
      <c r="C23" s="22">
        <v>0</v>
      </c>
      <c r="D23" s="52" t="s">
        <v>100</v>
      </c>
      <c r="E23" s="52" t="s">
        <v>100</v>
      </c>
      <c r="F23" s="12">
        <v>0.01</v>
      </c>
      <c r="G23" s="22">
        <v>0</v>
      </c>
      <c r="H23" s="12">
        <v>0.01</v>
      </c>
      <c r="I23" s="22" t="s">
        <v>100</v>
      </c>
      <c r="J23" s="22" t="s">
        <v>100</v>
      </c>
      <c r="K23" s="22" t="s">
        <v>100</v>
      </c>
      <c r="L23" s="12">
        <v>0</v>
      </c>
      <c r="M23" s="22" t="s">
        <v>100</v>
      </c>
      <c r="N23" s="12">
        <v>0</v>
      </c>
      <c r="O23" s="22">
        <v>0.06</v>
      </c>
      <c r="P23" s="22">
        <v>0.03</v>
      </c>
      <c r="Q23" s="22">
        <v>0.04</v>
      </c>
      <c r="R23" s="12">
        <v>0.05</v>
      </c>
      <c r="S23" s="22">
        <v>0.06</v>
      </c>
      <c r="T23" s="12">
        <v>0.05</v>
      </c>
    </row>
    <row r="24" spans="2:20" outlineLevel="1" x14ac:dyDescent="0.25">
      <c r="B24" s="9" t="s">
        <v>460</v>
      </c>
      <c r="C24" s="19" t="s">
        <v>100</v>
      </c>
      <c r="D24" s="19">
        <v>0</v>
      </c>
      <c r="E24" s="19">
        <v>0</v>
      </c>
      <c r="F24" s="10">
        <v>0</v>
      </c>
      <c r="G24" s="19" t="s">
        <v>100</v>
      </c>
      <c r="H24" s="10">
        <v>0</v>
      </c>
      <c r="I24" s="19" t="s">
        <v>100</v>
      </c>
      <c r="J24" s="19">
        <v>0</v>
      </c>
      <c r="K24" s="19" t="s">
        <v>100</v>
      </c>
      <c r="L24" s="10">
        <v>0</v>
      </c>
      <c r="M24" s="19" t="s">
        <v>100</v>
      </c>
      <c r="N24" s="10">
        <v>0</v>
      </c>
      <c r="O24" s="19">
        <v>0.23</v>
      </c>
      <c r="P24" s="19">
        <v>0.21</v>
      </c>
      <c r="Q24" s="19">
        <v>0.24</v>
      </c>
      <c r="R24" s="10">
        <v>0.18</v>
      </c>
      <c r="S24" s="19">
        <v>0.23</v>
      </c>
      <c r="T24" s="10">
        <v>0.18</v>
      </c>
    </row>
    <row r="25" spans="2:20" outlineLevel="1" x14ac:dyDescent="0.25">
      <c r="B25" s="11" t="s">
        <v>547</v>
      </c>
      <c r="C25" s="22">
        <v>0</v>
      </c>
      <c r="D25" s="22" t="s">
        <v>100</v>
      </c>
      <c r="E25" s="22">
        <v>0</v>
      </c>
      <c r="F25" s="12" t="s">
        <v>100</v>
      </c>
      <c r="G25" s="22">
        <v>0</v>
      </c>
      <c r="H25" s="12" t="s">
        <v>100</v>
      </c>
      <c r="I25" s="22" t="s">
        <v>100</v>
      </c>
      <c r="J25" s="22" t="s">
        <v>100</v>
      </c>
      <c r="K25" s="22" t="s">
        <v>100</v>
      </c>
      <c r="L25" s="12" t="s">
        <v>100</v>
      </c>
      <c r="M25" s="22" t="s">
        <v>100</v>
      </c>
      <c r="N25" s="12" t="s">
        <v>100</v>
      </c>
      <c r="O25" s="22" t="s">
        <v>100</v>
      </c>
      <c r="P25" s="22" t="s">
        <v>100</v>
      </c>
      <c r="Q25" s="22" t="s">
        <v>100</v>
      </c>
      <c r="R25" s="12" t="s">
        <v>100</v>
      </c>
      <c r="S25" s="22" t="s">
        <v>100</v>
      </c>
      <c r="T25" s="12" t="s">
        <v>100</v>
      </c>
    </row>
    <row r="26" spans="2:20" outlineLevel="1" x14ac:dyDescent="0.25">
      <c r="B26" s="9" t="s">
        <v>456</v>
      </c>
      <c r="C26" s="19" t="s">
        <v>100</v>
      </c>
      <c r="D26" s="19">
        <v>0</v>
      </c>
      <c r="E26" s="19" t="s">
        <v>100</v>
      </c>
      <c r="F26" s="10">
        <v>0</v>
      </c>
      <c r="G26" s="19" t="s">
        <v>100</v>
      </c>
      <c r="H26" s="10">
        <v>0</v>
      </c>
      <c r="I26" s="19" t="s">
        <v>100</v>
      </c>
      <c r="J26" s="19" t="s">
        <v>100</v>
      </c>
      <c r="K26" s="19" t="s">
        <v>100</v>
      </c>
      <c r="L26" s="10" t="s">
        <v>100</v>
      </c>
      <c r="M26" s="19" t="s">
        <v>100</v>
      </c>
      <c r="N26" s="10" t="s">
        <v>100</v>
      </c>
      <c r="O26" s="19">
        <v>0.5</v>
      </c>
      <c r="P26" s="52">
        <v>0.37</v>
      </c>
      <c r="Q26" s="19">
        <v>0.46</v>
      </c>
      <c r="R26" s="10">
        <v>0.44</v>
      </c>
      <c r="S26" s="19">
        <v>0.5</v>
      </c>
      <c r="T26" s="10">
        <v>0.44</v>
      </c>
    </row>
    <row r="27" spans="2:20" outlineLevel="1" x14ac:dyDescent="0.25">
      <c r="B27" s="11" t="s">
        <v>550</v>
      </c>
      <c r="C27" s="22">
        <v>0</v>
      </c>
      <c r="D27" s="22" t="s">
        <v>100</v>
      </c>
      <c r="E27" s="22">
        <v>0</v>
      </c>
      <c r="F27" s="12" t="s">
        <v>100</v>
      </c>
      <c r="G27" s="22">
        <v>0</v>
      </c>
      <c r="H27" s="12" t="s">
        <v>100</v>
      </c>
      <c r="I27" s="22" t="s">
        <v>100</v>
      </c>
      <c r="J27" s="22" t="s">
        <v>100</v>
      </c>
      <c r="K27" s="22" t="s">
        <v>100</v>
      </c>
      <c r="L27" s="12" t="s">
        <v>100</v>
      </c>
      <c r="M27" s="22" t="s">
        <v>100</v>
      </c>
      <c r="N27" s="12" t="s">
        <v>100</v>
      </c>
      <c r="O27" s="22">
        <v>0.22</v>
      </c>
      <c r="P27" s="52">
        <v>0.15</v>
      </c>
      <c r="Q27" s="22">
        <v>0.21</v>
      </c>
      <c r="R27" s="12">
        <v>0.21</v>
      </c>
      <c r="S27" s="22">
        <v>0.22</v>
      </c>
      <c r="T27" s="12">
        <v>0.21</v>
      </c>
    </row>
    <row r="28" spans="2:20" outlineLevel="1" x14ac:dyDescent="0.25">
      <c r="B28" s="9" t="s">
        <v>549</v>
      </c>
      <c r="C28" s="19" t="s">
        <v>100</v>
      </c>
      <c r="D28" s="19">
        <v>0.01</v>
      </c>
      <c r="E28" s="19" t="s">
        <v>100</v>
      </c>
      <c r="F28" s="10" t="s">
        <v>100</v>
      </c>
      <c r="G28" s="19" t="s">
        <v>100</v>
      </c>
      <c r="H28" s="10" t="s">
        <v>100</v>
      </c>
      <c r="I28" s="19" t="s">
        <v>100</v>
      </c>
      <c r="J28" s="19">
        <v>0</v>
      </c>
      <c r="K28" s="19" t="s">
        <v>100</v>
      </c>
      <c r="L28" s="10" t="s">
        <v>100</v>
      </c>
      <c r="M28" s="19" t="s">
        <v>100</v>
      </c>
      <c r="N28" s="10" t="s">
        <v>100</v>
      </c>
      <c r="O28" s="19" t="s">
        <v>100</v>
      </c>
      <c r="P28" s="19" t="s">
        <v>100</v>
      </c>
      <c r="Q28" s="19" t="s">
        <v>100</v>
      </c>
      <c r="R28" s="10" t="s">
        <v>100</v>
      </c>
      <c r="S28" s="19" t="s">
        <v>100</v>
      </c>
      <c r="T28" s="10" t="s">
        <v>100</v>
      </c>
    </row>
    <row r="29" spans="2:20" outlineLevel="1" x14ac:dyDescent="0.25">
      <c r="B29" s="11" t="s">
        <v>545</v>
      </c>
      <c r="C29" s="22">
        <v>0</v>
      </c>
      <c r="D29" s="22" t="s">
        <v>100</v>
      </c>
      <c r="E29" s="22" t="s">
        <v>100</v>
      </c>
      <c r="F29" s="12" t="s">
        <v>100</v>
      </c>
      <c r="G29" s="22">
        <v>0</v>
      </c>
      <c r="H29" s="12" t="s">
        <v>100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>
        <v>0.06</v>
      </c>
      <c r="P29" s="22">
        <v>0.05</v>
      </c>
      <c r="Q29" s="22">
        <v>0.04</v>
      </c>
      <c r="R29" s="12">
        <v>0.03</v>
      </c>
      <c r="S29" s="22">
        <v>0.06</v>
      </c>
      <c r="T29" s="12">
        <v>0.03</v>
      </c>
    </row>
    <row r="30" spans="2:20" outlineLevel="1" x14ac:dyDescent="0.25">
      <c r="B30" s="9" t="s">
        <v>458</v>
      </c>
      <c r="C30" s="19" t="s">
        <v>100</v>
      </c>
      <c r="D30" s="19" t="s">
        <v>100</v>
      </c>
      <c r="E30" s="19">
        <v>0</v>
      </c>
      <c r="F30" s="10" t="s">
        <v>100</v>
      </c>
      <c r="G30" s="19" t="s">
        <v>100</v>
      </c>
      <c r="H30" s="10" t="s">
        <v>100</v>
      </c>
      <c r="I30" s="19" t="s">
        <v>100</v>
      </c>
      <c r="J30" s="19" t="s">
        <v>100</v>
      </c>
      <c r="K30" s="19">
        <v>0</v>
      </c>
      <c r="L30" s="10" t="s">
        <v>100</v>
      </c>
      <c r="M30" s="19" t="s">
        <v>100</v>
      </c>
      <c r="N30" s="10" t="s">
        <v>100</v>
      </c>
      <c r="O30" s="50">
        <v>0.16</v>
      </c>
      <c r="P30" s="52">
        <v>0.08</v>
      </c>
      <c r="Q30" s="19">
        <v>0.14000000000000001</v>
      </c>
      <c r="R30" s="53">
        <v>0.09</v>
      </c>
      <c r="S30" s="50">
        <v>0.16</v>
      </c>
      <c r="T30" s="53">
        <v>0.09</v>
      </c>
    </row>
    <row r="31" spans="2:20" outlineLevel="1" x14ac:dyDescent="0.25">
      <c r="B31" s="11" t="s">
        <v>566</v>
      </c>
      <c r="C31" s="22" t="s">
        <v>100</v>
      </c>
      <c r="D31" s="22" t="s">
        <v>100</v>
      </c>
      <c r="E31" s="22" t="s">
        <v>100</v>
      </c>
      <c r="F31" s="12">
        <v>0</v>
      </c>
      <c r="G31" s="22" t="s">
        <v>100</v>
      </c>
      <c r="H31" s="12">
        <v>0</v>
      </c>
      <c r="I31" s="22" t="s">
        <v>100</v>
      </c>
      <c r="J31" s="22" t="s">
        <v>100</v>
      </c>
      <c r="K31" s="22" t="s">
        <v>100</v>
      </c>
      <c r="L31" s="12" t="s">
        <v>100</v>
      </c>
      <c r="M31" s="22" t="s">
        <v>100</v>
      </c>
      <c r="N31" s="12" t="s">
        <v>100</v>
      </c>
      <c r="O31" s="22" t="s">
        <v>100</v>
      </c>
      <c r="P31" s="22" t="s">
        <v>100</v>
      </c>
      <c r="Q31" s="22" t="s">
        <v>100</v>
      </c>
      <c r="R31" s="12" t="s">
        <v>100</v>
      </c>
      <c r="S31" s="22" t="s">
        <v>100</v>
      </c>
      <c r="T31" s="12" t="s">
        <v>100</v>
      </c>
    </row>
    <row r="32" spans="2:20" outlineLevel="1" x14ac:dyDescent="0.25">
      <c r="B32" s="9" t="s">
        <v>446</v>
      </c>
      <c r="C32" s="19" t="s">
        <v>100</v>
      </c>
      <c r="D32" s="19" t="s">
        <v>100</v>
      </c>
      <c r="E32" s="19">
        <v>0</v>
      </c>
      <c r="F32" s="10" t="s">
        <v>100</v>
      </c>
      <c r="G32" s="19" t="s">
        <v>100</v>
      </c>
      <c r="H32" s="10" t="s">
        <v>100</v>
      </c>
      <c r="I32" s="19" t="s">
        <v>100</v>
      </c>
      <c r="J32" s="19" t="s">
        <v>100</v>
      </c>
      <c r="K32" s="19" t="s">
        <v>100</v>
      </c>
      <c r="L32" s="10" t="s">
        <v>100</v>
      </c>
      <c r="M32" s="19" t="s">
        <v>100</v>
      </c>
      <c r="N32" s="10" t="s">
        <v>100</v>
      </c>
      <c r="O32" s="19" t="s">
        <v>100</v>
      </c>
      <c r="P32" s="19" t="s">
        <v>100</v>
      </c>
      <c r="Q32" s="19" t="s">
        <v>100</v>
      </c>
      <c r="R32" s="10" t="s">
        <v>100</v>
      </c>
      <c r="S32" s="19" t="s">
        <v>100</v>
      </c>
      <c r="T32" s="10" t="s">
        <v>100</v>
      </c>
    </row>
    <row r="33" spans="2:20" outlineLevel="1" x14ac:dyDescent="0.25">
      <c r="B33" s="11" t="s">
        <v>619</v>
      </c>
      <c r="C33" s="22" t="s">
        <v>100</v>
      </c>
      <c r="D33" s="22" t="s">
        <v>100</v>
      </c>
      <c r="E33" s="22">
        <v>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22" t="s">
        <v>100</v>
      </c>
      <c r="K33" s="22" t="s">
        <v>100</v>
      </c>
      <c r="L33" s="12" t="s">
        <v>100</v>
      </c>
      <c r="M33" s="22" t="s">
        <v>100</v>
      </c>
      <c r="N33" s="12" t="s">
        <v>100</v>
      </c>
      <c r="O33" s="22" t="s">
        <v>100</v>
      </c>
      <c r="P33" s="22" t="s">
        <v>100</v>
      </c>
      <c r="Q33" s="22" t="s">
        <v>100</v>
      </c>
      <c r="R33" s="12" t="s">
        <v>100</v>
      </c>
      <c r="S33" s="22" t="s">
        <v>100</v>
      </c>
      <c r="T33" s="12" t="s">
        <v>100</v>
      </c>
    </row>
    <row r="34" spans="2:20" outlineLevel="1" x14ac:dyDescent="0.25">
      <c r="B34" s="9" t="s">
        <v>544</v>
      </c>
      <c r="C34" s="19" t="s">
        <v>100</v>
      </c>
      <c r="D34" s="19" t="s">
        <v>100</v>
      </c>
      <c r="E34" s="19" t="s">
        <v>100</v>
      </c>
      <c r="F34" s="10" t="s">
        <v>100</v>
      </c>
      <c r="G34" s="19" t="s">
        <v>100</v>
      </c>
      <c r="H34" s="10" t="s">
        <v>100</v>
      </c>
      <c r="I34" s="19" t="s">
        <v>100</v>
      </c>
      <c r="J34" s="19" t="s">
        <v>100</v>
      </c>
      <c r="K34" s="19" t="s">
        <v>100</v>
      </c>
      <c r="L34" s="10" t="s">
        <v>100</v>
      </c>
      <c r="M34" s="19" t="s">
        <v>100</v>
      </c>
      <c r="N34" s="10" t="s">
        <v>100</v>
      </c>
      <c r="O34" s="19">
        <v>0.23</v>
      </c>
      <c r="P34" s="19">
        <v>0.15</v>
      </c>
      <c r="Q34" s="19">
        <v>0.19</v>
      </c>
      <c r="R34" s="10">
        <v>0.17</v>
      </c>
      <c r="S34" s="19">
        <v>0.23</v>
      </c>
      <c r="T34" s="10">
        <v>0.17</v>
      </c>
    </row>
    <row r="35" spans="2:20" outlineLevel="1" x14ac:dyDescent="0.25">
      <c r="B35" s="11" t="s">
        <v>459</v>
      </c>
      <c r="C35" s="22" t="s">
        <v>100</v>
      </c>
      <c r="D35" s="22" t="s">
        <v>100</v>
      </c>
      <c r="E35" s="22" t="s">
        <v>100</v>
      </c>
      <c r="F35" s="12" t="s">
        <v>100</v>
      </c>
      <c r="G35" s="22" t="s">
        <v>100</v>
      </c>
      <c r="H35" s="12" t="s">
        <v>100</v>
      </c>
      <c r="I35" s="22" t="s">
        <v>100</v>
      </c>
      <c r="J35" s="22" t="s">
        <v>100</v>
      </c>
      <c r="K35" s="22" t="s">
        <v>100</v>
      </c>
      <c r="L35" s="12" t="s">
        <v>100</v>
      </c>
      <c r="M35" s="22" t="s">
        <v>100</v>
      </c>
      <c r="N35" s="12" t="s">
        <v>100</v>
      </c>
      <c r="O35" s="22">
        <v>7.0000000000000007E-2</v>
      </c>
      <c r="P35" s="22">
        <v>0.04</v>
      </c>
      <c r="Q35" s="22">
        <v>0.06</v>
      </c>
      <c r="R35" s="12">
        <v>0.04</v>
      </c>
      <c r="S35" s="22">
        <v>7.0000000000000007E-2</v>
      </c>
      <c r="T35" s="12">
        <v>0.04</v>
      </c>
    </row>
    <row r="36" spans="2:20" outlineLevel="1" x14ac:dyDescent="0.25">
      <c r="B36" s="9" t="s">
        <v>551</v>
      </c>
      <c r="C36" s="19" t="s">
        <v>100</v>
      </c>
      <c r="D36" s="19" t="s">
        <v>100</v>
      </c>
      <c r="E36" s="19" t="s">
        <v>100</v>
      </c>
      <c r="F36" s="10" t="s">
        <v>100</v>
      </c>
      <c r="G36" s="19" t="s">
        <v>100</v>
      </c>
      <c r="H36" s="10" t="s">
        <v>100</v>
      </c>
      <c r="I36" s="19" t="s">
        <v>100</v>
      </c>
      <c r="J36" s="19" t="s">
        <v>100</v>
      </c>
      <c r="K36" s="19" t="s">
        <v>100</v>
      </c>
      <c r="L36" s="10" t="s">
        <v>100</v>
      </c>
      <c r="M36" s="19" t="s">
        <v>100</v>
      </c>
      <c r="N36" s="10" t="s">
        <v>100</v>
      </c>
      <c r="O36" s="19">
        <v>0.05</v>
      </c>
      <c r="P36" s="52">
        <v>0.03</v>
      </c>
      <c r="Q36" s="19">
        <v>7.0000000000000007E-2</v>
      </c>
      <c r="R36" s="10">
        <v>0.05</v>
      </c>
      <c r="S36" s="19">
        <v>0.05</v>
      </c>
      <c r="T36" s="10">
        <v>0.05</v>
      </c>
    </row>
    <row r="37" spans="2:20" outlineLevel="1" x14ac:dyDescent="0.25">
      <c r="B37" s="11" t="s">
        <v>552</v>
      </c>
      <c r="C37" s="22">
        <v>0.05</v>
      </c>
      <c r="D37" s="22">
        <v>0.04</v>
      </c>
      <c r="E37" s="22">
        <v>0.06</v>
      </c>
      <c r="F37" s="12">
        <v>0.06</v>
      </c>
      <c r="G37" s="22">
        <v>0.05</v>
      </c>
      <c r="H37" s="12">
        <v>0.06</v>
      </c>
      <c r="I37" s="52">
        <v>0</v>
      </c>
      <c r="J37" s="22">
        <v>0.02</v>
      </c>
      <c r="K37" s="22">
        <v>0.02</v>
      </c>
      <c r="L37" s="12">
        <v>0.02</v>
      </c>
      <c r="M37" s="22">
        <v>0</v>
      </c>
      <c r="N37" s="12">
        <v>0.02</v>
      </c>
      <c r="O37" s="22">
        <v>0.03</v>
      </c>
      <c r="P37" s="22">
        <v>0.05</v>
      </c>
      <c r="Q37" s="22">
        <v>0.02</v>
      </c>
      <c r="R37" s="12">
        <v>0.02</v>
      </c>
      <c r="S37" s="22">
        <v>0.03</v>
      </c>
      <c r="T37" s="12">
        <v>0.02</v>
      </c>
    </row>
    <row r="38" spans="2:20" outlineLevel="1" x14ac:dyDescent="0.25">
      <c r="B38" s="9" t="s">
        <v>553</v>
      </c>
      <c r="C38" s="52">
        <v>0.55000000000000004</v>
      </c>
      <c r="D38" s="50">
        <v>0.68</v>
      </c>
      <c r="E38" s="19">
        <v>0.59</v>
      </c>
      <c r="F38" s="10">
        <v>0.59</v>
      </c>
      <c r="G38" s="19">
        <v>0.55000000000000004</v>
      </c>
      <c r="H38" s="10">
        <v>0.59</v>
      </c>
      <c r="I38" s="19" t="s">
        <v>100</v>
      </c>
      <c r="J38" s="19" t="s">
        <v>100</v>
      </c>
      <c r="K38" s="19" t="s">
        <v>100</v>
      </c>
      <c r="L38" s="10" t="s">
        <v>100</v>
      </c>
      <c r="M38" s="19" t="s">
        <v>100</v>
      </c>
      <c r="N38" s="10" t="s">
        <v>100</v>
      </c>
      <c r="O38" s="19">
        <v>0.02</v>
      </c>
      <c r="P38" s="19">
        <v>0.02</v>
      </c>
      <c r="Q38" s="19">
        <v>0.02</v>
      </c>
      <c r="R38" s="10">
        <v>0.04</v>
      </c>
      <c r="S38" s="19">
        <v>0.02</v>
      </c>
      <c r="T38" s="10">
        <v>0.04</v>
      </c>
    </row>
    <row r="39" spans="2:20" outlineLevel="1" x14ac:dyDescent="0.25">
      <c r="B39" s="13" t="s">
        <v>10</v>
      </c>
      <c r="C39" s="24">
        <v>1</v>
      </c>
      <c r="D39" s="24">
        <v>1</v>
      </c>
      <c r="E39" s="24">
        <v>1</v>
      </c>
      <c r="F39" s="14">
        <v>1</v>
      </c>
      <c r="G39" s="24">
        <v>1</v>
      </c>
      <c r="H39" s="14">
        <v>1</v>
      </c>
      <c r="I39" s="24">
        <v>1</v>
      </c>
      <c r="J39" s="24">
        <v>1</v>
      </c>
      <c r="K39" s="24">
        <v>1</v>
      </c>
      <c r="L39" s="14">
        <v>1</v>
      </c>
      <c r="M39" s="24">
        <v>1</v>
      </c>
      <c r="N39" s="14">
        <v>1</v>
      </c>
      <c r="O39" s="24">
        <v>1</v>
      </c>
      <c r="P39" s="24">
        <v>1</v>
      </c>
      <c r="Q39" s="24">
        <v>1</v>
      </c>
      <c r="R39" s="14">
        <v>1</v>
      </c>
      <c r="S39" s="24">
        <v>1</v>
      </c>
      <c r="T39" s="14">
        <v>1</v>
      </c>
    </row>
    <row r="40" spans="2:20" outlineLevel="1" x14ac:dyDescent="0.25">
      <c r="B40" s="13" t="s">
        <v>11</v>
      </c>
      <c r="C40" s="25">
        <v>262</v>
      </c>
      <c r="D40" s="25">
        <v>262</v>
      </c>
      <c r="E40" s="25">
        <v>264</v>
      </c>
      <c r="F40" s="15">
        <v>282</v>
      </c>
      <c r="G40" s="25">
        <v>262</v>
      </c>
      <c r="H40" s="15">
        <v>282</v>
      </c>
      <c r="I40" s="25">
        <v>262</v>
      </c>
      <c r="J40" s="25">
        <v>262</v>
      </c>
      <c r="K40" s="25">
        <v>264</v>
      </c>
      <c r="L40" s="15">
        <v>282</v>
      </c>
      <c r="M40" s="25">
        <v>262</v>
      </c>
      <c r="N40" s="15">
        <v>282</v>
      </c>
      <c r="O40" s="25">
        <v>262</v>
      </c>
      <c r="P40" s="25">
        <v>262</v>
      </c>
      <c r="Q40" s="25">
        <v>264</v>
      </c>
      <c r="R40" s="15">
        <v>282</v>
      </c>
      <c r="S40" s="25">
        <v>262</v>
      </c>
      <c r="T40" s="15">
        <v>282</v>
      </c>
    </row>
    <row r="41" spans="2:20" outlineLevel="1" x14ac:dyDescent="0.2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</row>
    <row r="42" spans="2:20" outlineLevel="1" x14ac:dyDescent="0.25">
      <c r="B42" s="40" t="s">
        <v>12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2:20" outlineLevel="1" x14ac:dyDescent="0.25">
      <c r="B43" s="41" t="s">
        <v>14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2:20" outlineLevel="1" x14ac:dyDescent="0.25">
      <c r="B44" s="42" t="s">
        <v>15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2:20" outlineLevel="1" x14ac:dyDescent="0.25">
      <c r="B45" s="42" t="s">
        <v>16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</row>
    <row r="46" spans="2:20" outlineLevel="1" x14ac:dyDescent="0.25"/>
    <row r="47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1:T41"/>
    <mergeCell ref="B42:T42"/>
    <mergeCell ref="B43:T43"/>
    <mergeCell ref="B44:T44"/>
    <mergeCell ref="B45:T45"/>
  </mergeCells>
  <hyperlinks>
    <hyperlink ref="A1" location="'Index'!A1" display="Index" xr:uid="{33371292-2B78-4462-BE23-76F58583EDFA}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52387-C2D2-4D15-8732-6F79B0E08854}">
  <sheetPr>
    <outlinePr summaryBelow="0"/>
  </sheetPr>
  <dimension ref="A1:T4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30500</v>
      </c>
    </row>
    <row r="3" spans="1:20" ht="15.75" x14ac:dyDescent="0.25">
      <c r="B3" s="1" t="s">
        <v>621</v>
      </c>
    </row>
    <row r="4" spans="1:20" ht="25.5" outlineLevel="1" x14ac:dyDescent="0.25">
      <c r="B4" s="49" t="s">
        <v>1447</v>
      </c>
      <c r="C4" s="49" t="s">
        <v>358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36" outlineLevel="1" x14ac:dyDescent="0.25">
      <c r="B7" s="7" t="s">
        <v>558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441</v>
      </c>
      <c r="C8" s="19">
        <v>0.49</v>
      </c>
      <c r="D8" s="19">
        <v>0.51</v>
      </c>
      <c r="E8" s="19">
        <v>0.53</v>
      </c>
      <c r="F8" s="10">
        <v>0.53</v>
      </c>
      <c r="G8" s="19">
        <v>0.49</v>
      </c>
      <c r="H8" s="10">
        <v>0.53</v>
      </c>
      <c r="I8" s="19">
        <v>0.37</v>
      </c>
      <c r="J8" s="19">
        <v>0.37</v>
      </c>
      <c r="K8" s="19">
        <v>0.38</v>
      </c>
      <c r="L8" s="10">
        <v>0.4</v>
      </c>
      <c r="M8" s="19">
        <v>0.37</v>
      </c>
      <c r="N8" s="10">
        <v>0.4</v>
      </c>
      <c r="O8" s="52">
        <v>0.72</v>
      </c>
      <c r="P8" s="19">
        <v>0.8</v>
      </c>
      <c r="Q8" s="19">
        <v>0.8</v>
      </c>
      <c r="R8" s="10">
        <v>0.78</v>
      </c>
      <c r="S8" s="19">
        <v>0.72</v>
      </c>
      <c r="T8" s="10">
        <v>0.78</v>
      </c>
    </row>
    <row r="9" spans="1:20" outlineLevel="1" x14ac:dyDescent="0.25">
      <c r="B9" s="11" t="s">
        <v>444</v>
      </c>
      <c r="C9" s="22">
        <v>0.2</v>
      </c>
      <c r="D9" s="52">
        <v>0.16</v>
      </c>
      <c r="E9" s="22">
        <v>0.21</v>
      </c>
      <c r="F9" s="12">
        <v>0.22</v>
      </c>
      <c r="G9" s="22">
        <v>0.2</v>
      </c>
      <c r="H9" s="12">
        <v>0.22</v>
      </c>
      <c r="I9" s="22">
        <v>0.03</v>
      </c>
      <c r="J9" s="52">
        <v>0.02</v>
      </c>
      <c r="K9" s="22">
        <v>0.03</v>
      </c>
      <c r="L9" s="51">
        <v>0.06</v>
      </c>
      <c r="M9" s="22">
        <v>0.03</v>
      </c>
      <c r="N9" s="12">
        <v>0.06</v>
      </c>
      <c r="O9" s="22">
        <v>0.62</v>
      </c>
      <c r="P9" s="22">
        <v>0.63</v>
      </c>
      <c r="Q9" s="22">
        <v>0.68</v>
      </c>
      <c r="R9" s="12">
        <v>0.63</v>
      </c>
      <c r="S9" s="22">
        <v>0.62</v>
      </c>
      <c r="T9" s="12">
        <v>0.63</v>
      </c>
    </row>
    <row r="10" spans="1:20" outlineLevel="1" x14ac:dyDescent="0.25">
      <c r="B10" s="9" t="s">
        <v>445</v>
      </c>
      <c r="C10" s="52">
        <v>0.15</v>
      </c>
      <c r="D10" s="19">
        <v>0.21</v>
      </c>
      <c r="E10" s="19">
        <v>0.21</v>
      </c>
      <c r="F10" s="10">
        <v>0.2</v>
      </c>
      <c r="G10" s="19">
        <v>0.15</v>
      </c>
      <c r="H10" s="10">
        <v>0.2</v>
      </c>
      <c r="I10" s="19">
        <v>0.06</v>
      </c>
      <c r="J10" s="19">
        <v>0.1</v>
      </c>
      <c r="K10" s="19">
        <v>7.0000000000000007E-2</v>
      </c>
      <c r="L10" s="10">
        <v>0.06</v>
      </c>
      <c r="M10" s="19">
        <v>0.06</v>
      </c>
      <c r="N10" s="10">
        <v>0.06</v>
      </c>
      <c r="O10" s="19">
        <v>0.55000000000000004</v>
      </c>
      <c r="P10" s="19">
        <v>0.6</v>
      </c>
      <c r="Q10" s="19">
        <v>0.6</v>
      </c>
      <c r="R10" s="10">
        <v>0.59</v>
      </c>
      <c r="S10" s="19">
        <v>0.55000000000000004</v>
      </c>
      <c r="T10" s="10">
        <v>0.59</v>
      </c>
    </row>
    <row r="11" spans="1:20" outlineLevel="1" x14ac:dyDescent="0.25">
      <c r="B11" s="11" t="s">
        <v>442</v>
      </c>
      <c r="C11" s="22">
        <v>0.18</v>
      </c>
      <c r="D11" s="22">
        <v>0.16</v>
      </c>
      <c r="E11" s="22">
        <v>0.19</v>
      </c>
      <c r="F11" s="12">
        <v>0.18</v>
      </c>
      <c r="G11" s="22">
        <v>0.18</v>
      </c>
      <c r="H11" s="12">
        <v>0.18</v>
      </c>
      <c r="I11" s="22">
        <v>0.06</v>
      </c>
      <c r="J11" s="22">
        <v>7.0000000000000007E-2</v>
      </c>
      <c r="K11" s="22">
        <v>0.05</v>
      </c>
      <c r="L11" s="12">
        <v>7.0000000000000007E-2</v>
      </c>
      <c r="M11" s="22">
        <v>0.06</v>
      </c>
      <c r="N11" s="12">
        <v>7.0000000000000007E-2</v>
      </c>
      <c r="O11" s="22">
        <v>0.68</v>
      </c>
      <c r="P11" s="22">
        <v>0.64</v>
      </c>
      <c r="Q11" s="22">
        <v>0.66</v>
      </c>
      <c r="R11" s="12">
        <v>0.7</v>
      </c>
      <c r="S11" s="22">
        <v>0.68</v>
      </c>
      <c r="T11" s="12">
        <v>0.7</v>
      </c>
    </row>
    <row r="12" spans="1:20" outlineLevel="1" x14ac:dyDescent="0.25">
      <c r="B12" s="9" t="s">
        <v>454</v>
      </c>
      <c r="C12" s="19">
        <v>0.15</v>
      </c>
      <c r="D12" s="52">
        <v>0.13</v>
      </c>
      <c r="E12" s="19">
        <v>0.19</v>
      </c>
      <c r="F12" s="10">
        <v>0.19</v>
      </c>
      <c r="G12" s="19">
        <v>0.15</v>
      </c>
      <c r="H12" s="10">
        <v>0.19</v>
      </c>
      <c r="I12" s="19">
        <v>7.0000000000000007E-2</v>
      </c>
      <c r="J12" s="52">
        <v>0.05</v>
      </c>
      <c r="K12" s="50">
        <v>0.12</v>
      </c>
      <c r="L12" s="10">
        <v>0.09</v>
      </c>
      <c r="M12" s="19">
        <v>7.0000000000000007E-2</v>
      </c>
      <c r="N12" s="10">
        <v>0.09</v>
      </c>
      <c r="O12" s="19">
        <v>0.47</v>
      </c>
      <c r="P12" s="52">
        <v>0.4</v>
      </c>
      <c r="Q12" s="50">
        <v>0.55000000000000004</v>
      </c>
      <c r="R12" s="10">
        <v>0.49</v>
      </c>
      <c r="S12" s="19">
        <v>0.47</v>
      </c>
      <c r="T12" s="10">
        <v>0.49</v>
      </c>
    </row>
    <row r="13" spans="1:20" outlineLevel="1" x14ac:dyDescent="0.25">
      <c r="B13" s="11" t="s">
        <v>457</v>
      </c>
      <c r="C13" s="22">
        <v>0.14000000000000001</v>
      </c>
      <c r="D13" s="22">
        <v>0.1</v>
      </c>
      <c r="E13" s="22">
        <v>0.12</v>
      </c>
      <c r="F13" s="12">
        <v>0.14000000000000001</v>
      </c>
      <c r="G13" s="22">
        <v>0.14000000000000001</v>
      </c>
      <c r="H13" s="12">
        <v>0.14000000000000001</v>
      </c>
      <c r="I13" s="22">
        <v>0.03</v>
      </c>
      <c r="J13" s="22">
        <v>0.02</v>
      </c>
      <c r="K13" s="22">
        <v>0.03</v>
      </c>
      <c r="L13" s="12">
        <v>0.02</v>
      </c>
      <c r="M13" s="22">
        <v>0.03</v>
      </c>
      <c r="N13" s="12">
        <v>0.02</v>
      </c>
      <c r="O13" s="22">
        <v>0.47</v>
      </c>
      <c r="P13" s="22">
        <v>0.46</v>
      </c>
      <c r="Q13" s="22">
        <v>0.48</v>
      </c>
      <c r="R13" s="12">
        <v>0.53</v>
      </c>
      <c r="S13" s="22">
        <v>0.47</v>
      </c>
      <c r="T13" s="12">
        <v>0.53</v>
      </c>
    </row>
    <row r="14" spans="1:20" outlineLevel="1" x14ac:dyDescent="0.25">
      <c r="B14" s="9" t="s">
        <v>443</v>
      </c>
      <c r="C14" s="19">
        <v>0.09</v>
      </c>
      <c r="D14" s="19">
        <v>0.1</v>
      </c>
      <c r="E14" s="19">
        <v>0.12</v>
      </c>
      <c r="F14" s="10">
        <v>0.1</v>
      </c>
      <c r="G14" s="19">
        <v>0.09</v>
      </c>
      <c r="H14" s="10">
        <v>0.1</v>
      </c>
      <c r="I14" s="19">
        <v>0.02</v>
      </c>
      <c r="J14" s="19">
        <v>0.03</v>
      </c>
      <c r="K14" s="19">
        <v>0.04</v>
      </c>
      <c r="L14" s="10">
        <v>0.03</v>
      </c>
      <c r="M14" s="19">
        <v>0.02</v>
      </c>
      <c r="N14" s="10">
        <v>0.03</v>
      </c>
      <c r="O14" s="52">
        <v>0.51</v>
      </c>
      <c r="P14" s="19">
        <v>0.53</v>
      </c>
      <c r="Q14" s="19">
        <v>0.6</v>
      </c>
      <c r="R14" s="10">
        <v>0.61</v>
      </c>
      <c r="S14" s="52">
        <v>0.51</v>
      </c>
      <c r="T14" s="51">
        <v>0.61</v>
      </c>
    </row>
    <row r="15" spans="1:20" outlineLevel="1" x14ac:dyDescent="0.25">
      <c r="B15" s="11" t="s">
        <v>446</v>
      </c>
      <c r="C15" s="22">
        <v>7.0000000000000007E-2</v>
      </c>
      <c r="D15" s="22">
        <v>0.11</v>
      </c>
      <c r="E15" s="22">
        <v>0.1</v>
      </c>
      <c r="F15" s="12">
        <v>7.0000000000000007E-2</v>
      </c>
      <c r="G15" s="22">
        <v>7.0000000000000007E-2</v>
      </c>
      <c r="H15" s="12">
        <v>7.0000000000000007E-2</v>
      </c>
      <c r="I15" s="22">
        <v>0.02</v>
      </c>
      <c r="J15" s="22">
        <v>0.04</v>
      </c>
      <c r="K15" s="22">
        <v>0.03</v>
      </c>
      <c r="L15" s="12">
        <v>0.02</v>
      </c>
      <c r="M15" s="22">
        <v>0.02</v>
      </c>
      <c r="N15" s="12">
        <v>0.02</v>
      </c>
      <c r="O15" s="22">
        <v>0.53</v>
      </c>
      <c r="P15" s="22">
        <v>0.49</v>
      </c>
      <c r="Q15" s="22">
        <v>0.5</v>
      </c>
      <c r="R15" s="12">
        <v>0.46</v>
      </c>
      <c r="S15" s="22">
        <v>0.53</v>
      </c>
      <c r="T15" s="12">
        <v>0.46</v>
      </c>
    </row>
    <row r="16" spans="1:20" outlineLevel="1" x14ac:dyDescent="0.25">
      <c r="B16" s="9" t="s">
        <v>543</v>
      </c>
      <c r="C16" s="19">
        <v>0.1</v>
      </c>
      <c r="D16" s="19">
        <v>0.08</v>
      </c>
      <c r="E16" s="19">
        <v>0.08</v>
      </c>
      <c r="F16" s="10">
        <v>0.06</v>
      </c>
      <c r="G16" s="19">
        <v>0.1</v>
      </c>
      <c r="H16" s="10">
        <v>0.06</v>
      </c>
      <c r="I16" s="19">
        <v>0.02</v>
      </c>
      <c r="J16" s="19">
        <v>0.01</v>
      </c>
      <c r="K16" s="19">
        <v>0.02</v>
      </c>
      <c r="L16" s="10">
        <v>0.02</v>
      </c>
      <c r="M16" s="19">
        <v>0.02</v>
      </c>
      <c r="N16" s="10">
        <v>0.02</v>
      </c>
      <c r="O16" s="19">
        <v>0.49</v>
      </c>
      <c r="P16" s="19">
        <v>0.43</v>
      </c>
      <c r="Q16" s="19">
        <v>0.45</v>
      </c>
      <c r="R16" s="10">
        <v>0.46</v>
      </c>
      <c r="S16" s="19">
        <v>0.49</v>
      </c>
      <c r="T16" s="10">
        <v>0.46</v>
      </c>
    </row>
    <row r="17" spans="2:20" outlineLevel="1" x14ac:dyDescent="0.25">
      <c r="B17" s="11" t="s">
        <v>456</v>
      </c>
      <c r="C17" s="22">
        <v>0.04</v>
      </c>
      <c r="D17" s="52">
        <v>0.02</v>
      </c>
      <c r="E17" s="50">
        <v>0.06</v>
      </c>
      <c r="F17" s="12">
        <v>0.03</v>
      </c>
      <c r="G17" s="22">
        <v>0.04</v>
      </c>
      <c r="H17" s="12">
        <v>0.03</v>
      </c>
      <c r="I17" s="22">
        <v>0</v>
      </c>
      <c r="J17" s="22">
        <v>0</v>
      </c>
      <c r="K17" s="22">
        <v>0.02</v>
      </c>
      <c r="L17" s="12">
        <v>0.01</v>
      </c>
      <c r="M17" s="22">
        <v>0</v>
      </c>
      <c r="N17" s="12">
        <v>0.01</v>
      </c>
      <c r="O17" s="22">
        <v>0.45</v>
      </c>
      <c r="P17" s="52">
        <v>0.39</v>
      </c>
      <c r="Q17" s="22">
        <v>0.45</v>
      </c>
      <c r="R17" s="12">
        <v>0.47</v>
      </c>
      <c r="S17" s="22">
        <v>0.45</v>
      </c>
      <c r="T17" s="12">
        <v>0.47</v>
      </c>
    </row>
    <row r="18" spans="2:20" outlineLevel="1" x14ac:dyDescent="0.25">
      <c r="B18" s="9" t="s">
        <v>451</v>
      </c>
      <c r="C18" s="19">
        <v>0.03</v>
      </c>
      <c r="D18" s="19">
        <v>0.03</v>
      </c>
      <c r="E18" s="19">
        <v>0.03</v>
      </c>
      <c r="F18" s="10">
        <v>0.03</v>
      </c>
      <c r="G18" s="19">
        <v>0.03</v>
      </c>
      <c r="H18" s="10">
        <v>0.03</v>
      </c>
      <c r="I18" s="19">
        <v>0.01</v>
      </c>
      <c r="J18" s="19">
        <v>0.01</v>
      </c>
      <c r="K18" s="19">
        <v>0.01</v>
      </c>
      <c r="L18" s="10">
        <v>0</v>
      </c>
      <c r="M18" s="19">
        <v>0.01</v>
      </c>
      <c r="N18" s="10">
        <v>0</v>
      </c>
      <c r="O18" s="19">
        <v>0.33</v>
      </c>
      <c r="P18" s="19">
        <v>0.25</v>
      </c>
      <c r="Q18" s="19">
        <v>0.28000000000000003</v>
      </c>
      <c r="R18" s="10">
        <v>0.27</v>
      </c>
      <c r="S18" s="19">
        <v>0.33</v>
      </c>
      <c r="T18" s="10">
        <v>0.27</v>
      </c>
    </row>
    <row r="19" spans="2:20" outlineLevel="1" x14ac:dyDescent="0.25">
      <c r="B19" s="11" t="s">
        <v>546</v>
      </c>
      <c r="C19" s="22">
        <v>0.02</v>
      </c>
      <c r="D19" s="22">
        <v>0.02</v>
      </c>
      <c r="E19" s="22">
        <v>0.03</v>
      </c>
      <c r="F19" s="12">
        <v>0.02</v>
      </c>
      <c r="G19" s="22">
        <v>0.02</v>
      </c>
      <c r="H19" s="12">
        <v>0.02</v>
      </c>
      <c r="I19" s="22">
        <v>0.01</v>
      </c>
      <c r="J19" s="22">
        <v>0.01</v>
      </c>
      <c r="K19" s="52" t="s">
        <v>100</v>
      </c>
      <c r="L19" s="12">
        <v>0.01</v>
      </c>
      <c r="M19" s="22">
        <v>0.01</v>
      </c>
      <c r="N19" s="12">
        <v>0.01</v>
      </c>
      <c r="O19" s="22" t="s">
        <v>100</v>
      </c>
      <c r="P19" s="22" t="s">
        <v>100</v>
      </c>
      <c r="Q19" s="22" t="s">
        <v>100</v>
      </c>
      <c r="R19" s="12" t="s">
        <v>100</v>
      </c>
      <c r="S19" s="22" t="s">
        <v>100</v>
      </c>
      <c r="T19" s="12" t="s">
        <v>100</v>
      </c>
    </row>
    <row r="20" spans="2:20" outlineLevel="1" x14ac:dyDescent="0.25">
      <c r="B20" s="9" t="s">
        <v>455</v>
      </c>
      <c r="C20" s="52">
        <v>0.01</v>
      </c>
      <c r="D20" s="19">
        <v>0.02</v>
      </c>
      <c r="E20" s="19">
        <v>0.03</v>
      </c>
      <c r="F20" s="10">
        <v>0.01</v>
      </c>
      <c r="G20" s="19">
        <v>0.01</v>
      </c>
      <c r="H20" s="10">
        <v>0.01</v>
      </c>
      <c r="I20" s="19">
        <v>0</v>
      </c>
      <c r="J20" s="19">
        <v>0.01</v>
      </c>
      <c r="K20" s="19">
        <v>0</v>
      </c>
      <c r="L20" s="10">
        <v>0</v>
      </c>
      <c r="M20" s="19">
        <v>0</v>
      </c>
      <c r="N20" s="10">
        <v>0</v>
      </c>
      <c r="O20" s="19">
        <v>0.31</v>
      </c>
      <c r="P20" s="19">
        <v>0.28000000000000003</v>
      </c>
      <c r="Q20" s="19">
        <v>0.3</v>
      </c>
      <c r="R20" s="10">
        <v>0.34</v>
      </c>
      <c r="S20" s="19">
        <v>0.31</v>
      </c>
      <c r="T20" s="10">
        <v>0.34</v>
      </c>
    </row>
    <row r="21" spans="2:20" outlineLevel="1" x14ac:dyDescent="0.25">
      <c r="B21" s="11" t="s">
        <v>448</v>
      </c>
      <c r="C21" s="22">
        <v>0.01</v>
      </c>
      <c r="D21" s="22">
        <v>0.03</v>
      </c>
      <c r="E21" s="22">
        <v>0.01</v>
      </c>
      <c r="F21" s="12">
        <v>0.01</v>
      </c>
      <c r="G21" s="22">
        <v>0.01</v>
      </c>
      <c r="H21" s="12">
        <v>0.01</v>
      </c>
      <c r="I21" s="22">
        <v>0</v>
      </c>
      <c r="J21" s="22">
        <v>0.01</v>
      </c>
      <c r="K21" s="52" t="s">
        <v>100</v>
      </c>
      <c r="L21" s="12">
        <v>0</v>
      </c>
      <c r="M21" s="22">
        <v>0</v>
      </c>
      <c r="N21" s="12">
        <v>0</v>
      </c>
      <c r="O21" s="50">
        <v>0.33</v>
      </c>
      <c r="P21" s="22">
        <v>0.27</v>
      </c>
      <c r="Q21" s="22">
        <v>0.24</v>
      </c>
      <c r="R21" s="12">
        <v>0.27</v>
      </c>
      <c r="S21" s="22">
        <v>0.33</v>
      </c>
      <c r="T21" s="12">
        <v>0.27</v>
      </c>
    </row>
    <row r="22" spans="2:20" outlineLevel="1" x14ac:dyDescent="0.25">
      <c r="B22" s="9" t="s">
        <v>556</v>
      </c>
      <c r="C22" s="19">
        <v>0.02</v>
      </c>
      <c r="D22" s="19">
        <v>0.01</v>
      </c>
      <c r="E22" s="19">
        <v>0.01</v>
      </c>
      <c r="F22" s="10">
        <v>0.02</v>
      </c>
      <c r="G22" s="19">
        <v>0.02</v>
      </c>
      <c r="H22" s="10">
        <v>0.02</v>
      </c>
      <c r="I22" s="52" t="s">
        <v>100</v>
      </c>
      <c r="J22" s="19">
        <v>0.01</v>
      </c>
      <c r="K22" s="19">
        <v>0.01</v>
      </c>
      <c r="L22" s="53" t="s">
        <v>100</v>
      </c>
      <c r="M22" s="19" t="s">
        <v>100</v>
      </c>
      <c r="N22" s="10" t="s">
        <v>100</v>
      </c>
      <c r="O22" s="19">
        <v>0.12</v>
      </c>
      <c r="P22" s="19">
        <v>0.09</v>
      </c>
      <c r="Q22" s="19">
        <v>0.12</v>
      </c>
      <c r="R22" s="10">
        <v>0.13</v>
      </c>
      <c r="S22" s="19">
        <v>0.12</v>
      </c>
      <c r="T22" s="10">
        <v>0.13</v>
      </c>
    </row>
    <row r="23" spans="2:20" outlineLevel="1" x14ac:dyDescent="0.25">
      <c r="B23" s="11" t="s">
        <v>447</v>
      </c>
      <c r="C23" s="52" t="s">
        <v>100</v>
      </c>
      <c r="D23" s="22">
        <v>0.02</v>
      </c>
      <c r="E23" s="50">
        <v>0.03</v>
      </c>
      <c r="F23" s="12">
        <v>0.02</v>
      </c>
      <c r="G23" s="52" t="s">
        <v>100</v>
      </c>
      <c r="H23" s="51">
        <v>0.02</v>
      </c>
      <c r="I23" s="22" t="s">
        <v>100</v>
      </c>
      <c r="J23" s="22">
        <v>0.01</v>
      </c>
      <c r="K23" s="22" t="s">
        <v>100</v>
      </c>
      <c r="L23" s="12">
        <v>0</v>
      </c>
      <c r="M23" s="22" t="s">
        <v>100</v>
      </c>
      <c r="N23" s="12">
        <v>0</v>
      </c>
      <c r="O23" s="22">
        <v>0.22</v>
      </c>
      <c r="P23" s="22">
        <v>0.23</v>
      </c>
      <c r="Q23" s="50">
        <v>0.32</v>
      </c>
      <c r="R23" s="12">
        <v>0.22</v>
      </c>
      <c r="S23" s="22">
        <v>0.22</v>
      </c>
      <c r="T23" s="12">
        <v>0.22</v>
      </c>
    </row>
    <row r="24" spans="2:20" outlineLevel="1" x14ac:dyDescent="0.25">
      <c r="B24" s="9" t="s">
        <v>450</v>
      </c>
      <c r="C24" s="19">
        <v>0.01</v>
      </c>
      <c r="D24" s="19">
        <v>0.02</v>
      </c>
      <c r="E24" s="19">
        <v>0.01</v>
      </c>
      <c r="F24" s="10">
        <v>0.01</v>
      </c>
      <c r="G24" s="19">
        <v>0.01</v>
      </c>
      <c r="H24" s="10">
        <v>0.01</v>
      </c>
      <c r="I24" s="19">
        <v>0</v>
      </c>
      <c r="J24" s="19">
        <v>0</v>
      </c>
      <c r="K24" s="19">
        <v>0</v>
      </c>
      <c r="L24" s="10">
        <v>0</v>
      </c>
      <c r="M24" s="19">
        <v>0</v>
      </c>
      <c r="N24" s="10">
        <v>0</v>
      </c>
      <c r="O24" s="19">
        <v>0.27</v>
      </c>
      <c r="P24" s="19">
        <v>0.23</v>
      </c>
      <c r="Q24" s="19">
        <v>0.23</v>
      </c>
      <c r="R24" s="10">
        <v>0.25</v>
      </c>
      <c r="S24" s="19">
        <v>0.27</v>
      </c>
      <c r="T24" s="10">
        <v>0.25</v>
      </c>
    </row>
    <row r="25" spans="2:20" outlineLevel="1" x14ac:dyDescent="0.25">
      <c r="B25" s="11" t="s">
        <v>544</v>
      </c>
      <c r="C25" s="22">
        <v>0.01</v>
      </c>
      <c r="D25" s="22">
        <v>0</v>
      </c>
      <c r="E25" s="22">
        <v>0.01</v>
      </c>
      <c r="F25" s="12">
        <v>0.01</v>
      </c>
      <c r="G25" s="22">
        <v>0.01</v>
      </c>
      <c r="H25" s="12">
        <v>0.01</v>
      </c>
      <c r="I25" s="22">
        <v>0</v>
      </c>
      <c r="J25" s="22">
        <v>0</v>
      </c>
      <c r="K25" s="22">
        <v>0</v>
      </c>
      <c r="L25" s="12">
        <v>0.01</v>
      </c>
      <c r="M25" s="22">
        <v>0</v>
      </c>
      <c r="N25" s="12">
        <v>0.01</v>
      </c>
      <c r="O25" s="50">
        <v>0.22</v>
      </c>
      <c r="P25" s="22">
        <v>0.19</v>
      </c>
      <c r="Q25" s="22">
        <v>0.15</v>
      </c>
      <c r="R25" s="12">
        <v>0.15</v>
      </c>
      <c r="S25" s="50">
        <v>0.22</v>
      </c>
      <c r="T25" s="53">
        <v>0.15</v>
      </c>
    </row>
    <row r="26" spans="2:20" outlineLevel="1" x14ac:dyDescent="0.25">
      <c r="B26" s="9" t="s">
        <v>452</v>
      </c>
      <c r="C26" s="19">
        <v>0</v>
      </c>
      <c r="D26" s="19">
        <v>0</v>
      </c>
      <c r="E26" s="19">
        <v>0.02</v>
      </c>
      <c r="F26" s="10">
        <v>0.01</v>
      </c>
      <c r="G26" s="19">
        <v>0</v>
      </c>
      <c r="H26" s="10">
        <v>0.01</v>
      </c>
      <c r="I26" s="19" t="s">
        <v>100</v>
      </c>
      <c r="J26" s="19" t="s">
        <v>100</v>
      </c>
      <c r="K26" s="19" t="s">
        <v>100</v>
      </c>
      <c r="L26" s="10" t="s">
        <v>100</v>
      </c>
      <c r="M26" s="19" t="s">
        <v>100</v>
      </c>
      <c r="N26" s="10" t="s">
        <v>100</v>
      </c>
      <c r="O26" s="19">
        <v>0.23</v>
      </c>
      <c r="P26" s="19">
        <v>0.2</v>
      </c>
      <c r="Q26" s="19">
        <v>0.22</v>
      </c>
      <c r="R26" s="51">
        <v>0.28000000000000003</v>
      </c>
      <c r="S26" s="19">
        <v>0.23</v>
      </c>
      <c r="T26" s="10">
        <v>0.28000000000000003</v>
      </c>
    </row>
    <row r="27" spans="2:20" outlineLevel="1" x14ac:dyDescent="0.25">
      <c r="B27" s="11" t="s">
        <v>458</v>
      </c>
      <c r="C27" s="22">
        <v>0</v>
      </c>
      <c r="D27" s="22">
        <v>0</v>
      </c>
      <c r="E27" s="22">
        <v>0.01</v>
      </c>
      <c r="F27" s="12">
        <v>0.01</v>
      </c>
      <c r="G27" s="22">
        <v>0</v>
      </c>
      <c r="H27" s="12">
        <v>0.01</v>
      </c>
      <c r="I27" s="22" t="s">
        <v>100</v>
      </c>
      <c r="J27" s="22" t="s">
        <v>100</v>
      </c>
      <c r="K27" s="22">
        <v>0.01</v>
      </c>
      <c r="L27" s="12">
        <v>0</v>
      </c>
      <c r="M27" s="22" t="s">
        <v>100</v>
      </c>
      <c r="N27" s="12">
        <v>0</v>
      </c>
      <c r="O27" s="22">
        <v>0.16</v>
      </c>
      <c r="P27" s="22">
        <v>0.1</v>
      </c>
      <c r="Q27" s="22">
        <v>0.12</v>
      </c>
      <c r="R27" s="12">
        <v>0.14000000000000001</v>
      </c>
      <c r="S27" s="22">
        <v>0.16</v>
      </c>
      <c r="T27" s="12">
        <v>0.14000000000000001</v>
      </c>
    </row>
    <row r="28" spans="2:20" outlineLevel="1" x14ac:dyDescent="0.25">
      <c r="B28" s="9" t="s">
        <v>460</v>
      </c>
      <c r="C28" s="19">
        <v>0.01</v>
      </c>
      <c r="D28" s="19">
        <v>0</v>
      </c>
      <c r="E28" s="52" t="s">
        <v>100</v>
      </c>
      <c r="F28" s="10">
        <v>0.01</v>
      </c>
      <c r="G28" s="19">
        <v>0.01</v>
      </c>
      <c r="H28" s="10">
        <v>0.01</v>
      </c>
      <c r="I28" s="19" t="s">
        <v>100</v>
      </c>
      <c r="J28" s="19" t="s">
        <v>100</v>
      </c>
      <c r="K28" s="19" t="s">
        <v>100</v>
      </c>
      <c r="L28" s="10" t="s">
        <v>100</v>
      </c>
      <c r="M28" s="19" t="s">
        <v>100</v>
      </c>
      <c r="N28" s="10" t="s">
        <v>100</v>
      </c>
      <c r="O28" s="19">
        <v>0.13</v>
      </c>
      <c r="P28" s="19">
        <v>0.14000000000000001</v>
      </c>
      <c r="Q28" s="19">
        <v>0.16</v>
      </c>
      <c r="R28" s="10">
        <v>0.15</v>
      </c>
      <c r="S28" s="19">
        <v>0.13</v>
      </c>
      <c r="T28" s="10">
        <v>0.15</v>
      </c>
    </row>
    <row r="29" spans="2:20" outlineLevel="1" x14ac:dyDescent="0.25">
      <c r="B29" s="11" t="s">
        <v>453</v>
      </c>
      <c r="C29" s="22">
        <v>0.01</v>
      </c>
      <c r="D29" s="52" t="s">
        <v>100</v>
      </c>
      <c r="E29" s="52" t="s">
        <v>100</v>
      </c>
      <c r="F29" s="12">
        <v>0.01</v>
      </c>
      <c r="G29" s="22">
        <v>0.01</v>
      </c>
      <c r="H29" s="12">
        <v>0.01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>
        <v>0.23</v>
      </c>
      <c r="P29" s="22">
        <v>0.19</v>
      </c>
      <c r="Q29" s="22">
        <v>0.19</v>
      </c>
      <c r="R29" s="12">
        <v>0.2</v>
      </c>
      <c r="S29" s="22">
        <v>0.23</v>
      </c>
      <c r="T29" s="12">
        <v>0.2</v>
      </c>
    </row>
    <row r="30" spans="2:20" outlineLevel="1" x14ac:dyDescent="0.25">
      <c r="B30" s="9" t="s">
        <v>550</v>
      </c>
      <c r="C30" s="19">
        <v>0</v>
      </c>
      <c r="D30" s="52" t="s">
        <v>100</v>
      </c>
      <c r="E30" s="52" t="s">
        <v>100</v>
      </c>
      <c r="F30" s="10">
        <v>0.01</v>
      </c>
      <c r="G30" s="19">
        <v>0</v>
      </c>
      <c r="H30" s="10">
        <v>0.01</v>
      </c>
      <c r="I30" s="19" t="s">
        <v>100</v>
      </c>
      <c r="J30" s="19" t="s">
        <v>100</v>
      </c>
      <c r="K30" s="19" t="s">
        <v>100</v>
      </c>
      <c r="L30" s="10">
        <v>0.01</v>
      </c>
      <c r="M30" s="19" t="s">
        <v>100</v>
      </c>
      <c r="N30" s="10">
        <v>0.01</v>
      </c>
      <c r="O30" s="19">
        <v>0.16</v>
      </c>
      <c r="P30" s="19">
        <v>0.11</v>
      </c>
      <c r="Q30" s="19">
        <v>0.15</v>
      </c>
      <c r="R30" s="10">
        <v>0.16</v>
      </c>
      <c r="S30" s="19">
        <v>0.16</v>
      </c>
      <c r="T30" s="10">
        <v>0.16</v>
      </c>
    </row>
    <row r="31" spans="2:20" outlineLevel="1" x14ac:dyDescent="0.25">
      <c r="B31" s="11" t="s">
        <v>545</v>
      </c>
      <c r="C31" s="22" t="s">
        <v>100</v>
      </c>
      <c r="D31" s="22">
        <v>0</v>
      </c>
      <c r="E31" s="22" t="s">
        <v>100</v>
      </c>
      <c r="F31" s="12">
        <v>0</v>
      </c>
      <c r="G31" s="22" t="s">
        <v>100</v>
      </c>
      <c r="H31" s="12">
        <v>0</v>
      </c>
      <c r="I31" s="22" t="s">
        <v>100</v>
      </c>
      <c r="J31" s="22">
        <v>0</v>
      </c>
      <c r="K31" s="22" t="s">
        <v>100</v>
      </c>
      <c r="L31" s="12" t="s">
        <v>100</v>
      </c>
      <c r="M31" s="22" t="s">
        <v>100</v>
      </c>
      <c r="N31" s="12" t="s">
        <v>100</v>
      </c>
      <c r="O31" s="22">
        <v>0.03</v>
      </c>
      <c r="P31" s="22">
        <v>0.02</v>
      </c>
      <c r="Q31" s="22">
        <v>0.03</v>
      </c>
      <c r="R31" s="12">
        <v>0.02</v>
      </c>
      <c r="S31" s="22">
        <v>0.03</v>
      </c>
      <c r="T31" s="12">
        <v>0.02</v>
      </c>
    </row>
    <row r="32" spans="2:20" outlineLevel="1" x14ac:dyDescent="0.25">
      <c r="B32" s="9" t="s">
        <v>551</v>
      </c>
      <c r="C32" s="19" t="s">
        <v>100</v>
      </c>
      <c r="D32" s="19" t="s">
        <v>100</v>
      </c>
      <c r="E32" s="19">
        <v>0</v>
      </c>
      <c r="F32" s="10" t="s">
        <v>100</v>
      </c>
      <c r="G32" s="19" t="s">
        <v>100</v>
      </c>
      <c r="H32" s="10" t="s">
        <v>100</v>
      </c>
      <c r="I32" s="19" t="s">
        <v>100</v>
      </c>
      <c r="J32" s="19" t="s">
        <v>100</v>
      </c>
      <c r="K32" s="19" t="s">
        <v>100</v>
      </c>
      <c r="L32" s="10" t="s">
        <v>100</v>
      </c>
      <c r="M32" s="19" t="s">
        <v>100</v>
      </c>
      <c r="N32" s="10" t="s">
        <v>100</v>
      </c>
      <c r="O32" s="19">
        <v>0.03</v>
      </c>
      <c r="P32" s="52">
        <v>0</v>
      </c>
      <c r="Q32" s="50">
        <v>0.04</v>
      </c>
      <c r="R32" s="10">
        <v>0.02</v>
      </c>
      <c r="S32" s="19">
        <v>0.03</v>
      </c>
      <c r="T32" s="10">
        <v>0.02</v>
      </c>
    </row>
    <row r="33" spans="2:20" outlineLevel="1" x14ac:dyDescent="0.25">
      <c r="B33" s="11" t="s">
        <v>619</v>
      </c>
      <c r="C33" s="22" t="s">
        <v>100</v>
      </c>
      <c r="D33" s="22" t="s">
        <v>100</v>
      </c>
      <c r="E33" s="22">
        <v>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22" t="s">
        <v>100</v>
      </c>
      <c r="K33" s="22" t="s">
        <v>100</v>
      </c>
      <c r="L33" s="12" t="s">
        <v>100</v>
      </c>
      <c r="M33" s="22" t="s">
        <v>100</v>
      </c>
      <c r="N33" s="12" t="s">
        <v>100</v>
      </c>
      <c r="O33" s="22" t="s">
        <v>100</v>
      </c>
      <c r="P33" s="22" t="s">
        <v>100</v>
      </c>
      <c r="Q33" s="22" t="s">
        <v>100</v>
      </c>
      <c r="R33" s="12" t="s">
        <v>100</v>
      </c>
      <c r="S33" s="22" t="s">
        <v>100</v>
      </c>
      <c r="T33" s="12" t="s">
        <v>100</v>
      </c>
    </row>
    <row r="34" spans="2:20" outlineLevel="1" x14ac:dyDescent="0.25">
      <c r="B34" s="9" t="s">
        <v>459</v>
      </c>
      <c r="C34" s="19" t="s">
        <v>100</v>
      </c>
      <c r="D34" s="19" t="s">
        <v>100</v>
      </c>
      <c r="E34" s="19" t="s">
        <v>100</v>
      </c>
      <c r="F34" s="10" t="s">
        <v>100</v>
      </c>
      <c r="G34" s="19" t="s">
        <v>100</v>
      </c>
      <c r="H34" s="10" t="s">
        <v>100</v>
      </c>
      <c r="I34" s="19" t="s">
        <v>100</v>
      </c>
      <c r="J34" s="19" t="s">
        <v>100</v>
      </c>
      <c r="K34" s="19" t="s">
        <v>100</v>
      </c>
      <c r="L34" s="10" t="s">
        <v>100</v>
      </c>
      <c r="M34" s="19" t="s">
        <v>100</v>
      </c>
      <c r="N34" s="10" t="s">
        <v>100</v>
      </c>
      <c r="O34" s="19">
        <v>0.02</v>
      </c>
      <c r="P34" s="19">
        <v>0.02</v>
      </c>
      <c r="Q34" s="19">
        <v>0.04</v>
      </c>
      <c r="R34" s="10">
        <v>0.04</v>
      </c>
      <c r="S34" s="19">
        <v>0.02</v>
      </c>
      <c r="T34" s="10">
        <v>0.04</v>
      </c>
    </row>
    <row r="35" spans="2:20" outlineLevel="1" x14ac:dyDescent="0.25">
      <c r="B35" s="11" t="s">
        <v>548</v>
      </c>
      <c r="C35" s="22" t="s">
        <v>100</v>
      </c>
      <c r="D35" s="22" t="s">
        <v>100</v>
      </c>
      <c r="E35" s="22" t="s">
        <v>100</v>
      </c>
      <c r="F35" s="12" t="s">
        <v>100</v>
      </c>
      <c r="G35" s="22" t="s">
        <v>100</v>
      </c>
      <c r="H35" s="12" t="s">
        <v>100</v>
      </c>
      <c r="I35" s="22" t="s">
        <v>100</v>
      </c>
      <c r="J35" s="22" t="s">
        <v>100</v>
      </c>
      <c r="K35" s="22" t="s">
        <v>100</v>
      </c>
      <c r="L35" s="12" t="s">
        <v>100</v>
      </c>
      <c r="M35" s="22" t="s">
        <v>100</v>
      </c>
      <c r="N35" s="12" t="s">
        <v>100</v>
      </c>
      <c r="O35" s="22">
        <v>0.03</v>
      </c>
      <c r="P35" s="22">
        <v>0.02</v>
      </c>
      <c r="Q35" s="22">
        <v>0.04</v>
      </c>
      <c r="R35" s="12">
        <v>0.03</v>
      </c>
      <c r="S35" s="22">
        <v>0.03</v>
      </c>
      <c r="T35" s="12">
        <v>0.03</v>
      </c>
    </row>
    <row r="36" spans="2:20" outlineLevel="1" x14ac:dyDescent="0.25">
      <c r="B36" s="9" t="s">
        <v>552</v>
      </c>
      <c r="C36" s="19">
        <v>0.04</v>
      </c>
      <c r="D36" s="19">
        <v>0.06</v>
      </c>
      <c r="E36" s="19">
        <v>0.04</v>
      </c>
      <c r="F36" s="10">
        <v>0.06</v>
      </c>
      <c r="G36" s="19">
        <v>0.04</v>
      </c>
      <c r="H36" s="10">
        <v>0.06</v>
      </c>
      <c r="I36" s="19">
        <v>0.02</v>
      </c>
      <c r="J36" s="19">
        <v>0.03</v>
      </c>
      <c r="K36" s="19">
        <v>0.01</v>
      </c>
      <c r="L36" s="10">
        <v>0.01</v>
      </c>
      <c r="M36" s="19">
        <v>0.02</v>
      </c>
      <c r="N36" s="10">
        <v>0.01</v>
      </c>
      <c r="O36" s="19">
        <v>0.01</v>
      </c>
      <c r="P36" s="19">
        <v>0</v>
      </c>
      <c r="Q36" s="19">
        <v>0.01</v>
      </c>
      <c r="R36" s="10">
        <v>0.01</v>
      </c>
      <c r="S36" s="19">
        <v>0.01</v>
      </c>
      <c r="T36" s="10">
        <v>0.01</v>
      </c>
    </row>
    <row r="37" spans="2:20" outlineLevel="1" x14ac:dyDescent="0.25">
      <c r="B37" s="11" t="s">
        <v>553</v>
      </c>
      <c r="C37" s="50">
        <v>0.26</v>
      </c>
      <c r="D37" s="22">
        <v>0.21</v>
      </c>
      <c r="E37" s="22">
        <v>0.17</v>
      </c>
      <c r="F37" s="12">
        <v>0.17</v>
      </c>
      <c r="G37" s="50">
        <v>0.26</v>
      </c>
      <c r="H37" s="53">
        <v>0.17</v>
      </c>
      <c r="I37" s="22" t="s">
        <v>100</v>
      </c>
      <c r="J37" s="22" t="s">
        <v>100</v>
      </c>
      <c r="K37" s="22" t="s">
        <v>100</v>
      </c>
      <c r="L37" s="12" t="s">
        <v>100</v>
      </c>
      <c r="M37" s="22" t="s">
        <v>100</v>
      </c>
      <c r="N37" s="12" t="s">
        <v>100</v>
      </c>
      <c r="O37" s="22">
        <v>0.01</v>
      </c>
      <c r="P37" s="22">
        <v>0.01</v>
      </c>
      <c r="Q37" s="22">
        <v>0.02</v>
      </c>
      <c r="R37" s="12">
        <v>0.02</v>
      </c>
      <c r="S37" s="22">
        <v>0.01</v>
      </c>
      <c r="T37" s="12">
        <v>0.02</v>
      </c>
    </row>
    <row r="38" spans="2:20" outlineLevel="1" x14ac:dyDescent="0.25">
      <c r="B38" s="13" t="s">
        <v>10</v>
      </c>
      <c r="C38" s="24">
        <v>1</v>
      </c>
      <c r="D38" s="24">
        <v>1</v>
      </c>
      <c r="E38" s="24">
        <v>1</v>
      </c>
      <c r="F38" s="14">
        <v>1</v>
      </c>
      <c r="G38" s="24">
        <v>1</v>
      </c>
      <c r="H38" s="14">
        <v>1</v>
      </c>
      <c r="I38" s="24">
        <v>1</v>
      </c>
      <c r="J38" s="24">
        <v>1</v>
      </c>
      <c r="K38" s="24">
        <v>1</v>
      </c>
      <c r="L38" s="14">
        <v>1</v>
      </c>
      <c r="M38" s="24">
        <v>1</v>
      </c>
      <c r="N38" s="14">
        <v>1</v>
      </c>
      <c r="O38" s="24">
        <v>1</v>
      </c>
      <c r="P38" s="24">
        <v>1</v>
      </c>
      <c r="Q38" s="24">
        <v>1</v>
      </c>
      <c r="R38" s="14">
        <v>1</v>
      </c>
      <c r="S38" s="24">
        <v>1</v>
      </c>
      <c r="T38" s="14">
        <v>1</v>
      </c>
    </row>
    <row r="39" spans="2:20" outlineLevel="1" x14ac:dyDescent="0.25">
      <c r="B39" s="13" t="s">
        <v>11</v>
      </c>
      <c r="C39" s="25">
        <v>298</v>
      </c>
      <c r="D39" s="25">
        <v>300</v>
      </c>
      <c r="E39" s="25">
        <v>298</v>
      </c>
      <c r="F39" s="15">
        <v>327</v>
      </c>
      <c r="G39" s="25">
        <v>298</v>
      </c>
      <c r="H39" s="15">
        <v>327</v>
      </c>
      <c r="I39" s="25">
        <v>298</v>
      </c>
      <c r="J39" s="25">
        <v>300</v>
      </c>
      <c r="K39" s="25">
        <v>298</v>
      </c>
      <c r="L39" s="15">
        <v>327</v>
      </c>
      <c r="M39" s="25">
        <v>298</v>
      </c>
      <c r="N39" s="15">
        <v>327</v>
      </c>
      <c r="O39" s="25">
        <v>298</v>
      </c>
      <c r="P39" s="25">
        <v>300</v>
      </c>
      <c r="Q39" s="25">
        <v>298</v>
      </c>
      <c r="R39" s="15">
        <v>327</v>
      </c>
      <c r="S39" s="25">
        <v>298</v>
      </c>
      <c r="T39" s="15">
        <v>327</v>
      </c>
    </row>
    <row r="40" spans="2:20" outlineLevel="1" x14ac:dyDescent="0.2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</row>
    <row r="41" spans="2:20" outlineLevel="1" x14ac:dyDescent="0.25">
      <c r="B41" s="40" t="s">
        <v>12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2:20" outlineLevel="1" x14ac:dyDescent="0.25">
      <c r="B42" s="41" t="s">
        <v>14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2:20" outlineLevel="1" x14ac:dyDescent="0.25">
      <c r="B43" s="42" t="s">
        <v>15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2:20" outlineLevel="1" x14ac:dyDescent="0.25">
      <c r="B44" s="42" t="s">
        <v>16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2:20" outlineLevel="1" x14ac:dyDescent="0.25"/>
    <row r="46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0:T40"/>
    <mergeCell ref="B41:T41"/>
    <mergeCell ref="B42:T42"/>
    <mergeCell ref="B43:T43"/>
    <mergeCell ref="B44:T44"/>
  </mergeCells>
  <hyperlinks>
    <hyperlink ref="A1" location="'Index'!A1" display="Index" xr:uid="{35551E44-E68E-4E60-8DCC-7323CB9F4327}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8E77D-4FBD-4C0A-B451-77E299614452}">
  <sheetPr>
    <outlinePr summaryBelow="0"/>
  </sheetPr>
  <dimension ref="A1:T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40500</v>
      </c>
    </row>
    <row r="3" spans="1:20" ht="15.75" x14ac:dyDescent="0.25">
      <c r="B3" s="1" t="s">
        <v>622</v>
      </c>
    </row>
    <row r="4" spans="1:20" ht="25.5" outlineLevel="1" x14ac:dyDescent="0.25">
      <c r="B4" s="49" t="s">
        <v>1448</v>
      </c>
      <c r="C4" s="49" t="s">
        <v>359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36" outlineLevel="1" x14ac:dyDescent="0.25">
      <c r="B7" s="7" t="s">
        <v>560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457</v>
      </c>
      <c r="C8" s="19">
        <v>0.22</v>
      </c>
      <c r="D8" s="19">
        <v>0.22</v>
      </c>
      <c r="E8" s="19">
        <v>0.28000000000000003</v>
      </c>
      <c r="F8" s="10">
        <v>0.28000000000000003</v>
      </c>
      <c r="G8" s="19">
        <v>0.22</v>
      </c>
      <c r="H8" s="10">
        <v>0.28000000000000003</v>
      </c>
      <c r="I8" s="19">
        <v>0.15</v>
      </c>
      <c r="J8" s="52">
        <v>0.13</v>
      </c>
      <c r="K8" s="19">
        <v>0.19</v>
      </c>
      <c r="L8" s="10">
        <v>0.19</v>
      </c>
      <c r="M8" s="19">
        <v>0.15</v>
      </c>
      <c r="N8" s="10">
        <v>0.19</v>
      </c>
      <c r="O8" s="19">
        <v>0.76</v>
      </c>
      <c r="P8" s="19">
        <v>0.73</v>
      </c>
      <c r="Q8" s="50">
        <v>0.82</v>
      </c>
      <c r="R8" s="10">
        <v>0.77</v>
      </c>
      <c r="S8" s="19">
        <v>0.76</v>
      </c>
      <c r="T8" s="10">
        <v>0.77</v>
      </c>
    </row>
    <row r="9" spans="1:20" outlineLevel="1" x14ac:dyDescent="0.25">
      <c r="B9" s="11" t="s">
        <v>442</v>
      </c>
      <c r="C9" s="22">
        <v>0.13</v>
      </c>
      <c r="D9" s="22">
        <v>0.14000000000000001</v>
      </c>
      <c r="E9" s="22">
        <v>0.15</v>
      </c>
      <c r="F9" s="12">
        <v>0.18</v>
      </c>
      <c r="G9" s="22">
        <v>0.13</v>
      </c>
      <c r="H9" s="12">
        <v>0.18</v>
      </c>
      <c r="I9" s="22">
        <v>0.04</v>
      </c>
      <c r="J9" s="22">
        <v>0.05</v>
      </c>
      <c r="K9" s="22">
        <v>0.04</v>
      </c>
      <c r="L9" s="12">
        <v>0.08</v>
      </c>
      <c r="M9" s="52">
        <v>0.04</v>
      </c>
      <c r="N9" s="51">
        <v>0.08</v>
      </c>
      <c r="O9" s="22">
        <v>0.67</v>
      </c>
      <c r="P9" s="22">
        <v>0.66</v>
      </c>
      <c r="Q9" s="50">
        <v>0.72</v>
      </c>
      <c r="R9" s="12">
        <v>0.62</v>
      </c>
      <c r="S9" s="22">
        <v>0.67</v>
      </c>
      <c r="T9" s="12">
        <v>0.62</v>
      </c>
    </row>
    <row r="10" spans="1:20" outlineLevel="1" x14ac:dyDescent="0.25">
      <c r="B10" s="9" t="s">
        <v>445</v>
      </c>
      <c r="C10" s="19">
        <v>0.15</v>
      </c>
      <c r="D10" s="19">
        <v>0.13</v>
      </c>
      <c r="E10" s="50">
        <v>0.2</v>
      </c>
      <c r="F10" s="10">
        <v>0.13</v>
      </c>
      <c r="G10" s="19">
        <v>0.15</v>
      </c>
      <c r="H10" s="10">
        <v>0.13</v>
      </c>
      <c r="I10" s="19">
        <v>0.06</v>
      </c>
      <c r="J10" s="19">
        <v>0.08</v>
      </c>
      <c r="K10" s="19">
        <v>0.08</v>
      </c>
      <c r="L10" s="10">
        <v>0.05</v>
      </c>
      <c r="M10" s="19">
        <v>0.06</v>
      </c>
      <c r="N10" s="10">
        <v>0.05</v>
      </c>
      <c r="O10" s="19">
        <v>0.74</v>
      </c>
      <c r="P10" s="19">
        <v>0.71</v>
      </c>
      <c r="Q10" s="19">
        <v>0.77</v>
      </c>
      <c r="R10" s="10">
        <v>0.75</v>
      </c>
      <c r="S10" s="19">
        <v>0.74</v>
      </c>
      <c r="T10" s="10">
        <v>0.75</v>
      </c>
    </row>
    <row r="11" spans="1:20" outlineLevel="1" x14ac:dyDescent="0.25">
      <c r="B11" s="11" t="s">
        <v>444</v>
      </c>
      <c r="C11" s="22">
        <v>0.15</v>
      </c>
      <c r="D11" s="22">
        <v>0.1</v>
      </c>
      <c r="E11" s="22">
        <v>0.12</v>
      </c>
      <c r="F11" s="12">
        <v>0.11</v>
      </c>
      <c r="G11" s="22">
        <v>0.15</v>
      </c>
      <c r="H11" s="12">
        <v>0.11</v>
      </c>
      <c r="I11" s="22">
        <v>0.05</v>
      </c>
      <c r="J11" s="22">
        <v>0.03</v>
      </c>
      <c r="K11" s="22">
        <v>0.05</v>
      </c>
      <c r="L11" s="12">
        <v>0.03</v>
      </c>
      <c r="M11" s="22">
        <v>0.05</v>
      </c>
      <c r="N11" s="12">
        <v>0.03</v>
      </c>
      <c r="O11" s="22">
        <v>0.71</v>
      </c>
      <c r="P11" s="22">
        <v>0.73</v>
      </c>
      <c r="Q11" s="22">
        <v>0.78</v>
      </c>
      <c r="R11" s="12">
        <v>0.76</v>
      </c>
      <c r="S11" s="22">
        <v>0.71</v>
      </c>
      <c r="T11" s="12">
        <v>0.76</v>
      </c>
    </row>
    <row r="12" spans="1:20" outlineLevel="1" x14ac:dyDescent="0.25">
      <c r="B12" s="9" t="s">
        <v>454</v>
      </c>
      <c r="C12" s="19">
        <v>0.06</v>
      </c>
      <c r="D12" s="19">
        <v>0.06</v>
      </c>
      <c r="E12" s="19">
        <v>7.0000000000000007E-2</v>
      </c>
      <c r="F12" s="51">
        <v>0.1</v>
      </c>
      <c r="G12" s="52">
        <v>0.06</v>
      </c>
      <c r="H12" s="51">
        <v>0.1</v>
      </c>
      <c r="I12" s="19">
        <v>0.04</v>
      </c>
      <c r="J12" s="19">
        <v>0.03</v>
      </c>
      <c r="K12" s="52">
        <v>0.01</v>
      </c>
      <c r="L12" s="51">
        <v>7.0000000000000007E-2</v>
      </c>
      <c r="M12" s="19">
        <v>0.04</v>
      </c>
      <c r="N12" s="10">
        <v>7.0000000000000007E-2</v>
      </c>
      <c r="O12" s="19">
        <v>0.41</v>
      </c>
      <c r="P12" s="19">
        <v>0.41</v>
      </c>
      <c r="Q12" s="19">
        <v>0.45</v>
      </c>
      <c r="R12" s="10">
        <v>0.46</v>
      </c>
      <c r="S12" s="19">
        <v>0.41</v>
      </c>
      <c r="T12" s="10">
        <v>0.46</v>
      </c>
    </row>
    <row r="13" spans="1:20" outlineLevel="1" x14ac:dyDescent="0.25">
      <c r="B13" s="11" t="s">
        <v>453</v>
      </c>
      <c r="C13" s="22">
        <v>0.06</v>
      </c>
      <c r="D13" s="52">
        <v>0.04</v>
      </c>
      <c r="E13" s="50">
        <v>0.09</v>
      </c>
      <c r="F13" s="12">
        <v>0.06</v>
      </c>
      <c r="G13" s="22">
        <v>0.06</v>
      </c>
      <c r="H13" s="12">
        <v>0.06</v>
      </c>
      <c r="I13" s="22">
        <v>0.02</v>
      </c>
      <c r="J13" s="22">
        <v>0.01</v>
      </c>
      <c r="K13" s="22">
        <v>0.02</v>
      </c>
      <c r="L13" s="12">
        <v>0.02</v>
      </c>
      <c r="M13" s="22">
        <v>0.02</v>
      </c>
      <c r="N13" s="12">
        <v>0.02</v>
      </c>
      <c r="O13" s="22">
        <v>0.35</v>
      </c>
      <c r="P13" s="22">
        <v>0.34</v>
      </c>
      <c r="Q13" s="22">
        <v>0.41</v>
      </c>
      <c r="R13" s="12">
        <v>0.41</v>
      </c>
      <c r="S13" s="22">
        <v>0.35</v>
      </c>
      <c r="T13" s="12">
        <v>0.41</v>
      </c>
    </row>
    <row r="14" spans="1:20" outlineLevel="1" x14ac:dyDescent="0.25">
      <c r="B14" s="9" t="s">
        <v>543</v>
      </c>
      <c r="C14" s="19">
        <v>0.05</v>
      </c>
      <c r="D14" s="19">
        <v>0.03</v>
      </c>
      <c r="E14" s="19">
        <v>0.06</v>
      </c>
      <c r="F14" s="10">
        <v>0.06</v>
      </c>
      <c r="G14" s="19">
        <v>0.05</v>
      </c>
      <c r="H14" s="10">
        <v>0.06</v>
      </c>
      <c r="I14" s="19">
        <v>0</v>
      </c>
      <c r="J14" s="19">
        <v>0.01</v>
      </c>
      <c r="K14" s="19">
        <v>0.02</v>
      </c>
      <c r="L14" s="10">
        <v>0.01</v>
      </c>
      <c r="M14" s="19">
        <v>0</v>
      </c>
      <c r="N14" s="10">
        <v>0.01</v>
      </c>
      <c r="O14" s="19">
        <v>0.53</v>
      </c>
      <c r="P14" s="19">
        <v>0.49</v>
      </c>
      <c r="Q14" s="19">
        <v>0.55000000000000004</v>
      </c>
      <c r="R14" s="10">
        <v>0.47</v>
      </c>
      <c r="S14" s="19">
        <v>0.53</v>
      </c>
      <c r="T14" s="10">
        <v>0.47</v>
      </c>
    </row>
    <row r="15" spans="1:20" outlineLevel="1" x14ac:dyDescent="0.25">
      <c r="B15" s="11" t="s">
        <v>552</v>
      </c>
      <c r="C15" s="22">
        <v>0.04</v>
      </c>
      <c r="D15" s="22">
        <v>0.05</v>
      </c>
      <c r="E15" s="22">
        <v>0.05</v>
      </c>
      <c r="F15" s="12">
        <v>0.03</v>
      </c>
      <c r="G15" s="22">
        <v>0.04</v>
      </c>
      <c r="H15" s="12">
        <v>0.03</v>
      </c>
      <c r="I15" s="52">
        <v>0</v>
      </c>
      <c r="J15" s="22">
        <v>0.02</v>
      </c>
      <c r="K15" s="22">
        <v>0.02</v>
      </c>
      <c r="L15" s="12">
        <v>0.01</v>
      </c>
      <c r="M15" s="22">
        <v>0</v>
      </c>
      <c r="N15" s="12">
        <v>0.01</v>
      </c>
      <c r="O15" s="22">
        <v>0.02</v>
      </c>
      <c r="P15" s="22">
        <v>0.01</v>
      </c>
      <c r="Q15" s="22">
        <v>0.01</v>
      </c>
      <c r="R15" s="12">
        <v>0.03</v>
      </c>
      <c r="S15" s="22">
        <v>0.02</v>
      </c>
      <c r="T15" s="12">
        <v>0.03</v>
      </c>
    </row>
    <row r="16" spans="1:20" outlineLevel="1" x14ac:dyDescent="0.25">
      <c r="B16" s="9" t="s">
        <v>450</v>
      </c>
      <c r="C16" s="19">
        <v>0.05</v>
      </c>
      <c r="D16" s="19">
        <v>0.04</v>
      </c>
      <c r="E16" s="19">
        <v>0.05</v>
      </c>
      <c r="F16" s="10">
        <v>0.03</v>
      </c>
      <c r="G16" s="19">
        <v>0.05</v>
      </c>
      <c r="H16" s="10">
        <v>0.03</v>
      </c>
      <c r="I16" s="19">
        <v>0.02</v>
      </c>
      <c r="J16" s="19">
        <v>0.01</v>
      </c>
      <c r="K16" s="19">
        <v>0.02</v>
      </c>
      <c r="L16" s="10">
        <v>0.01</v>
      </c>
      <c r="M16" s="19">
        <v>0.02</v>
      </c>
      <c r="N16" s="10">
        <v>0.01</v>
      </c>
      <c r="O16" s="19">
        <v>0.39</v>
      </c>
      <c r="P16" s="19">
        <v>0.4</v>
      </c>
      <c r="Q16" s="50">
        <v>0.47</v>
      </c>
      <c r="R16" s="10">
        <v>0.41</v>
      </c>
      <c r="S16" s="19">
        <v>0.39</v>
      </c>
      <c r="T16" s="10">
        <v>0.41</v>
      </c>
    </row>
    <row r="17" spans="2:20" outlineLevel="1" x14ac:dyDescent="0.25">
      <c r="B17" s="11" t="s">
        <v>448</v>
      </c>
      <c r="C17" s="22">
        <v>0.03</v>
      </c>
      <c r="D17" s="22">
        <v>0.04</v>
      </c>
      <c r="E17" s="22">
        <v>0.05</v>
      </c>
      <c r="F17" s="12">
        <v>0.03</v>
      </c>
      <c r="G17" s="22">
        <v>0.03</v>
      </c>
      <c r="H17" s="12">
        <v>0.03</v>
      </c>
      <c r="I17" s="22">
        <v>0</v>
      </c>
      <c r="J17" s="22">
        <v>0</v>
      </c>
      <c r="K17" s="22">
        <v>0.01</v>
      </c>
      <c r="L17" s="12">
        <v>0</v>
      </c>
      <c r="M17" s="22">
        <v>0</v>
      </c>
      <c r="N17" s="12">
        <v>0</v>
      </c>
      <c r="O17" s="22">
        <v>0.39</v>
      </c>
      <c r="P17" s="22">
        <v>0.37</v>
      </c>
      <c r="Q17" s="22">
        <v>0.36</v>
      </c>
      <c r="R17" s="12">
        <v>0.36</v>
      </c>
      <c r="S17" s="22">
        <v>0.39</v>
      </c>
      <c r="T17" s="12">
        <v>0.36</v>
      </c>
    </row>
    <row r="18" spans="2:20" outlineLevel="1" x14ac:dyDescent="0.25">
      <c r="B18" s="9" t="s">
        <v>452</v>
      </c>
      <c r="C18" s="52">
        <v>0.02</v>
      </c>
      <c r="D18" s="19">
        <v>0.04</v>
      </c>
      <c r="E18" s="19">
        <v>0.04</v>
      </c>
      <c r="F18" s="10">
        <v>0.03</v>
      </c>
      <c r="G18" s="19">
        <v>0.02</v>
      </c>
      <c r="H18" s="10">
        <v>0.03</v>
      </c>
      <c r="I18" s="19">
        <v>0</v>
      </c>
      <c r="J18" s="19">
        <v>0.01</v>
      </c>
      <c r="K18" s="19">
        <v>0.01</v>
      </c>
      <c r="L18" s="10">
        <v>0.02</v>
      </c>
      <c r="M18" s="19">
        <v>0</v>
      </c>
      <c r="N18" s="10">
        <v>0.02</v>
      </c>
      <c r="O18" s="19">
        <v>0.35</v>
      </c>
      <c r="P18" s="19">
        <v>0.39</v>
      </c>
      <c r="Q18" s="19">
        <v>0.4</v>
      </c>
      <c r="R18" s="10">
        <v>0.38</v>
      </c>
      <c r="S18" s="19">
        <v>0.35</v>
      </c>
      <c r="T18" s="10">
        <v>0.38</v>
      </c>
    </row>
    <row r="19" spans="2:20" outlineLevel="1" x14ac:dyDescent="0.25">
      <c r="B19" s="11" t="s">
        <v>451</v>
      </c>
      <c r="C19" s="22">
        <v>0.05</v>
      </c>
      <c r="D19" s="22">
        <v>0.03</v>
      </c>
      <c r="E19" s="22">
        <v>0.01</v>
      </c>
      <c r="F19" s="12">
        <v>0.02</v>
      </c>
      <c r="G19" s="22">
        <v>0.05</v>
      </c>
      <c r="H19" s="12">
        <v>0.02</v>
      </c>
      <c r="I19" s="22">
        <v>0.01</v>
      </c>
      <c r="J19" s="22">
        <v>0.01</v>
      </c>
      <c r="K19" s="22">
        <v>0</v>
      </c>
      <c r="L19" s="12">
        <v>0</v>
      </c>
      <c r="M19" s="22">
        <v>0.01</v>
      </c>
      <c r="N19" s="12">
        <v>0</v>
      </c>
      <c r="O19" s="22">
        <v>0.34</v>
      </c>
      <c r="P19" s="22">
        <v>0.32</v>
      </c>
      <c r="Q19" s="22">
        <v>0.28000000000000003</v>
      </c>
      <c r="R19" s="12">
        <v>0.27</v>
      </c>
      <c r="S19" s="22">
        <v>0.34</v>
      </c>
      <c r="T19" s="12">
        <v>0.27</v>
      </c>
    </row>
    <row r="20" spans="2:20" outlineLevel="1" x14ac:dyDescent="0.25">
      <c r="B20" s="9" t="s">
        <v>455</v>
      </c>
      <c r="C20" s="52">
        <v>0.01</v>
      </c>
      <c r="D20" s="19">
        <v>0.01</v>
      </c>
      <c r="E20" s="19">
        <v>0.02</v>
      </c>
      <c r="F20" s="51">
        <v>0.05</v>
      </c>
      <c r="G20" s="52">
        <v>0.01</v>
      </c>
      <c r="H20" s="51">
        <v>0.05</v>
      </c>
      <c r="I20" s="19">
        <v>0</v>
      </c>
      <c r="J20" s="19">
        <v>0.01</v>
      </c>
      <c r="K20" s="19">
        <v>0.01</v>
      </c>
      <c r="L20" s="10">
        <v>0.01</v>
      </c>
      <c r="M20" s="19">
        <v>0</v>
      </c>
      <c r="N20" s="10">
        <v>0.01</v>
      </c>
      <c r="O20" s="19">
        <v>0.44</v>
      </c>
      <c r="P20" s="19">
        <v>0.48</v>
      </c>
      <c r="Q20" s="19">
        <v>0.45</v>
      </c>
      <c r="R20" s="10">
        <v>0.5</v>
      </c>
      <c r="S20" s="19">
        <v>0.44</v>
      </c>
      <c r="T20" s="10">
        <v>0.5</v>
      </c>
    </row>
    <row r="21" spans="2:20" outlineLevel="1" x14ac:dyDescent="0.25">
      <c r="B21" s="11" t="s">
        <v>456</v>
      </c>
      <c r="C21" s="52" t="s">
        <v>100</v>
      </c>
      <c r="D21" s="22">
        <v>0</v>
      </c>
      <c r="E21" s="22">
        <v>0</v>
      </c>
      <c r="F21" s="12">
        <v>0.01</v>
      </c>
      <c r="G21" s="22" t="s">
        <v>100</v>
      </c>
      <c r="H21" s="12">
        <v>0.01</v>
      </c>
      <c r="I21" s="22" t="s">
        <v>100</v>
      </c>
      <c r="J21" s="22">
        <v>0</v>
      </c>
      <c r="K21" s="22" t="s">
        <v>100</v>
      </c>
      <c r="L21" s="12" t="s">
        <v>100</v>
      </c>
      <c r="M21" s="22" t="s">
        <v>100</v>
      </c>
      <c r="N21" s="12" t="s">
        <v>100</v>
      </c>
      <c r="O21" s="22">
        <v>0.37</v>
      </c>
      <c r="P21" s="22">
        <v>0.34</v>
      </c>
      <c r="Q21" s="22">
        <v>0.36</v>
      </c>
      <c r="R21" s="12">
        <v>0.35</v>
      </c>
      <c r="S21" s="22">
        <v>0.37</v>
      </c>
      <c r="T21" s="12">
        <v>0.35</v>
      </c>
    </row>
    <row r="22" spans="2:20" outlineLevel="1" x14ac:dyDescent="0.25">
      <c r="B22" s="9" t="s">
        <v>548</v>
      </c>
      <c r="C22" s="52" t="s">
        <v>100</v>
      </c>
      <c r="D22" s="19">
        <v>0.01</v>
      </c>
      <c r="E22" s="19">
        <v>0</v>
      </c>
      <c r="F22" s="53" t="s">
        <v>100</v>
      </c>
      <c r="G22" s="19" t="s">
        <v>100</v>
      </c>
      <c r="H22" s="10" t="s">
        <v>100</v>
      </c>
      <c r="I22" s="19" t="s">
        <v>100</v>
      </c>
      <c r="J22" s="19">
        <v>0</v>
      </c>
      <c r="K22" s="19">
        <v>0</v>
      </c>
      <c r="L22" s="10" t="s">
        <v>100</v>
      </c>
      <c r="M22" s="19" t="s">
        <v>100</v>
      </c>
      <c r="N22" s="10" t="s">
        <v>100</v>
      </c>
      <c r="O22" s="19">
        <v>0.06</v>
      </c>
      <c r="P22" s="19">
        <v>7.0000000000000007E-2</v>
      </c>
      <c r="Q22" s="19">
        <v>0.04</v>
      </c>
      <c r="R22" s="10">
        <v>0.05</v>
      </c>
      <c r="S22" s="19">
        <v>0.06</v>
      </c>
      <c r="T22" s="10">
        <v>0.05</v>
      </c>
    </row>
    <row r="23" spans="2:20" outlineLevel="1" x14ac:dyDescent="0.25">
      <c r="B23" s="11" t="s">
        <v>460</v>
      </c>
      <c r="C23" s="52" t="s">
        <v>100</v>
      </c>
      <c r="D23" s="52" t="s">
        <v>100</v>
      </c>
      <c r="E23" s="22">
        <v>0</v>
      </c>
      <c r="F23" s="12">
        <v>0.01</v>
      </c>
      <c r="G23" s="22" t="s">
        <v>100</v>
      </c>
      <c r="H23" s="12">
        <v>0.01</v>
      </c>
      <c r="I23" s="22" t="s">
        <v>100</v>
      </c>
      <c r="J23" s="22" t="s">
        <v>100</v>
      </c>
      <c r="K23" s="22">
        <v>0</v>
      </c>
      <c r="L23" s="12" t="s">
        <v>100</v>
      </c>
      <c r="M23" s="22" t="s">
        <v>100</v>
      </c>
      <c r="N23" s="12" t="s">
        <v>100</v>
      </c>
      <c r="O23" s="22">
        <v>0.18</v>
      </c>
      <c r="P23" s="22">
        <v>0.21</v>
      </c>
      <c r="Q23" s="22">
        <v>0.2</v>
      </c>
      <c r="R23" s="12">
        <v>0.2</v>
      </c>
      <c r="S23" s="22">
        <v>0.18</v>
      </c>
      <c r="T23" s="12">
        <v>0.2</v>
      </c>
    </row>
    <row r="24" spans="2:20" outlineLevel="1" x14ac:dyDescent="0.25">
      <c r="B24" s="9" t="s">
        <v>546</v>
      </c>
      <c r="C24" s="19" t="s">
        <v>100</v>
      </c>
      <c r="D24" s="19">
        <v>0</v>
      </c>
      <c r="E24" s="19">
        <v>0</v>
      </c>
      <c r="F24" s="10">
        <v>0</v>
      </c>
      <c r="G24" s="19" t="s">
        <v>100</v>
      </c>
      <c r="H24" s="10">
        <v>0</v>
      </c>
      <c r="I24" s="19" t="s">
        <v>100</v>
      </c>
      <c r="J24" s="19" t="s">
        <v>100</v>
      </c>
      <c r="K24" s="19">
        <v>0</v>
      </c>
      <c r="L24" s="10">
        <v>0</v>
      </c>
      <c r="M24" s="19" t="s">
        <v>100</v>
      </c>
      <c r="N24" s="10">
        <v>0</v>
      </c>
      <c r="O24" s="19" t="s">
        <v>100</v>
      </c>
      <c r="P24" s="19" t="s">
        <v>100</v>
      </c>
      <c r="Q24" s="19" t="s">
        <v>100</v>
      </c>
      <c r="R24" s="10" t="s">
        <v>100</v>
      </c>
      <c r="S24" s="19" t="s">
        <v>100</v>
      </c>
      <c r="T24" s="10" t="s">
        <v>100</v>
      </c>
    </row>
    <row r="25" spans="2:20" outlineLevel="1" x14ac:dyDescent="0.25">
      <c r="B25" s="11" t="s">
        <v>459</v>
      </c>
      <c r="C25" s="22" t="s">
        <v>100</v>
      </c>
      <c r="D25" s="22" t="s">
        <v>100</v>
      </c>
      <c r="E25" s="22" t="s">
        <v>100</v>
      </c>
      <c r="F25" s="12">
        <v>0.01</v>
      </c>
      <c r="G25" s="22" t="s">
        <v>100</v>
      </c>
      <c r="H25" s="12">
        <v>0.01</v>
      </c>
      <c r="I25" s="22" t="s">
        <v>100</v>
      </c>
      <c r="J25" s="22" t="s">
        <v>100</v>
      </c>
      <c r="K25" s="22" t="s">
        <v>100</v>
      </c>
      <c r="L25" s="12" t="s">
        <v>100</v>
      </c>
      <c r="M25" s="22" t="s">
        <v>100</v>
      </c>
      <c r="N25" s="12" t="s">
        <v>100</v>
      </c>
      <c r="O25" s="22">
        <v>0.04</v>
      </c>
      <c r="P25" s="22">
        <v>0.02</v>
      </c>
      <c r="Q25" s="22">
        <v>0.05</v>
      </c>
      <c r="R25" s="12">
        <v>0.04</v>
      </c>
      <c r="S25" s="22">
        <v>0.04</v>
      </c>
      <c r="T25" s="12">
        <v>0.04</v>
      </c>
    </row>
    <row r="26" spans="2:20" outlineLevel="1" x14ac:dyDescent="0.25">
      <c r="B26" s="9" t="s">
        <v>441</v>
      </c>
      <c r="C26" s="19" t="s">
        <v>100</v>
      </c>
      <c r="D26" s="19">
        <v>0</v>
      </c>
      <c r="E26" s="19" t="s">
        <v>100</v>
      </c>
      <c r="F26" s="10" t="s">
        <v>100</v>
      </c>
      <c r="G26" s="19" t="s">
        <v>100</v>
      </c>
      <c r="H26" s="10" t="s">
        <v>100</v>
      </c>
      <c r="I26" s="19" t="s">
        <v>100</v>
      </c>
      <c r="J26" s="19">
        <v>0</v>
      </c>
      <c r="K26" s="19" t="s">
        <v>100</v>
      </c>
      <c r="L26" s="10" t="s">
        <v>100</v>
      </c>
      <c r="M26" s="19" t="s">
        <v>100</v>
      </c>
      <c r="N26" s="10" t="s">
        <v>100</v>
      </c>
      <c r="O26" s="19" t="s">
        <v>100</v>
      </c>
      <c r="P26" s="19" t="s">
        <v>100</v>
      </c>
      <c r="Q26" s="19" t="s">
        <v>100</v>
      </c>
      <c r="R26" s="10" t="s">
        <v>100</v>
      </c>
      <c r="S26" s="19" t="s">
        <v>100</v>
      </c>
      <c r="T26" s="10" t="s">
        <v>100</v>
      </c>
    </row>
    <row r="27" spans="2:20" outlineLevel="1" x14ac:dyDescent="0.25">
      <c r="B27" s="11" t="s">
        <v>547</v>
      </c>
      <c r="C27" s="22" t="s">
        <v>100</v>
      </c>
      <c r="D27" s="22" t="s">
        <v>100</v>
      </c>
      <c r="E27" s="22" t="s">
        <v>100</v>
      </c>
      <c r="F27" s="12">
        <v>0</v>
      </c>
      <c r="G27" s="22" t="s">
        <v>100</v>
      </c>
      <c r="H27" s="12">
        <v>0</v>
      </c>
      <c r="I27" s="22" t="s">
        <v>100</v>
      </c>
      <c r="J27" s="22" t="s">
        <v>100</v>
      </c>
      <c r="K27" s="22" t="s">
        <v>100</v>
      </c>
      <c r="L27" s="12" t="s">
        <v>100</v>
      </c>
      <c r="M27" s="22" t="s">
        <v>100</v>
      </c>
      <c r="N27" s="12" t="s">
        <v>100</v>
      </c>
      <c r="O27" s="22" t="s">
        <v>100</v>
      </c>
      <c r="P27" s="22" t="s">
        <v>100</v>
      </c>
      <c r="Q27" s="22" t="s">
        <v>100</v>
      </c>
      <c r="R27" s="12" t="s">
        <v>100</v>
      </c>
      <c r="S27" s="22" t="s">
        <v>100</v>
      </c>
      <c r="T27" s="12" t="s">
        <v>100</v>
      </c>
    </row>
    <row r="28" spans="2:20" outlineLevel="1" x14ac:dyDescent="0.25">
      <c r="B28" s="9" t="s">
        <v>458</v>
      </c>
      <c r="C28" s="19" t="s">
        <v>100</v>
      </c>
      <c r="D28" s="19">
        <v>0</v>
      </c>
      <c r="E28" s="19" t="s">
        <v>100</v>
      </c>
      <c r="F28" s="10" t="s">
        <v>100</v>
      </c>
      <c r="G28" s="19" t="s">
        <v>100</v>
      </c>
      <c r="H28" s="10" t="s">
        <v>100</v>
      </c>
      <c r="I28" s="19" t="s">
        <v>100</v>
      </c>
      <c r="J28" s="19" t="s">
        <v>100</v>
      </c>
      <c r="K28" s="19" t="s">
        <v>100</v>
      </c>
      <c r="L28" s="10" t="s">
        <v>100</v>
      </c>
      <c r="M28" s="19" t="s">
        <v>100</v>
      </c>
      <c r="N28" s="10" t="s">
        <v>100</v>
      </c>
      <c r="O28" s="19" t="s">
        <v>100</v>
      </c>
      <c r="P28" s="19" t="s">
        <v>100</v>
      </c>
      <c r="Q28" s="19" t="s">
        <v>100</v>
      </c>
      <c r="R28" s="10" t="s">
        <v>100</v>
      </c>
      <c r="S28" s="19" t="s">
        <v>100</v>
      </c>
      <c r="T28" s="10" t="s">
        <v>100</v>
      </c>
    </row>
    <row r="29" spans="2:20" outlineLevel="1" x14ac:dyDescent="0.25">
      <c r="B29" s="11" t="s">
        <v>566</v>
      </c>
      <c r="C29" s="22" t="s">
        <v>100</v>
      </c>
      <c r="D29" s="22" t="s">
        <v>100</v>
      </c>
      <c r="E29" s="22" t="s">
        <v>100</v>
      </c>
      <c r="F29" s="12">
        <v>0</v>
      </c>
      <c r="G29" s="22" t="s">
        <v>100</v>
      </c>
      <c r="H29" s="12">
        <v>0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 t="s">
        <v>100</v>
      </c>
      <c r="P29" s="22" t="s">
        <v>100</v>
      </c>
      <c r="Q29" s="22" t="s">
        <v>100</v>
      </c>
      <c r="R29" s="12" t="s">
        <v>100</v>
      </c>
      <c r="S29" s="22" t="s">
        <v>100</v>
      </c>
      <c r="T29" s="12" t="s">
        <v>100</v>
      </c>
    </row>
    <row r="30" spans="2:20" outlineLevel="1" x14ac:dyDescent="0.25">
      <c r="B30" s="9" t="s">
        <v>549</v>
      </c>
      <c r="C30" s="19" t="s">
        <v>100</v>
      </c>
      <c r="D30" s="19" t="s">
        <v>100</v>
      </c>
      <c r="E30" s="19">
        <v>0</v>
      </c>
      <c r="F30" s="10" t="s">
        <v>100</v>
      </c>
      <c r="G30" s="19" t="s">
        <v>100</v>
      </c>
      <c r="H30" s="10" t="s">
        <v>100</v>
      </c>
      <c r="I30" s="19" t="s">
        <v>100</v>
      </c>
      <c r="J30" s="19" t="s">
        <v>100</v>
      </c>
      <c r="K30" s="19" t="s">
        <v>100</v>
      </c>
      <c r="L30" s="10" t="s">
        <v>100</v>
      </c>
      <c r="M30" s="19" t="s">
        <v>100</v>
      </c>
      <c r="N30" s="10" t="s">
        <v>100</v>
      </c>
      <c r="O30" s="19" t="s">
        <v>100</v>
      </c>
      <c r="P30" s="19" t="s">
        <v>100</v>
      </c>
      <c r="Q30" s="19" t="s">
        <v>100</v>
      </c>
      <c r="R30" s="10" t="s">
        <v>100</v>
      </c>
      <c r="S30" s="19" t="s">
        <v>100</v>
      </c>
      <c r="T30" s="10" t="s">
        <v>100</v>
      </c>
    </row>
    <row r="31" spans="2:20" outlineLevel="1" x14ac:dyDescent="0.25">
      <c r="B31" s="11" t="s">
        <v>551</v>
      </c>
      <c r="C31" s="22">
        <v>0</v>
      </c>
      <c r="D31" s="22" t="s">
        <v>100</v>
      </c>
      <c r="E31" s="22" t="s">
        <v>100</v>
      </c>
      <c r="F31" s="12" t="s">
        <v>100</v>
      </c>
      <c r="G31" s="22">
        <v>0</v>
      </c>
      <c r="H31" s="12" t="s">
        <v>100</v>
      </c>
      <c r="I31" s="22">
        <v>0</v>
      </c>
      <c r="J31" s="22" t="s">
        <v>100</v>
      </c>
      <c r="K31" s="22" t="s">
        <v>100</v>
      </c>
      <c r="L31" s="12" t="s">
        <v>100</v>
      </c>
      <c r="M31" s="22">
        <v>0</v>
      </c>
      <c r="N31" s="12" t="s">
        <v>100</v>
      </c>
      <c r="O31" s="22" t="s">
        <v>100</v>
      </c>
      <c r="P31" s="22" t="s">
        <v>100</v>
      </c>
      <c r="Q31" s="22" t="s">
        <v>100</v>
      </c>
      <c r="R31" s="12" t="s">
        <v>100</v>
      </c>
      <c r="S31" s="22" t="s">
        <v>100</v>
      </c>
      <c r="T31" s="12" t="s">
        <v>100</v>
      </c>
    </row>
    <row r="32" spans="2:20" outlineLevel="1" x14ac:dyDescent="0.25">
      <c r="B32" s="9" t="s">
        <v>619</v>
      </c>
      <c r="C32" s="19" t="s">
        <v>100</v>
      </c>
      <c r="D32" s="19">
        <v>0</v>
      </c>
      <c r="E32" s="19" t="s">
        <v>100</v>
      </c>
      <c r="F32" s="10" t="s">
        <v>100</v>
      </c>
      <c r="G32" s="19" t="s">
        <v>100</v>
      </c>
      <c r="H32" s="10" t="s">
        <v>100</v>
      </c>
      <c r="I32" s="19" t="s">
        <v>100</v>
      </c>
      <c r="J32" s="19" t="s">
        <v>100</v>
      </c>
      <c r="K32" s="19" t="s">
        <v>100</v>
      </c>
      <c r="L32" s="10" t="s">
        <v>100</v>
      </c>
      <c r="M32" s="19" t="s">
        <v>100</v>
      </c>
      <c r="N32" s="10" t="s">
        <v>100</v>
      </c>
      <c r="O32" s="19" t="s">
        <v>100</v>
      </c>
      <c r="P32" s="19" t="s">
        <v>100</v>
      </c>
      <c r="Q32" s="19" t="s">
        <v>100</v>
      </c>
      <c r="R32" s="10" t="s">
        <v>100</v>
      </c>
      <c r="S32" s="19" t="s">
        <v>100</v>
      </c>
      <c r="T32" s="10" t="s">
        <v>100</v>
      </c>
    </row>
    <row r="33" spans="2:20" outlineLevel="1" x14ac:dyDescent="0.25">
      <c r="B33" s="11" t="s">
        <v>545</v>
      </c>
      <c r="C33" s="22" t="s">
        <v>100</v>
      </c>
      <c r="D33" s="22" t="s">
        <v>100</v>
      </c>
      <c r="E33" s="22" t="s">
        <v>100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22" t="s">
        <v>100</v>
      </c>
      <c r="K33" s="22" t="s">
        <v>100</v>
      </c>
      <c r="L33" s="12" t="s">
        <v>100</v>
      </c>
      <c r="M33" s="22" t="s">
        <v>100</v>
      </c>
      <c r="N33" s="12" t="s">
        <v>100</v>
      </c>
      <c r="O33" s="22">
        <v>7.0000000000000007E-2</v>
      </c>
      <c r="P33" s="22">
        <v>0.05</v>
      </c>
      <c r="Q33" s="22">
        <v>0.04</v>
      </c>
      <c r="R33" s="12">
        <v>0.04</v>
      </c>
      <c r="S33" s="22">
        <v>7.0000000000000007E-2</v>
      </c>
      <c r="T33" s="12">
        <v>0.04</v>
      </c>
    </row>
    <row r="34" spans="2:20" outlineLevel="1" x14ac:dyDescent="0.25">
      <c r="B34" s="9" t="s">
        <v>544</v>
      </c>
      <c r="C34" s="19" t="s">
        <v>100</v>
      </c>
      <c r="D34" s="19" t="s">
        <v>100</v>
      </c>
      <c r="E34" s="19" t="s">
        <v>100</v>
      </c>
      <c r="F34" s="10" t="s">
        <v>100</v>
      </c>
      <c r="G34" s="19" t="s">
        <v>100</v>
      </c>
      <c r="H34" s="10" t="s">
        <v>100</v>
      </c>
      <c r="I34" s="19" t="s">
        <v>100</v>
      </c>
      <c r="J34" s="19" t="s">
        <v>100</v>
      </c>
      <c r="K34" s="19" t="s">
        <v>100</v>
      </c>
      <c r="L34" s="10" t="s">
        <v>100</v>
      </c>
      <c r="M34" s="19" t="s">
        <v>100</v>
      </c>
      <c r="N34" s="10" t="s">
        <v>100</v>
      </c>
      <c r="O34" s="19">
        <v>0.1</v>
      </c>
      <c r="P34" s="19">
        <v>0.1</v>
      </c>
      <c r="Q34" s="19">
        <v>0.14000000000000001</v>
      </c>
      <c r="R34" s="10">
        <v>0.13</v>
      </c>
      <c r="S34" s="19">
        <v>0.1</v>
      </c>
      <c r="T34" s="10">
        <v>0.13</v>
      </c>
    </row>
    <row r="35" spans="2:20" outlineLevel="1" x14ac:dyDescent="0.25">
      <c r="B35" s="11" t="s">
        <v>550</v>
      </c>
      <c r="C35" s="22" t="s">
        <v>100</v>
      </c>
      <c r="D35" s="22" t="s">
        <v>100</v>
      </c>
      <c r="E35" s="22" t="s">
        <v>100</v>
      </c>
      <c r="F35" s="12" t="s">
        <v>100</v>
      </c>
      <c r="G35" s="22" t="s">
        <v>100</v>
      </c>
      <c r="H35" s="12" t="s">
        <v>100</v>
      </c>
      <c r="I35" s="22" t="s">
        <v>100</v>
      </c>
      <c r="J35" s="22" t="s">
        <v>100</v>
      </c>
      <c r="K35" s="22" t="s">
        <v>100</v>
      </c>
      <c r="L35" s="12" t="s">
        <v>100</v>
      </c>
      <c r="M35" s="22" t="s">
        <v>100</v>
      </c>
      <c r="N35" s="12" t="s">
        <v>100</v>
      </c>
      <c r="O35" s="22">
        <v>0.17</v>
      </c>
      <c r="P35" s="22">
        <v>0.15</v>
      </c>
      <c r="Q35" s="22">
        <v>0.17</v>
      </c>
      <c r="R35" s="12">
        <v>0.21</v>
      </c>
      <c r="S35" s="22">
        <v>0.17</v>
      </c>
      <c r="T35" s="12">
        <v>0.21</v>
      </c>
    </row>
    <row r="36" spans="2:20" outlineLevel="1" x14ac:dyDescent="0.25">
      <c r="B36" s="9" t="s">
        <v>553</v>
      </c>
      <c r="C36" s="50">
        <v>0.6</v>
      </c>
      <c r="D36" s="19">
        <v>0.56999999999999995</v>
      </c>
      <c r="E36" s="19">
        <v>0.49</v>
      </c>
      <c r="F36" s="10">
        <v>0.5</v>
      </c>
      <c r="G36" s="50">
        <v>0.6</v>
      </c>
      <c r="H36" s="53">
        <v>0.5</v>
      </c>
      <c r="I36" s="19" t="s">
        <v>100</v>
      </c>
      <c r="J36" s="19" t="s">
        <v>100</v>
      </c>
      <c r="K36" s="19" t="s">
        <v>100</v>
      </c>
      <c r="L36" s="10" t="s">
        <v>100</v>
      </c>
      <c r="M36" s="19" t="s">
        <v>100</v>
      </c>
      <c r="N36" s="10" t="s">
        <v>100</v>
      </c>
      <c r="O36" s="19">
        <v>0.05</v>
      </c>
      <c r="P36" s="19">
        <v>0.04</v>
      </c>
      <c r="Q36" s="19">
        <v>0.03</v>
      </c>
      <c r="R36" s="10">
        <v>0.04</v>
      </c>
      <c r="S36" s="19">
        <v>0.05</v>
      </c>
      <c r="T36" s="10">
        <v>0.04</v>
      </c>
    </row>
    <row r="37" spans="2:20" outlineLevel="1" x14ac:dyDescent="0.25">
      <c r="B37" s="13" t="s">
        <v>10</v>
      </c>
      <c r="C37" s="24">
        <v>1</v>
      </c>
      <c r="D37" s="24">
        <v>1</v>
      </c>
      <c r="E37" s="24">
        <v>1</v>
      </c>
      <c r="F37" s="14">
        <v>1</v>
      </c>
      <c r="G37" s="24">
        <v>1</v>
      </c>
      <c r="H37" s="14">
        <v>1</v>
      </c>
      <c r="I37" s="24">
        <v>1</v>
      </c>
      <c r="J37" s="24">
        <v>1</v>
      </c>
      <c r="K37" s="24">
        <v>1</v>
      </c>
      <c r="L37" s="14">
        <v>1</v>
      </c>
      <c r="M37" s="24">
        <v>1</v>
      </c>
      <c r="N37" s="14">
        <v>1</v>
      </c>
      <c r="O37" s="24">
        <v>1</v>
      </c>
      <c r="P37" s="24">
        <v>1</v>
      </c>
      <c r="Q37" s="24">
        <v>1</v>
      </c>
      <c r="R37" s="14">
        <v>1</v>
      </c>
      <c r="S37" s="24">
        <v>1</v>
      </c>
      <c r="T37" s="14">
        <v>1</v>
      </c>
    </row>
    <row r="38" spans="2:20" outlineLevel="1" x14ac:dyDescent="0.25">
      <c r="B38" s="13" t="s">
        <v>11</v>
      </c>
      <c r="C38" s="25">
        <v>266</v>
      </c>
      <c r="D38" s="25">
        <v>301</v>
      </c>
      <c r="E38" s="25">
        <v>296</v>
      </c>
      <c r="F38" s="15">
        <v>319</v>
      </c>
      <c r="G38" s="25">
        <v>266</v>
      </c>
      <c r="H38" s="15">
        <v>319</v>
      </c>
      <c r="I38" s="25">
        <v>266</v>
      </c>
      <c r="J38" s="25">
        <v>301</v>
      </c>
      <c r="K38" s="25">
        <v>296</v>
      </c>
      <c r="L38" s="15">
        <v>319</v>
      </c>
      <c r="M38" s="25">
        <v>266</v>
      </c>
      <c r="N38" s="15">
        <v>319</v>
      </c>
      <c r="O38" s="25">
        <v>266</v>
      </c>
      <c r="P38" s="25">
        <v>301</v>
      </c>
      <c r="Q38" s="25">
        <v>296</v>
      </c>
      <c r="R38" s="15">
        <v>319</v>
      </c>
      <c r="S38" s="25">
        <v>266</v>
      </c>
      <c r="T38" s="15">
        <v>319</v>
      </c>
    </row>
    <row r="39" spans="2:20" outlineLevel="1" x14ac:dyDescent="0.2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0" spans="2:20" outlineLevel="1" x14ac:dyDescent="0.25">
      <c r="B40" s="40" t="s">
        <v>12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2:20" outlineLevel="1" x14ac:dyDescent="0.25">
      <c r="B41" s="41" t="s">
        <v>14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2:20" outlineLevel="1" x14ac:dyDescent="0.25">
      <c r="B42" s="42" t="s">
        <v>15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2:20" outlineLevel="1" x14ac:dyDescent="0.25">
      <c r="B43" s="42" t="s">
        <v>16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2:20" outlineLevel="1" x14ac:dyDescent="0.25"/>
    <row r="45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9:T39"/>
    <mergeCell ref="B40:T40"/>
    <mergeCell ref="B41:T41"/>
    <mergeCell ref="B42:T42"/>
    <mergeCell ref="B43:T43"/>
  </mergeCells>
  <hyperlinks>
    <hyperlink ref="A1" location="'Index'!A1" display="Index" xr:uid="{1FF04795-B627-4A8F-B8A3-0CB2B0EE37A8}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934AA-2AE4-4942-BC2C-4A649AF52B9B}">
  <sheetPr>
    <outlinePr summaryBelow="0"/>
  </sheetPr>
  <dimension ref="A1:T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50500</v>
      </c>
    </row>
    <row r="3" spans="1:20" ht="15.75" x14ac:dyDescent="0.25">
      <c r="B3" s="1" t="s">
        <v>623</v>
      </c>
    </row>
    <row r="4" spans="1:20" ht="38.25" outlineLevel="1" x14ac:dyDescent="0.25">
      <c r="B4" s="49" t="s">
        <v>1449</v>
      </c>
      <c r="C4" s="49" t="s">
        <v>360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36" outlineLevel="1" x14ac:dyDescent="0.25">
      <c r="B7" s="7" t="s">
        <v>562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445</v>
      </c>
      <c r="C8" s="19">
        <v>0.65</v>
      </c>
      <c r="D8" s="19">
        <v>0.64</v>
      </c>
      <c r="E8" s="19">
        <v>0.6</v>
      </c>
      <c r="F8" s="10">
        <v>0.56999999999999995</v>
      </c>
      <c r="G8" s="19">
        <v>0.65</v>
      </c>
      <c r="H8" s="10">
        <v>0.56999999999999995</v>
      </c>
      <c r="I8" s="19">
        <v>0.51</v>
      </c>
      <c r="J8" s="19">
        <v>0.5</v>
      </c>
      <c r="K8" s="19">
        <v>0.43</v>
      </c>
      <c r="L8" s="10">
        <v>0.43</v>
      </c>
      <c r="M8" s="50">
        <v>0.51</v>
      </c>
      <c r="N8" s="53">
        <v>0.43</v>
      </c>
      <c r="O8" s="19">
        <v>0.87</v>
      </c>
      <c r="P8" s="19">
        <v>0.85</v>
      </c>
      <c r="Q8" s="19">
        <v>0.9</v>
      </c>
      <c r="R8" s="10">
        <v>0.9</v>
      </c>
      <c r="S8" s="19">
        <v>0.87</v>
      </c>
      <c r="T8" s="10">
        <v>0.9</v>
      </c>
    </row>
    <row r="9" spans="1:20" outlineLevel="1" x14ac:dyDescent="0.25">
      <c r="B9" s="11" t="s">
        <v>457</v>
      </c>
      <c r="C9" s="22">
        <v>0.2</v>
      </c>
      <c r="D9" s="22">
        <v>0.2</v>
      </c>
      <c r="E9" s="22">
        <v>0.25</v>
      </c>
      <c r="F9" s="12">
        <v>0.21</v>
      </c>
      <c r="G9" s="22">
        <v>0.2</v>
      </c>
      <c r="H9" s="12">
        <v>0.21</v>
      </c>
      <c r="I9" s="22">
        <v>7.0000000000000007E-2</v>
      </c>
      <c r="J9" s="22">
        <v>0.06</v>
      </c>
      <c r="K9" s="22">
        <v>0.11</v>
      </c>
      <c r="L9" s="12">
        <v>0.09</v>
      </c>
      <c r="M9" s="22">
        <v>7.0000000000000007E-2</v>
      </c>
      <c r="N9" s="12">
        <v>0.09</v>
      </c>
      <c r="O9" s="22">
        <v>0.65</v>
      </c>
      <c r="P9" s="22">
        <v>0.63</v>
      </c>
      <c r="Q9" s="22">
        <v>0.68</v>
      </c>
      <c r="R9" s="12">
        <v>0.65</v>
      </c>
      <c r="S9" s="22">
        <v>0.65</v>
      </c>
      <c r="T9" s="12">
        <v>0.65</v>
      </c>
    </row>
    <row r="10" spans="1:20" outlineLevel="1" x14ac:dyDescent="0.25">
      <c r="B10" s="9" t="s">
        <v>454</v>
      </c>
      <c r="C10" s="19">
        <v>0.17</v>
      </c>
      <c r="D10" s="19">
        <v>0.17</v>
      </c>
      <c r="E10" s="19">
        <v>0.19</v>
      </c>
      <c r="F10" s="10">
        <v>0.16</v>
      </c>
      <c r="G10" s="19">
        <v>0.17</v>
      </c>
      <c r="H10" s="10">
        <v>0.16</v>
      </c>
      <c r="I10" s="19">
        <v>0.09</v>
      </c>
      <c r="J10" s="19">
        <v>0.1</v>
      </c>
      <c r="K10" s="19">
        <v>0.1</v>
      </c>
      <c r="L10" s="10">
        <v>0.08</v>
      </c>
      <c r="M10" s="19">
        <v>0.09</v>
      </c>
      <c r="N10" s="10">
        <v>0.08</v>
      </c>
      <c r="O10" s="19">
        <v>0.47</v>
      </c>
      <c r="P10" s="19">
        <v>0.48</v>
      </c>
      <c r="Q10" s="19">
        <v>0.44</v>
      </c>
      <c r="R10" s="10">
        <v>0.43</v>
      </c>
      <c r="S10" s="19">
        <v>0.47</v>
      </c>
      <c r="T10" s="10">
        <v>0.43</v>
      </c>
    </row>
    <row r="11" spans="1:20" outlineLevel="1" x14ac:dyDescent="0.25">
      <c r="B11" s="11" t="s">
        <v>444</v>
      </c>
      <c r="C11" s="22">
        <v>0.16</v>
      </c>
      <c r="D11" s="22">
        <v>0.14000000000000001</v>
      </c>
      <c r="E11" s="22">
        <v>0.14000000000000001</v>
      </c>
      <c r="F11" s="51">
        <v>0.21</v>
      </c>
      <c r="G11" s="22">
        <v>0.16</v>
      </c>
      <c r="H11" s="12">
        <v>0.21</v>
      </c>
      <c r="I11" s="22">
        <v>0.05</v>
      </c>
      <c r="J11" s="22">
        <v>0.03</v>
      </c>
      <c r="K11" s="22">
        <v>0.02</v>
      </c>
      <c r="L11" s="12">
        <v>0.06</v>
      </c>
      <c r="M11" s="22">
        <v>0.05</v>
      </c>
      <c r="N11" s="12">
        <v>0.06</v>
      </c>
      <c r="O11" s="22">
        <v>0.68</v>
      </c>
      <c r="P11" s="22">
        <v>0.68</v>
      </c>
      <c r="Q11" s="22">
        <v>0.7</v>
      </c>
      <c r="R11" s="51">
        <v>0.77</v>
      </c>
      <c r="S11" s="52">
        <v>0.68</v>
      </c>
      <c r="T11" s="51">
        <v>0.77</v>
      </c>
    </row>
    <row r="12" spans="1:20" outlineLevel="1" x14ac:dyDescent="0.25">
      <c r="B12" s="9" t="s">
        <v>442</v>
      </c>
      <c r="C12" s="19">
        <v>0.08</v>
      </c>
      <c r="D12" s="19">
        <v>0.06</v>
      </c>
      <c r="E12" s="19">
        <v>0.1</v>
      </c>
      <c r="F12" s="10">
        <v>0.11</v>
      </c>
      <c r="G12" s="19">
        <v>0.08</v>
      </c>
      <c r="H12" s="10">
        <v>0.11</v>
      </c>
      <c r="I12" s="19">
        <v>0.03</v>
      </c>
      <c r="J12" s="19">
        <v>0.03</v>
      </c>
      <c r="K12" s="19">
        <v>0.02</v>
      </c>
      <c r="L12" s="10">
        <v>0.02</v>
      </c>
      <c r="M12" s="19">
        <v>0.03</v>
      </c>
      <c r="N12" s="10">
        <v>0.02</v>
      </c>
      <c r="O12" s="50">
        <v>0.63</v>
      </c>
      <c r="P12" s="52">
        <v>0.51</v>
      </c>
      <c r="Q12" s="19">
        <v>0.52</v>
      </c>
      <c r="R12" s="10">
        <v>0.59</v>
      </c>
      <c r="S12" s="19">
        <v>0.63</v>
      </c>
      <c r="T12" s="10">
        <v>0.59</v>
      </c>
    </row>
    <row r="13" spans="1:20" outlineLevel="1" x14ac:dyDescent="0.25">
      <c r="B13" s="11" t="s">
        <v>543</v>
      </c>
      <c r="C13" s="22">
        <v>0.04</v>
      </c>
      <c r="D13" s="22">
        <v>0.03</v>
      </c>
      <c r="E13" s="22">
        <v>0.06</v>
      </c>
      <c r="F13" s="12">
        <v>0.05</v>
      </c>
      <c r="G13" s="22">
        <v>0.04</v>
      </c>
      <c r="H13" s="12">
        <v>0.05</v>
      </c>
      <c r="I13" s="22">
        <v>0.01</v>
      </c>
      <c r="J13" s="22">
        <v>0</v>
      </c>
      <c r="K13" s="22">
        <v>0</v>
      </c>
      <c r="L13" s="12">
        <v>0.01</v>
      </c>
      <c r="M13" s="22">
        <v>0.01</v>
      </c>
      <c r="N13" s="12">
        <v>0.01</v>
      </c>
      <c r="O13" s="22">
        <v>0.41</v>
      </c>
      <c r="P13" s="22">
        <v>0.39</v>
      </c>
      <c r="Q13" s="22">
        <v>0.4</v>
      </c>
      <c r="R13" s="12">
        <v>0.4</v>
      </c>
      <c r="S13" s="22">
        <v>0.41</v>
      </c>
      <c r="T13" s="12">
        <v>0.4</v>
      </c>
    </row>
    <row r="14" spans="1:20" outlineLevel="1" x14ac:dyDescent="0.25">
      <c r="B14" s="9" t="s">
        <v>453</v>
      </c>
      <c r="C14" s="19">
        <v>0.04</v>
      </c>
      <c r="D14" s="19">
        <v>0.05</v>
      </c>
      <c r="E14" s="19">
        <v>0.03</v>
      </c>
      <c r="F14" s="10">
        <v>0.04</v>
      </c>
      <c r="G14" s="19">
        <v>0.04</v>
      </c>
      <c r="H14" s="10">
        <v>0.04</v>
      </c>
      <c r="I14" s="52" t="s">
        <v>100</v>
      </c>
      <c r="J14" s="19">
        <v>0</v>
      </c>
      <c r="K14" s="19">
        <v>0.01</v>
      </c>
      <c r="L14" s="10">
        <v>0.01</v>
      </c>
      <c r="M14" s="19" t="s">
        <v>100</v>
      </c>
      <c r="N14" s="10">
        <v>0.01</v>
      </c>
      <c r="O14" s="19">
        <v>0.3</v>
      </c>
      <c r="P14" s="19">
        <v>0.26</v>
      </c>
      <c r="Q14" s="19">
        <v>0.27</v>
      </c>
      <c r="R14" s="53">
        <v>0.21</v>
      </c>
      <c r="S14" s="50">
        <v>0.3</v>
      </c>
      <c r="T14" s="53">
        <v>0.21</v>
      </c>
    </row>
    <row r="15" spans="1:20" outlineLevel="1" x14ac:dyDescent="0.25">
      <c r="B15" s="11" t="s">
        <v>455</v>
      </c>
      <c r="C15" s="52">
        <v>0.02</v>
      </c>
      <c r="D15" s="22">
        <v>0.03</v>
      </c>
      <c r="E15" s="22">
        <v>0.03</v>
      </c>
      <c r="F15" s="51">
        <v>0.06</v>
      </c>
      <c r="G15" s="52">
        <v>0.02</v>
      </c>
      <c r="H15" s="51">
        <v>0.06</v>
      </c>
      <c r="I15" s="22">
        <v>0.01</v>
      </c>
      <c r="J15" s="22">
        <v>0</v>
      </c>
      <c r="K15" s="22">
        <v>0.01</v>
      </c>
      <c r="L15" s="12">
        <v>0.02</v>
      </c>
      <c r="M15" s="22">
        <v>0.01</v>
      </c>
      <c r="N15" s="12">
        <v>0.02</v>
      </c>
      <c r="O15" s="22">
        <v>0.42</v>
      </c>
      <c r="P15" s="22">
        <v>0.43</v>
      </c>
      <c r="Q15" s="52">
        <v>0.37</v>
      </c>
      <c r="R15" s="12">
        <v>0.47</v>
      </c>
      <c r="S15" s="22">
        <v>0.42</v>
      </c>
      <c r="T15" s="12">
        <v>0.47</v>
      </c>
    </row>
    <row r="16" spans="1:20" outlineLevel="1" x14ac:dyDescent="0.25">
      <c r="B16" s="9" t="s">
        <v>451</v>
      </c>
      <c r="C16" s="19">
        <v>0.06</v>
      </c>
      <c r="D16" s="19">
        <v>0.03</v>
      </c>
      <c r="E16" s="52">
        <v>0.02</v>
      </c>
      <c r="F16" s="10">
        <v>0.03</v>
      </c>
      <c r="G16" s="19">
        <v>0.06</v>
      </c>
      <c r="H16" s="10">
        <v>0.03</v>
      </c>
      <c r="I16" s="19">
        <v>0.01</v>
      </c>
      <c r="J16" s="19">
        <v>0.01</v>
      </c>
      <c r="K16" s="19">
        <v>0</v>
      </c>
      <c r="L16" s="10">
        <v>0.01</v>
      </c>
      <c r="M16" s="19">
        <v>0.01</v>
      </c>
      <c r="N16" s="10">
        <v>0.01</v>
      </c>
      <c r="O16" s="50">
        <v>0.31</v>
      </c>
      <c r="P16" s="19">
        <v>0.22</v>
      </c>
      <c r="Q16" s="52">
        <v>0.19</v>
      </c>
      <c r="R16" s="10">
        <v>0.24</v>
      </c>
      <c r="S16" s="19">
        <v>0.31</v>
      </c>
      <c r="T16" s="10">
        <v>0.24</v>
      </c>
    </row>
    <row r="17" spans="2:20" outlineLevel="1" x14ac:dyDescent="0.25">
      <c r="B17" s="11" t="s">
        <v>448</v>
      </c>
      <c r="C17" s="22">
        <v>0.03</v>
      </c>
      <c r="D17" s="22">
        <v>0.02</v>
      </c>
      <c r="E17" s="22">
        <v>0.05</v>
      </c>
      <c r="F17" s="12">
        <v>0.04</v>
      </c>
      <c r="G17" s="22">
        <v>0.03</v>
      </c>
      <c r="H17" s="12">
        <v>0.04</v>
      </c>
      <c r="I17" s="22">
        <v>0</v>
      </c>
      <c r="J17" s="52" t="s">
        <v>100</v>
      </c>
      <c r="K17" s="22">
        <v>0.01</v>
      </c>
      <c r="L17" s="12">
        <v>0.01</v>
      </c>
      <c r="M17" s="22">
        <v>0</v>
      </c>
      <c r="N17" s="12">
        <v>0.01</v>
      </c>
      <c r="O17" s="22">
        <v>0.27</v>
      </c>
      <c r="P17" s="22">
        <v>0.24</v>
      </c>
      <c r="Q17" s="22">
        <v>0.25</v>
      </c>
      <c r="R17" s="12">
        <v>0.27</v>
      </c>
      <c r="S17" s="22">
        <v>0.27</v>
      </c>
      <c r="T17" s="12">
        <v>0.27</v>
      </c>
    </row>
    <row r="18" spans="2:20" outlineLevel="1" x14ac:dyDescent="0.25">
      <c r="B18" s="9" t="s">
        <v>452</v>
      </c>
      <c r="C18" s="19">
        <v>0.03</v>
      </c>
      <c r="D18" s="19">
        <v>0.03</v>
      </c>
      <c r="E18" s="19">
        <v>0.03</v>
      </c>
      <c r="F18" s="10">
        <v>0.03</v>
      </c>
      <c r="G18" s="19">
        <v>0.03</v>
      </c>
      <c r="H18" s="10">
        <v>0.03</v>
      </c>
      <c r="I18" s="19">
        <v>0.01</v>
      </c>
      <c r="J18" s="19">
        <v>0</v>
      </c>
      <c r="K18" s="52" t="s">
        <v>100</v>
      </c>
      <c r="L18" s="10">
        <v>0.01</v>
      </c>
      <c r="M18" s="19">
        <v>0.01</v>
      </c>
      <c r="N18" s="10">
        <v>0.01</v>
      </c>
      <c r="O18" s="19">
        <v>0.35</v>
      </c>
      <c r="P18" s="19">
        <v>0.31</v>
      </c>
      <c r="Q18" s="52">
        <v>0.27</v>
      </c>
      <c r="R18" s="10">
        <v>0.36</v>
      </c>
      <c r="S18" s="19">
        <v>0.35</v>
      </c>
      <c r="T18" s="10">
        <v>0.36</v>
      </c>
    </row>
    <row r="19" spans="2:20" outlineLevel="1" x14ac:dyDescent="0.25">
      <c r="B19" s="11" t="s">
        <v>450</v>
      </c>
      <c r="C19" s="22">
        <v>0.02</v>
      </c>
      <c r="D19" s="22">
        <v>0.02</v>
      </c>
      <c r="E19" s="22">
        <v>0.02</v>
      </c>
      <c r="F19" s="12">
        <v>0.02</v>
      </c>
      <c r="G19" s="22">
        <v>0.02</v>
      </c>
      <c r="H19" s="12">
        <v>0.02</v>
      </c>
      <c r="I19" s="22" t="s">
        <v>100</v>
      </c>
      <c r="J19" s="22">
        <v>0</v>
      </c>
      <c r="K19" s="22" t="s">
        <v>100</v>
      </c>
      <c r="L19" s="12" t="s">
        <v>100</v>
      </c>
      <c r="M19" s="22" t="s">
        <v>100</v>
      </c>
      <c r="N19" s="12" t="s">
        <v>100</v>
      </c>
      <c r="O19" s="22">
        <v>0.38</v>
      </c>
      <c r="P19" s="22">
        <v>0.34</v>
      </c>
      <c r="Q19" s="22">
        <v>0.33</v>
      </c>
      <c r="R19" s="12">
        <v>0.37</v>
      </c>
      <c r="S19" s="22">
        <v>0.38</v>
      </c>
      <c r="T19" s="12">
        <v>0.37</v>
      </c>
    </row>
    <row r="20" spans="2:20" outlineLevel="1" x14ac:dyDescent="0.25">
      <c r="B20" s="9" t="s">
        <v>456</v>
      </c>
      <c r="C20" s="19">
        <v>0.01</v>
      </c>
      <c r="D20" s="19">
        <v>0.02</v>
      </c>
      <c r="E20" s="19">
        <v>0.03</v>
      </c>
      <c r="F20" s="10">
        <v>0.01</v>
      </c>
      <c r="G20" s="19">
        <v>0.01</v>
      </c>
      <c r="H20" s="10">
        <v>0.01</v>
      </c>
      <c r="I20" s="19" t="s">
        <v>100</v>
      </c>
      <c r="J20" s="19">
        <v>0</v>
      </c>
      <c r="K20" s="19" t="s">
        <v>100</v>
      </c>
      <c r="L20" s="10">
        <v>0</v>
      </c>
      <c r="M20" s="19" t="s">
        <v>100</v>
      </c>
      <c r="N20" s="10">
        <v>0</v>
      </c>
      <c r="O20" s="19">
        <v>0.36</v>
      </c>
      <c r="P20" s="19">
        <v>0.28999999999999998</v>
      </c>
      <c r="Q20" s="19">
        <v>0.31</v>
      </c>
      <c r="R20" s="10">
        <v>0.37</v>
      </c>
      <c r="S20" s="19">
        <v>0.36</v>
      </c>
      <c r="T20" s="10">
        <v>0.37</v>
      </c>
    </row>
    <row r="21" spans="2:20" outlineLevel="1" x14ac:dyDescent="0.25">
      <c r="B21" s="11" t="s">
        <v>550</v>
      </c>
      <c r="C21" s="22">
        <v>0</v>
      </c>
      <c r="D21" s="22">
        <v>0.01</v>
      </c>
      <c r="E21" s="22">
        <v>0.01</v>
      </c>
      <c r="F21" s="12">
        <v>0.01</v>
      </c>
      <c r="G21" s="22">
        <v>0</v>
      </c>
      <c r="H21" s="12">
        <v>0.01</v>
      </c>
      <c r="I21" s="22">
        <v>0</v>
      </c>
      <c r="J21" s="22">
        <v>0</v>
      </c>
      <c r="K21" s="22" t="s">
        <v>100</v>
      </c>
      <c r="L21" s="12" t="s">
        <v>100</v>
      </c>
      <c r="M21" s="22">
        <v>0</v>
      </c>
      <c r="N21" s="12" t="s">
        <v>100</v>
      </c>
      <c r="O21" s="22">
        <v>0.17</v>
      </c>
      <c r="P21" s="22">
        <v>0.14000000000000001</v>
      </c>
      <c r="Q21" s="22">
        <v>0.17</v>
      </c>
      <c r="R21" s="12">
        <v>0.15</v>
      </c>
      <c r="S21" s="22">
        <v>0.17</v>
      </c>
      <c r="T21" s="12">
        <v>0.15</v>
      </c>
    </row>
    <row r="22" spans="2:20" outlineLevel="1" x14ac:dyDescent="0.25">
      <c r="B22" s="9" t="s">
        <v>441</v>
      </c>
      <c r="C22" s="52" t="s">
        <v>100</v>
      </c>
      <c r="D22" s="19">
        <v>0.01</v>
      </c>
      <c r="E22" s="19">
        <v>0</v>
      </c>
      <c r="F22" s="10">
        <v>0.01</v>
      </c>
      <c r="G22" s="19" t="s">
        <v>100</v>
      </c>
      <c r="H22" s="10">
        <v>0.01</v>
      </c>
      <c r="I22" s="19" t="s">
        <v>100</v>
      </c>
      <c r="J22" s="19" t="s">
        <v>100</v>
      </c>
      <c r="K22" s="19">
        <v>0</v>
      </c>
      <c r="L22" s="10" t="s">
        <v>100</v>
      </c>
      <c r="M22" s="19" t="s">
        <v>100</v>
      </c>
      <c r="N22" s="10" t="s">
        <v>100</v>
      </c>
      <c r="O22" s="19" t="s">
        <v>100</v>
      </c>
      <c r="P22" s="19" t="s">
        <v>100</v>
      </c>
      <c r="Q22" s="19" t="s">
        <v>100</v>
      </c>
      <c r="R22" s="10" t="s">
        <v>100</v>
      </c>
      <c r="S22" s="19" t="s">
        <v>100</v>
      </c>
      <c r="T22" s="10" t="s">
        <v>100</v>
      </c>
    </row>
    <row r="23" spans="2:20" outlineLevel="1" x14ac:dyDescent="0.25">
      <c r="B23" s="11" t="s">
        <v>546</v>
      </c>
      <c r="C23" s="22">
        <v>0</v>
      </c>
      <c r="D23" s="22">
        <v>0</v>
      </c>
      <c r="E23" s="22">
        <v>0</v>
      </c>
      <c r="F23" s="12">
        <v>0.01</v>
      </c>
      <c r="G23" s="22">
        <v>0</v>
      </c>
      <c r="H23" s="12">
        <v>0.01</v>
      </c>
      <c r="I23" s="22" t="s">
        <v>100</v>
      </c>
      <c r="J23" s="22" t="s">
        <v>100</v>
      </c>
      <c r="K23" s="22">
        <v>0</v>
      </c>
      <c r="L23" s="12" t="s">
        <v>100</v>
      </c>
      <c r="M23" s="22" t="s">
        <v>100</v>
      </c>
      <c r="N23" s="12" t="s">
        <v>100</v>
      </c>
      <c r="O23" s="22" t="s">
        <v>100</v>
      </c>
      <c r="P23" s="22" t="s">
        <v>100</v>
      </c>
      <c r="Q23" s="22" t="s">
        <v>100</v>
      </c>
      <c r="R23" s="12" t="s">
        <v>100</v>
      </c>
      <c r="S23" s="22" t="s">
        <v>100</v>
      </c>
      <c r="T23" s="12" t="s">
        <v>100</v>
      </c>
    </row>
    <row r="24" spans="2:20" outlineLevel="1" x14ac:dyDescent="0.25">
      <c r="B24" s="9" t="s">
        <v>446</v>
      </c>
      <c r="C24" s="52" t="s">
        <v>100</v>
      </c>
      <c r="D24" s="19">
        <v>0.01</v>
      </c>
      <c r="E24" s="19">
        <v>0.01</v>
      </c>
      <c r="F24" s="53" t="s">
        <v>100</v>
      </c>
      <c r="G24" s="19" t="s">
        <v>100</v>
      </c>
      <c r="H24" s="10" t="s">
        <v>100</v>
      </c>
      <c r="I24" s="19" t="s">
        <v>100</v>
      </c>
      <c r="J24" s="19">
        <v>0</v>
      </c>
      <c r="K24" s="19">
        <v>0.01</v>
      </c>
      <c r="L24" s="10" t="s">
        <v>100</v>
      </c>
      <c r="M24" s="19" t="s">
        <v>100</v>
      </c>
      <c r="N24" s="10" t="s">
        <v>100</v>
      </c>
      <c r="O24" s="19" t="s">
        <v>100</v>
      </c>
      <c r="P24" s="19" t="s">
        <v>100</v>
      </c>
      <c r="Q24" s="19" t="s">
        <v>100</v>
      </c>
      <c r="R24" s="10" t="s">
        <v>100</v>
      </c>
      <c r="S24" s="19" t="s">
        <v>100</v>
      </c>
      <c r="T24" s="10" t="s">
        <v>100</v>
      </c>
    </row>
    <row r="25" spans="2:20" outlineLevel="1" x14ac:dyDescent="0.25">
      <c r="B25" s="11" t="s">
        <v>544</v>
      </c>
      <c r="C25" s="22" t="s">
        <v>100</v>
      </c>
      <c r="D25" s="22">
        <v>0</v>
      </c>
      <c r="E25" s="22">
        <v>0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22" t="s">
        <v>100</v>
      </c>
      <c r="K25" s="22" t="s">
        <v>100</v>
      </c>
      <c r="L25" s="12" t="s">
        <v>100</v>
      </c>
      <c r="M25" s="22" t="s">
        <v>100</v>
      </c>
      <c r="N25" s="12" t="s">
        <v>100</v>
      </c>
      <c r="O25" s="50">
        <v>0.15</v>
      </c>
      <c r="P25" s="22">
        <v>0.08</v>
      </c>
      <c r="Q25" s="22">
        <v>0.11</v>
      </c>
      <c r="R25" s="53">
        <v>0.06</v>
      </c>
      <c r="S25" s="50">
        <v>0.15</v>
      </c>
      <c r="T25" s="53">
        <v>0.06</v>
      </c>
    </row>
    <row r="26" spans="2:20" outlineLevel="1" x14ac:dyDescent="0.25">
      <c r="B26" s="9" t="s">
        <v>460</v>
      </c>
      <c r="C26" s="19">
        <v>0</v>
      </c>
      <c r="D26" s="19" t="s">
        <v>100</v>
      </c>
      <c r="E26" s="19" t="s">
        <v>100</v>
      </c>
      <c r="F26" s="10">
        <v>0</v>
      </c>
      <c r="G26" s="19">
        <v>0</v>
      </c>
      <c r="H26" s="10">
        <v>0</v>
      </c>
      <c r="I26" s="19" t="s">
        <v>100</v>
      </c>
      <c r="J26" s="19" t="s">
        <v>100</v>
      </c>
      <c r="K26" s="19" t="s">
        <v>100</v>
      </c>
      <c r="L26" s="10" t="s">
        <v>100</v>
      </c>
      <c r="M26" s="19" t="s">
        <v>100</v>
      </c>
      <c r="N26" s="10" t="s">
        <v>100</v>
      </c>
      <c r="O26" s="19">
        <v>0.14000000000000001</v>
      </c>
      <c r="P26" s="19">
        <v>0.13</v>
      </c>
      <c r="Q26" s="19">
        <v>0.12</v>
      </c>
      <c r="R26" s="10">
        <v>0.13</v>
      </c>
      <c r="S26" s="19">
        <v>0.14000000000000001</v>
      </c>
      <c r="T26" s="10">
        <v>0.13</v>
      </c>
    </row>
    <row r="27" spans="2:20" outlineLevel="1" x14ac:dyDescent="0.25">
      <c r="B27" s="11" t="s">
        <v>547</v>
      </c>
      <c r="C27" s="22" t="s">
        <v>100</v>
      </c>
      <c r="D27" s="22">
        <v>0</v>
      </c>
      <c r="E27" s="22" t="s">
        <v>100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22" t="s">
        <v>100</v>
      </c>
      <c r="K27" s="22" t="s">
        <v>100</v>
      </c>
      <c r="L27" s="12" t="s">
        <v>100</v>
      </c>
      <c r="M27" s="22" t="s">
        <v>100</v>
      </c>
      <c r="N27" s="12" t="s">
        <v>100</v>
      </c>
      <c r="O27" s="22" t="s">
        <v>100</v>
      </c>
      <c r="P27" s="22" t="s">
        <v>100</v>
      </c>
      <c r="Q27" s="22" t="s">
        <v>100</v>
      </c>
      <c r="R27" s="12" t="s">
        <v>100</v>
      </c>
      <c r="S27" s="22" t="s">
        <v>100</v>
      </c>
      <c r="T27" s="12" t="s">
        <v>100</v>
      </c>
    </row>
    <row r="28" spans="2:20" outlineLevel="1" x14ac:dyDescent="0.25">
      <c r="B28" s="9" t="s">
        <v>556</v>
      </c>
      <c r="C28" s="19" t="s">
        <v>100</v>
      </c>
      <c r="D28" s="19" t="s">
        <v>100</v>
      </c>
      <c r="E28" s="19">
        <v>0</v>
      </c>
      <c r="F28" s="10" t="s">
        <v>100</v>
      </c>
      <c r="G28" s="19" t="s">
        <v>100</v>
      </c>
      <c r="H28" s="10" t="s">
        <v>100</v>
      </c>
      <c r="I28" s="19" t="s">
        <v>100</v>
      </c>
      <c r="J28" s="19" t="s">
        <v>100</v>
      </c>
      <c r="K28" s="19" t="s">
        <v>100</v>
      </c>
      <c r="L28" s="10" t="s">
        <v>100</v>
      </c>
      <c r="M28" s="19" t="s">
        <v>100</v>
      </c>
      <c r="N28" s="10" t="s">
        <v>100</v>
      </c>
      <c r="O28" s="19" t="s">
        <v>100</v>
      </c>
      <c r="P28" s="19" t="s">
        <v>100</v>
      </c>
      <c r="Q28" s="19" t="s">
        <v>100</v>
      </c>
      <c r="R28" s="10" t="s">
        <v>100</v>
      </c>
      <c r="S28" s="19" t="s">
        <v>100</v>
      </c>
      <c r="T28" s="10" t="s">
        <v>100</v>
      </c>
    </row>
    <row r="29" spans="2:20" outlineLevel="1" x14ac:dyDescent="0.25">
      <c r="B29" s="11" t="s">
        <v>443</v>
      </c>
      <c r="C29" s="22" t="s">
        <v>100</v>
      </c>
      <c r="D29" s="22" t="s">
        <v>100</v>
      </c>
      <c r="E29" s="22" t="s">
        <v>100</v>
      </c>
      <c r="F29" s="12">
        <v>0</v>
      </c>
      <c r="G29" s="22" t="s">
        <v>100</v>
      </c>
      <c r="H29" s="12">
        <v>0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 t="s">
        <v>100</v>
      </c>
      <c r="P29" s="22" t="s">
        <v>100</v>
      </c>
      <c r="Q29" s="22" t="s">
        <v>100</v>
      </c>
      <c r="R29" s="12" t="s">
        <v>100</v>
      </c>
      <c r="S29" s="22" t="s">
        <v>100</v>
      </c>
      <c r="T29" s="12" t="s">
        <v>100</v>
      </c>
    </row>
    <row r="30" spans="2:20" outlineLevel="1" x14ac:dyDescent="0.25">
      <c r="B30" s="9" t="s">
        <v>545</v>
      </c>
      <c r="C30" s="19" t="s">
        <v>100</v>
      </c>
      <c r="D30" s="19" t="s">
        <v>100</v>
      </c>
      <c r="E30" s="19" t="s">
        <v>100</v>
      </c>
      <c r="F30" s="10" t="s">
        <v>100</v>
      </c>
      <c r="G30" s="19" t="s">
        <v>100</v>
      </c>
      <c r="H30" s="10" t="s">
        <v>100</v>
      </c>
      <c r="I30" s="19" t="s">
        <v>100</v>
      </c>
      <c r="J30" s="19" t="s">
        <v>100</v>
      </c>
      <c r="K30" s="19" t="s">
        <v>100</v>
      </c>
      <c r="L30" s="10" t="s">
        <v>100</v>
      </c>
      <c r="M30" s="19" t="s">
        <v>100</v>
      </c>
      <c r="N30" s="10" t="s">
        <v>100</v>
      </c>
      <c r="O30" s="19">
        <v>0.05</v>
      </c>
      <c r="P30" s="19">
        <v>0.03</v>
      </c>
      <c r="Q30" s="19">
        <v>0.02</v>
      </c>
      <c r="R30" s="10">
        <v>0.02</v>
      </c>
      <c r="S30" s="19">
        <v>0.05</v>
      </c>
      <c r="T30" s="10">
        <v>0.02</v>
      </c>
    </row>
    <row r="31" spans="2:20" outlineLevel="1" x14ac:dyDescent="0.25">
      <c r="B31" s="11" t="s">
        <v>459</v>
      </c>
      <c r="C31" s="22" t="s">
        <v>100</v>
      </c>
      <c r="D31" s="22" t="s">
        <v>100</v>
      </c>
      <c r="E31" s="22" t="s">
        <v>100</v>
      </c>
      <c r="F31" s="12" t="s">
        <v>100</v>
      </c>
      <c r="G31" s="22" t="s">
        <v>100</v>
      </c>
      <c r="H31" s="12" t="s">
        <v>100</v>
      </c>
      <c r="I31" s="22" t="s">
        <v>100</v>
      </c>
      <c r="J31" s="22" t="s">
        <v>100</v>
      </c>
      <c r="K31" s="22" t="s">
        <v>100</v>
      </c>
      <c r="L31" s="12" t="s">
        <v>100</v>
      </c>
      <c r="M31" s="22" t="s">
        <v>100</v>
      </c>
      <c r="N31" s="12" t="s">
        <v>100</v>
      </c>
      <c r="O31" s="22">
        <v>0.03</v>
      </c>
      <c r="P31" s="22">
        <v>0.04</v>
      </c>
      <c r="Q31" s="22">
        <v>0.02</v>
      </c>
      <c r="R31" s="12">
        <v>0.03</v>
      </c>
      <c r="S31" s="22">
        <v>0.03</v>
      </c>
      <c r="T31" s="12">
        <v>0.03</v>
      </c>
    </row>
    <row r="32" spans="2:20" outlineLevel="1" x14ac:dyDescent="0.25">
      <c r="B32" s="9" t="s">
        <v>563</v>
      </c>
      <c r="C32" s="19" t="s">
        <v>100</v>
      </c>
      <c r="D32" s="19" t="s">
        <v>100</v>
      </c>
      <c r="E32" s="19" t="s">
        <v>100</v>
      </c>
      <c r="F32" s="10" t="s">
        <v>100</v>
      </c>
      <c r="G32" s="19" t="s">
        <v>100</v>
      </c>
      <c r="H32" s="10" t="s">
        <v>100</v>
      </c>
      <c r="I32" s="19" t="s">
        <v>100</v>
      </c>
      <c r="J32" s="19" t="s">
        <v>100</v>
      </c>
      <c r="K32" s="19" t="s">
        <v>100</v>
      </c>
      <c r="L32" s="10" t="s">
        <v>100</v>
      </c>
      <c r="M32" s="19" t="s">
        <v>100</v>
      </c>
      <c r="N32" s="10" t="s">
        <v>100</v>
      </c>
      <c r="O32" s="19">
        <v>0</v>
      </c>
      <c r="P32" s="19">
        <v>0.01</v>
      </c>
      <c r="Q32" s="19">
        <v>0</v>
      </c>
      <c r="R32" s="10">
        <v>0.01</v>
      </c>
      <c r="S32" s="19">
        <v>0</v>
      </c>
      <c r="T32" s="10">
        <v>0.01</v>
      </c>
    </row>
    <row r="33" spans="2:20" outlineLevel="1" x14ac:dyDescent="0.25">
      <c r="B33" s="11" t="s">
        <v>548</v>
      </c>
      <c r="C33" s="22" t="s">
        <v>100</v>
      </c>
      <c r="D33" s="22" t="s">
        <v>100</v>
      </c>
      <c r="E33" s="22" t="s">
        <v>100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22" t="s">
        <v>100</v>
      </c>
      <c r="K33" s="22" t="s">
        <v>100</v>
      </c>
      <c r="L33" s="12" t="s">
        <v>100</v>
      </c>
      <c r="M33" s="22" t="s">
        <v>100</v>
      </c>
      <c r="N33" s="12" t="s">
        <v>100</v>
      </c>
      <c r="O33" s="50">
        <v>0.05</v>
      </c>
      <c r="P33" s="22">
        <v>0.03</v>
      </c>
      <c r="Q33" s="52">
        <v>0.01</v>
      </c>
      <c r="R33" s="12">
        <v>0.02</v>
      </c>
      <c r="S33" s="22">
        <v>0.05</v>
      </c>
      <c r="T33" s="12">
        <v>0.02</v>
      </c>
    </row>
    <row r="34" spans="2:20" outlineLevel="1" x14ac:dyDescent="0.25">
      <c r="B34" s="9" t="s">
        <v>552</v>
      </c>
      <c r="C34" s="19">
        <v>0.05</v>
      </c>
      <c r="D34" s="52">
        <v>0.02</v>
      </c>
      <c r="E34" s="19">
        <v>0.06</v>
      </c>
      <c r="F34" s="10">
        <v>0.05</v>
      </c>
      <c r="G34" s="19">
        <v>0.05</v>
      </c>
      <c r="H34" s="10">
        <v>0.05</v>
      </c>
      <c r="I34" s="19">
        <v>0.01</v>
      </c>
      <c r="J34" s="19">
        <v>0.01</v>
      </c>
      <c r="K34" s="19">
        <v>0.03</v>
      </c>
      <c r="L34" s="10">
        <v>0.02</v>
      </c>
      <c r="M34" s="19">
        <v>0.01</v>
      </c>
      <c r="N34" s="10">
        <v>0.02</v>
      </c>
      <c r="O34" s="19">
        <v>0.01</v>
      </c>
      <c r="P34" s="19">
        <v>0.01</v>
      </c>
      <c r="Q34" s="19">
        <v>0.01</v>
      </c>
      <c r="R34" s="10">
        <v>0.01</v>
      </c>
      <c r="S34" s="19">
        <v>0.01</v>
      </c>
      <c r="T34" s="10">
        <v>0.01</v>
      </c>
    </row>
    <row r="35" spans="2:20" outlineLevel="1" x14ac:dyDescent="0.25">
      <c r="B35" s="11" t="s">
        <v>553</v>
      </c>
      <c r="C35" s="22">
        <v>0.2</v>
      </c>
      <c r="D35" s="22">
        <v>0.25</v>
      </c>
      <c r="E35" s="22">
        <v>0.24</v>
      </c>
      <c r="F35" s="12">
        <v>0.24</v>
      </c>
      <c r="G35" s="22">
        <v>0.2</v>
      </c>
      <c r="H35" s="12">
        <v>0.24</v>
      </c>
      <c r="I35" s="22" t="s">
        <v>100</v>
      </c>
      <c r="J35" s="22" t="s">
        <v>100</v>
      </c>
      <c r="K35" s="22" t="s">
        <v>100</v>
      </c>
      <c r="L35" s="12" t="s">
        <v>100</v>
      </c>
      <c r="M35" s="22" t="s">
        <v>100</v>
      </c>
      <c r="N35" s="12" t="s">
        <v>100</v>
      </c>
      <c r="O35" s="22">
        <v>0.03</v>
      </c>
      <c r="P35" s="22">
        <v>0.05</v>
      </c>
      <c r="Q35" s="22">
        <v>0.03</v>
      </c>
      <c r="R35" s="53">
        <v>0.01</v>
      </c>
      <c r="S35" s="22">
        <v>0.03</v>
      </c>
      <c r="T35" s="12">
        <v>0.01</v>
      </c>
    </row>
    <row r="36" spans="2:20" outlineLevel="1" x14ac:dyDescent="0.25">
      <c r="B36" s="13" t="s">
        <v>10</v>
      </c>
      <c r="C36" s="24">
        <v>1</v>
      </c>
      <c r="D36" s="24">
        <v>1</v>
      </c>
      <c r="E36" s="24">
        <v>1</v>
      </c>
      <c r="F36" s="14">
        <v>1</v>
      </c>
      <c r="G36" s="24">
        <v>1</v>
      </c>
      <c r="H36" s="14">
        <v>1</v>
      </c>
      <c r="I36" s="24">
        <v>1</v>
      </c>
      <c r="J36" s="24">
        <v>1</v>
      </c>
      <c r="K36" s="24">
        <v>1</v>
      </c>
      <c r="L36" s="14">
        <v>1</v>
      </c>
      <c r="M36" s="24">
        <v>1</v>
      </c>
      <c r="N36" s="14">
        <v>1</v>
      </c>
      <c r="O36" s="24">
        <v>1</v>
      </c>
      <c r="P36" s="24">
        <v>1</v>
      </c>
      <c r="Q36" s="24">
        <v>1</v>
      </c>
      <c r="R36" s="14">
        <v>1</v>
      </c>
      <c r="S36" s="24">
        <v>1</v>
      </c>
      <c r="T36" s="14">
        <v>1</v>
      </c>
    </row>
    <row r="37" spans="2:20" outlineLevel="1" x14ac:dyDescent="0.25">
      <c r="B37" s="13" t="s">
        <v>11</v>
      </c>
      <c r="C37" s="25">
        <v>260</v>
      </c>
      <c r="D37" s="25">
        <v>262</v>
      </c>
      <c r="E37" s="25">
        <v>263</v>
      </c>
      <c r="F37" s="15">
        <v>282</v>
      </c>
      <c r="G37" s="25">
        <v>260</v>
      </c>
      <c r="H37" s="15">
        <v>282</v>
      </c>
      <c r="I37" s="25">
        <v>260</v>
      </c>
      <c r="J37" s="25">
        <v>262</v>
      </c>
      <c r="K37" s="25">
        <v>263</v>
      </c>
      <c r="L37" s="15">
        <v>282</v>
      </c>
      <c r="M37" s="25">
        <v>260</v>
      </c>
      <c r="N37" s="15">
        <v>282</v>
      </c>
      <c r="O37" s="25">
        <v>260</v>
      </c>
      <c r="P37" s="25">
        <v>262</v>
      </c>
      <c r="Q37" s="25">
        <v>263</v>
      </c>
      <c r="R37" s="15">
        <v>282</v>
      </c>
      <c r="S37" s="25">
        <v>260</v>
      </c>
      <c r="T37" s="15">
        <v>282</v>
      </c>
    </row>
    <row r="38" spans="2:20" outlineLevel="1" x14ac:dyDescent="0.2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</row>
    <row r="39" spans="2:20" outlineLevel="1" x14ac:dyDescent="0.25">
      <c r="B39" s="40" t="s">
        <v>12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2:20" outlineLevel="1" x14ac:dyDescent="0.25">
      <c r="B40" s="41" t="s">
        <v>14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2:20" outlineLevel="1" x14ac:dyDescent="0.25">
      <c r="B41" s="42" t="s">
        <v>15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2:20" outlineLevel="1" x14ac:dyDescent="0.25">
      <c r="B42" s="42" t="s">
        <v>16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2:20" outlineLevel="1" x14ac:dyDescent="0.25"/>
    <row r="44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8:T38"/>
    <mergeCell ref="B39:T39"/>
    <mergeCell ref="B40:T40"/>
    <mergeCell ref="B41:T41"/>
    <mergeCell ref="B42:T42"/>
  </mergeCells>
  <hyperlinks>
    <hyperlink ref="A1" location="'Index'!A1" display="Index" xr:uid="{B7CD7CCD-E6D7-43F7-B2F0-A1D3BF059DDD}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FFA6-95E1-4269-8C94-A2AC36028D15}">
  <sheetPr>
    <outlinePr summaryBelow="0"/>
  </sheetPr>
  <dimension ref="A1:T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60500</v>
      </c>
    </row>
    <row r="3" spans="1:20" ht="15.75" x14ac:dyDescent="0.25">
      <c r="B3" s="1" t="s">
        <v>624</v>
      </c>
    </row>
    <row r="4" spans="1:20" ht="25.5" outlineLevel="1" x14ac:dyDescent="0.25">
      <c r="B4" s="49" t="s">
        <v>1450</v>
      </c>
      <c r="C4" s="49" t="s">
        <v>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36" outlineLevel="1" x14ac:dyDescent="0.25">
      <c r="B7" s="7" t="s">
        <v>565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457</v>
      </c>
      <c r="C8" s="19">
        <v>0.47</v>
      </c>
      <c r="D8" s="19">
        <v>0.38</v>
      </c>
      <c r="E8" s="19">
        <v>0.42</v>
      </c>
      <c r="F8" s="10">
        <v>0.37</v>
      </c>
      <c r="G8" s="19">
        <v>0.47</v>
      </c>
      <c r="H8" s="10">
        <v>0.37</v>
      </c>
      <c r="I8" s="19">
        <v>0.34</v>
      </c>
      <c r="J8" s="19">
        <v>0.3</v>
      </c>
      <c r="K8" s="19">
        <v>0.34</v>
      </c>
      <c r="L8" s="10">
        <v>0.28000000000000003</v>
      </c>
      <c r="M8" s="19">
        <v>0.34</v>
      </c>
      <c r="N8" s="10">
        <v>0.28000000000000003</v>
      </c>
      <c r="O8" s="19">
        <v>0.81</v>
      </c>
      <c r="P8" s="19">
        <v>0.8</v>
      </c>
      <c r="Q8" s="19">
        <v>0.79</v>
      </c>
      <c r="R8" s="10">
        <v>0.83</v>
      </c>
      <c r="S8" s="19">
        <v>0.81</v>
      </c>
      <c r="T8" s="10">
        <v>0.83</v>
      </c>
    </row>
    <row r="9" spans="1:20" outlineLevel="1" x14ac:dyDescent="0.25">
      <c r="B9" s="11" t="s">
        <v>444</v>
      </c>
      <c r="C9" s="22">
        <v>0.19</v>
      </c>
      <c r="D9" s="22">
        <v>0.2</v>
      </c>
      <c r="E9" s="22">
        <v>0.22</v>
      </c>
      <c r="F9" s="53">
        <v>0.14000000000000001</v>
      </c>
      <c r="G9" s="22">
        <v>0.19</v>
      </c>
      <c r="H9" s="12">
        <v>0.14000000000000001</v>
      </c>
      <c r="I9" s="22">
        <v>0.1</v>
      </c>
      <c r="J9" s="22">
        <v>0.12</v>
      </c>
      <c r="K9" s="22">
        <v>0.1</v>
      </c>
      <c r="L9" s="12">
        <v>0.08</v>
      </c>
      <c r="M9" s="22">
        <v>0.1</v>
      </c>
      <c r="N9" s="12">
        <v>0.08</v>
      </c>
      <c r="O9" s="22">
        <v>0.74</v>
      </c>
      <c r="P9" s="22">
        <v>0.75</v>
      </c>
      <c r="Q9" s="22">
        <v>0.73</v>
      </c>
      <c r="R9" s="12">
        <v>0.72</v>
      </c>
      <c r="S9" s="22">
        <v>0.74</v>
      </c>
      <c r="T9" s="12">
        <v>0.72</v>
      </c>
    </row>
    <row r="10" spans="1:20" outlineLevel="1" x14ac:dyDescent="0.25">
      <c r="B10" s="9" t="s">
        <v>454</v>
      </c>
      <c r="C10" s="52">
        <v>0.05</v>
      </c>
      <c r="D10" s="19">
        <v>7.0000000000000007E-2</v>
      </c>
      <c r="E10" s="19">
        <v>0.11</v>
      </c>
      <c r="F10" s="10">
        <v>0.11</v>
      </c>
      <c r="G10" s="52">
        <v>0.05</v>
      </c>
      <c r="H10" s="51">
        <v>0.11</v>
      </c>
      <c r="I10" s="19">
        <v>0.03</v>
      </c>
      <c r="J10" s="19">
        <v>0.03</v>
      </c>
      <c r="K10" s="19">
        <v>7.0000000000000007E-2</v>
      </c>
      <c r="L10" s="10">
        <v>0.06</v>
      </c>
      <c r="M10" s="19">
        <v>0.03</v>
      </c>
      <c r="N10" s="10">
        <v>0.06</v>
      </c>
      <c r="O10" s="19">
        <v>0.5</v>
      </c>
      <c r="P10" s="52">
        <v>0.35</v>
      </c>
      <c r="Q10" s="19">
        <v>0.44</v>
      </c>
      <c r="R10" s="10">
        <v>0.47</v>
      </c>
      <c r="S10" s="19">
        <v>0.5</v>
      </c>
      <c r="T10" s="10">
        <v>0.47</v>
      </c>
    </row>
    <row r="11" spans="1:20" outlineLevel="1" x14ac:dyDescent="0.25">
      <c r="B11" s="11" t="s">
        <v>442</v>
      </c>
      <c r="C11" s="22">
        <v>0.09</v>
      </c>
      <c r="D11" s="22">
        <v>0.06</v>
      </c>
      <c r="E11" s="22">
        <v>0.11</v>
      </c>
      <c r="F11" s="53">
        <v>0.05</v>
      </c>
      <c r="G11" s="22">
        <v>0.09</v>
      </c>
      <c r="H11" s="12">
        <v>0.05</v>
      </c>
      <c r="I11" s="22">
        <v>0.04</v>
      </c>
      <c r="J11" s="22">
        <v>0.03</v>
      </c>
      <c r="K11" s="22">
        <v>0.04</v>
      </c>
      <c r="L11" s="12">
        <v>0.01</v>
      </c>
      <c r="M11" s="22">
        <v>0.04</v>
      </c>
      <c r="N11" s="12">
        <v>0.01</v>
      </c>
      <c r="O11" s="22">
        <v>0.66</v>
      </c>
      <c r="P11" s="22">
        <v>0.66</v>
      </c>
      <c r="Q11" s="22">
        <v>0.64</v>
      </c>
      <c r="R11" s="12">
        <v>0.59</v>
      </c>
      <c r="S11" s="22">
        <v>0.66</v>
      </c>
      <c r="T11" s="12">
        <v>0.59</v>
      </c>
    </row>
    <row r="12" spans="1:20" outlineLevel="1" x14ac:dyDescent="0.25">
      <c r="B12" s="9" t="s">
        <v>552</v>
      </c>
      <c r="C12" s="19">
        <v>7.0000000000000007E-2</v>
      </c>
      <c r="D12" s="19">
        <v>0.08</v>
      </c>
      <c r="E12" s="19">
        <v>0.06</v>
      </c>
      <c r="F12" s="10">
        <v>0.06</v>
      </c>
      <c r="G12" s="19">
        <v>7.0000000000000007E-2</v>
      </c>
      <c r="H12" s="10">
        <v>0.06</v>
      </c>
      <c r="I12" s="19">
        <v>0.03</v>
      </c>
      <c r="J12" s="19">
        <v>0.02</v>
      </c>
      <c r="K12" s="19">
        <v>0.02</v>
      </c>
      <c r="L12" s="10">
        <v>0.02</v>
      </c>
      <c r="M12" s="19">
        <v>0.03</v>
      </c>
      <c r="N12" s="10">
        <v>0.02</v>
      </c>
      <c r="O12" s="19">
        <v>0.01</v>
      </c>
      <c r="P12" s="19">
        <v>0.02</v>
      </c>
      <c r="Q12" s="19">
        <v>0.02</v>
      </c>
      <c r="R12" s="10">
        <v>0.01</v>
      </c>
      <c r="S12" s="19">
        <v>0.01</v>
      </c>
      <c r="T12" s="10">
        <v>0.01</v>
      </c>
    </row>
    <row r="13" spans="1:20" outlineLevel="1" x14ac:dyDescent="0.25">
      <c r="B13" s="11" t="s">
        <v>566</v>
      </c>
      <c r="C13" s="22">
        <v>0.05</v>
      </c>
      <c r="D13" s="22">
        <v>0.04</v>
      </c>
      <c r="E13" s="22">
        <v>0.02</v>
      </c>
      <c r="F13" s="12">
        <v>0.02</v>
      </c>
      <c r="G13" s="22">
        <v>0.05</v>
      </c>
      <c r="H13" s="12">
        <v>0.02</v>
      </c>
      <c r="I13" s="22">
        <v>0.01</v>
      </c>
      <c r="J13" s="22">
        <v>0.01</v>
      </c>
      <c r="K13" s="52" t="s">
        <v>100</v>
      </c>
      <c r="L13" s="12">
        <v>0.01</v>
      </c>
      <c r="M13" s="22">
        <v>0.01</v>
      </c>
      <c r="N13" s="12">
        <v>0.01</v>
      </c>
      <c r="O13" s="50">
        <v>0.26</v>
      </c>
      <c r="P13" s="22">
        <v>0.21</v>
      </c>
      <c r="Q13" s="22">
        <v>0.18</v>
      </c>
      <c r="R13" s="12">
        <v>0.16</v>
      </c>
      <c r="S13" s="50">
        <v>0.26</v>
      </c>
      <c r="T13" s="53">
        <v>0.16</v>
      </c>
    </row>
    <row r="14" spans="1:20" outlineLevel="1" x14ac:dyDescent="0.25">
      <c r="B14" s="9" t="s">
        <v>544</v>
      </c>
      <c r="C14" s="19">
        <v>0.05</v>
      </c>
      <c r="D14" s="19">
        <v>0.02</v>
      </c>
      <c r="E14" s="19">
        <v>0.02</v>
      </c>
      <c r="F14" s="10">
        <v>0.01</v>
      </c>
      <c r="G14" s="50">
        <v>0.05</v>
      </c>
      <c r="H14" s="53">
        <v>0.01</v>
      </c>
      <c r="I14" s="19">
        <v>0.01</v>
      </c>
      <c r="J14" s="19">
        <v>0.01</v>
      </c>
      <c r="K14" s="19">
        <v>0.01</v>
      </c>
      <c r="L14" s="10">
        <v>0</v>
      </c>
      <c r="M14" s="19">
        <v>0.01</v>
      </c>
      <c r="N14" s="10">
        <v>0</v>
      </c>
      <c r="O14" s="19">
        <v>0.25</v>
      </c>
      <c r="P14" s="19">
        <v>0.22</v>
      </c>
      <c r="Q14" s="19">
        <v>0.22</v>
      </c>
      <c r="R14" s="10">
        <v>0.21</v>
      </c>
      <c r="S14" s="19">
        <v>0.25</v>
      </c>
      <c r="T14" s="10">
        <v>0.21</v>
      </c>
    </row>
    <row r="15" spans="1:20" outlineLevel="1" x14ac:dyDescent="0.25">
      <c r="B15" s="11" t="s">
        <v>550</v>
      </c>
      <c r="C15" s="22">
        <v>0.03</v>
      </c>
      <c r="D15" s="22">
        <v>0.02</v>
      </c>
      <c r="E15" s="22">
        <v>0.02</v>
      </c>
      <c r="F15" s="53">
        <v>0</v>
      </c>
      <c r="G15" s="22">
        <v>0.03</v>
      </c>
      <c r="H15" s="12">
        <v>0</v>
      </c>
      <c r="I15" s="22">
        <v>0.02</v>
      </c>
      <c r="J15" s="22">
        <v>0.01</v>
      </c>
      <c r="K15" s="22">
        <v>0.01</v>
      </c>
      <c r="L15" s="12">
        <v>0</v>
      </c>
      <c r="M15" s="22">
        <v>0.02</v>
      </c>
      <c r="N15" s="12">
        <v>0</v>
      </c>
      <c r="O15" s="22" t="s">
        <v>100</v>
      </c>
      <c r="P15" s="22" t="s">
        <v>100</v>
      </c>
      <c r="Q15" s="22" t="s">
        <v>100</v>
      </c>
      <c r="R15" s="12" t="s">
        <v>100</v>
      </c>
      <c r="S15" s="22" t="s">
        <v>100</v>
      </c>
      <c r="T15" s="12" t="s">
        <v>100</v>
      </c>
    </row>
    <row r="16" spans="1:20" outlineLevel="1" x14ac:dyDescent="0.25">
      <c r="B16" s="9" t="s">
        <v>548</v>
      </c>
      <c r="C16" s="19">
        <v>0.03</v>
      </c>
      <c r="D16" s="19">
        <v>0.02</v>
      </c>
      <c r="E16" s="19">
        <v>0.01</v>
      </c>
      <c r="F16" s="10">
        <v>0</v>
      </c>
      <c r="G16" s="19">
        <v>0.03</v>
      </c>
      <c r="H16" s="10">
        <v>0</v>
      </c>
      <c r="I16" s="19">
        <v>0.01</v>
      </c>
      <c r="J16" s="19" t="s">
        <v>100</v>
      </c>
      <c r="K16" s="19">
        <v>0.01</v>
      </c>
      <c r="L16" s="10">
        <v>0</v>
      </c>
      <c r="M16" s="19">
        <v>0.01</v>
      </c>
      <c r="N16" s="10">
        <v>0</v>
      </c>
      <c r="O16" s="19">
        <v>0.1</v>
      </c>
      <c r="P16" s="19">
        <v>7.0000000000000007E-2</v>
      </c>
      <c r="Q16" s="52">
        <v>0.04</v>
      </c>
      <c r="R16" s="10">
        <v>7.0000000000000007E-2</v>
      </c>
      <c r="S16" s="19">
        <v>0.1</v>
      </c>
      <c r="T16" s="10">
        <v>7.0000000000000007E-2</v>
      </c>
    </row>
    <row r="17" spans="2:20" outlineLevel="1" x14ac:dyDescent="0.25">
      <c r="B17" s="11" t="s">
        <v>543</v>
      </c>
      <c r="C17" s="22">
        <v>0.02</v>
      </c>
      <c r="D17" s="22">
        <v>0.01</v>
      </c>
      <c r="E17" s="22">
        <v>0.01</v>
      </c>
      <c r="F17" s="12">
        <v>0.02</v>
      </c>
      <c r="G17" s="22">
        <v>0.02</v>
      </c>
      <c r="H17" s="12">
        <v>0.02</v>
      </c>
      <c r="I17" s="22">
        <v>0.02</v>
      </c>
      <c r="J17" s="52" t="s">
        <v>100</v>
      </c>
      <c r="K17" s="52" t="s">
        <v>100</v>
      </c>
      <c r="L17" s="12">
        <v>0.01</v>
      </c>
      <c r="M17" s="22">
        <v>0.02</v>
      </c>
      <c r="N17" s="12">
        <v>0.01</v>
      </c>
      <c r="O17" s="22">
        <v>0.47</v>
      </c>
      <c r="P17" s="22">
        <v>0.4</v>
      </c>
      <c r="Q17" s="22">
        <v>0.41</v>
      </c>
      <c r="R17" s="12">
        <v>0.43</v>
      </c>
      <c r="S17" s="22">
        <v>0.47</v>
      </c>
      <c r="T17" s="12">
        <v>0.43</v>
      </c>
    </row>
    <row r="18" spans="2:20" outlineLevel="1" x14ac:dyDescent="0.25">
      <c r="B18" s="9" t="s">
        <v>567</v>
      </c>
      <c r="C18" s="19">
        <v>0.01</v>
      </c>
      <c r="D18" s="19">
        <v>0.01</v>
      </c>
      <c r="E18" s="19">
        <v>0.02</v>
      </c>
      <c r="F18" s="10">
        <v>0.01</v>
      </c>
      <c r="G18" s="19">
        <v>0.01</v>
      </c>
      <c r="H18" s="10">
        <v>0.01</v>
      </c>
      <c r="I18" s="52" t="s">
        <v>100</v>
      </c>
      <c r="J18" s="19">
        <v>0.01</v>
      </c>
      <c r="K18" s="19">
        <v>0.01</v>
      </c>
      <c r="L18" s="10">
        <v>0</v>
      </c>
      <c r="M18" s="19" t="s">
        <v>100</v>
      </c>
      <c r="N18" s="10">
        <v>0</v>
      </c>
      <c r="O18" s="50">
        <v>0.25</v>
      </c>
      <c r="P18" s="19">
        <v>0.22</v>
      </c>
      <c r="Q18" s="52">
        <v>0.14000000000000001</v>
      </c>
      <c r="R18" s="10">
        <v>0.17</v>
      </c>
      <c r="S18" s="50">
        <v>0.25</v>
      </c>
      <c r="T18" s="53">
        <v>0.17</v>
      </c>
    </row>
    <row r="19" spans="2:20" outlineLevel="1" x14ac:dyDescent="0.25">
      <c r="B19" s="11" t="s">
        <v>445</v>
      </c>
      <c r="C19" s="22">
        <v>0.01</v>
      </c>
      <c r="D19" s="22">
        <v>0.02</v>
      </c>
      <c r="E19" s="22">
        <v>0.01</v>
      </c>
      <c r="F19" s="12">
        <v>0.02</v>
      </c>
      <c r="G19" s="22">
        <v>0.01</v>
      </c>
      <c r="H19" s="12">
        <v>0.02</v>
      </c>
      <c r="I19" s="22">
        <v>0.01</v>
      </c>
      <c r="J19" s="22">
        <v>0.01</v>
      </c>
      <c r="K19" s="52" t="s">
        <v>100</v>
      </c>
      <c r="L19" s="12">
        <v>0.01</v>
      </c>
      <c r="M19" s="22">
        <v>0.01</v>
      </c>
      <c r="N19" s="12">
        <v>0.01</v>
      </c>
      <c r="O19" s="22" t="s">
        <v>100</v>
      </c>
      <c r="P19" s="22" t="s">
        <v>100</v>
      </c>
      <c r="Q19" s="22" t="s">
        <v>100</v>
      </c>
      <c r="R19" s="12" t="s">
        <v>100</v>
      </c>
      <c r="S19" s="22" t="s">
        <v>100</v>
      </c>
      <c r="T19" s="12" t="s">
        <v>100</v>
      </c>
    </row>
    <row r="20" spans="2:20" outlineLevel="1" x14ac:dyDescent="0.25">
      <c r="B20" s="9" t="s">
        <v>451</v>
      </c>
      <c r="C20" s="19">
        <v>0.02</v>
      </c>
      <c r="D20" s="19">
        <v>0.02</v>
      </c>
      <c r="E20" s="19">
        <v>0.01</v>
      </c>
      <c r="F20" s="10">
        <v>0.01</v>
      </c>
      <c r="G20" s="19">
        <v>0.02</v>
      </c>
      <c r="H20" s="10">
        <v>0.01</v>
      </c>
      <c r="I20" s="19" t="s">
        <v>100</v>
      </c>
      <c r="J20" s="19">
        <v>0.01</v>
      </c>
      <c r="K20" s="19" t="s">
        <v>100</v>
      </c>
      <c r="L20" s="10" t="s">
        <v>100</v>
      </c>
      <c r="M20" s="19" t="s">
        <v>100</v>
      </c>
      <c r="N20" s="10" t="s">
        <v>100</v>
      </c>
      <c r="O20" s="19" t="s">
        <v>100</v>
      </c>
      <c r="P20" s="19" t="s">
        <v>100</v>
      </c>
      <c r="Q20" s="19" t="s">
        <v>100</v>
      </c>
      <c r="R20" s="10" t="s">
        <v>100</v>
      </c>
      <c r="S20" s="19" t="s">
        <v>100</v>
      </c>
      <c r="T20" s="10" t="s">
        <v>100</v>
      </c>
    </row>
    <row r="21" spans="2:20" outlineLevel="1" x14ac:dyDescent="0.25">
      <c r="B21" s="11" t="s">
        <v>546</v>
      </c>
      <c r="C21" s="22">
        <v>0.01</v>
      </c>
      <c r="D21" s="22">
        <v>0.02</v>
      </c>
      <c r="E21" s="22">
        <v>0.01</v>
      </c>
      <c r="F21" s="12">
        <v>0.01</v>
      </c>
      <c r="G21" s="22">
        <v>0.01</v>
      </c>
      <c r="H21" s="12">
        <v>0.01</v>
      </c>
      <c r="I21" s="22" t="s">
        <v>100</v>
      </c>
      <c r="J21" s="22" t="s">
        <v>100</v>
      </c>
      <c r="K21" s="22" t="s">
        <v>100</v>
      </c>
      <c r="L21" s="12" t="s">
        <v>100</v>
      </c>
      <c r="M21" s="22" t="s">
        <v>100</v>
      </c>
      <c r="N21" s="12" t="s">
        <v>100</v>
      </c>
      <c r="O21" s="22" t="s">
        <v>100</v>
      </c>
      <c r="P21" s="22" t="s">
        <v>100</v>
      </c>
      <c r="Q21" s="22" t="s">
        <v>100</v>
      </c>
      <c r="R21" s="12" t="s">
        <v>100</v>
      </c>
      <c r="S21" s="22" t="s">
        <v>100</v>
      </c>
      <c r="T21" s="12" t="s">
        <v>100</v>
      </c>
    </row>
    <row r="22" spans="2:20" outlineLevel="1" x14ac:dyDescent="0.25">
      <c r="B22" s="9" t="s">
        <v>460</v>
      </c>
      <c r="C22" s="19">
        <v>0.01</v>
      </c>
      <c r="D22" s="19">
        <v>0.01</v>
      </c>
      <c r="E22" s="19">
        <v>0.01</v>
      </c>
      <c r="F22" s="53" t="s">
        <v>100</v>
      </c>
      <c r="G22" s="19">
        <v>0.01</v>
      </c>
      <c r="H22" s="10" t="s">
        <v>100</v>
      </c>
      <c r="I22" s="19" t="s">
        <v>100</v>
      </c>
      <c r="J22" s="19" t="s">
        <v>100</v>
      </c>
      <c r="K22" s="19">
        <v>0.01</v>
      </c>
      <c r="L22" s="10" t="s">
        <v>100</v>
      </c>
      <c r="M22" s="19" t="s">
        <v>100</v>
      </c>
      <c r="N22" s="10" t="s">
        <v>100</v>
      </c>
      <c r="O22" s="50">
        <v>0.34</v>
      </c>
      <c r="P22" s="52">
        <v>0.2</v>
      </c>
      <c r="Q22" s="19">
        <v>0.28000000000000003</v>
      </c>
      <c r="R22" s="10">
        <v>0.26</v>
      </c>
      <c r="S22" s="19">
        <v>0.34</v>
      </c>
      <c r="T22" s="10">
        <v>0.26</v>
      </c>
    </row>
    <row r="23" spans="2:20" outlineLevel="1" x14ac:dyDescent="0.25">
      <c r="B23" s="11" t="s">
        <v>456</v>
      </c>
      <c r="C23" s="22">
        <v>0.02</v>
      </c>
      <c r="D23" s="52" t="s">
        <v>100</v>
      </c>
      <c r="E23" s="22">
        <v>0.01</v>
      </c>
      <c r="F23" s="53" t="s">
        <v>100</v>
      </c>
      <c r="G23" s="22">
        <v>0.02</v>
      </c>
      <c r="H23" s="12" t="s">
        <v>100</v>
      </c>
      <c r="I23" s="22">
        <v>0.01</v>
      </c>
      <c r="J23" s="22" t="s">
        <v>100</v>
      </c>
      <c r="K23" s="22">
        <v>0.01</v>
      </c>
      <c r="L23" s="12" t="s">
        <v>100</v>
      </c>
      <c r="M23" s="22">
        <v>0.01</v>
      </c>
      <c r="N23" s="12" t="s">
        <v>100</v>
      </c>
      <c r="O23" s="22" t="s">
        <v>100</v>
      </c>
      <c r="P23" s="22" t="s">
        <v>100</v>
      </c>
      <c r="Q23" s="22" t="s">
        <v>100</v>
      </c>
      <c r="R23" s="12" t="s">
        <v>100</v>
      </c>
      <c r="S23" s="22" t="s">
        <v>100</v>
      </c>
      <c r="T23" s="12" t="s">
        <v>100</v>
      </c>
    </row>
    <row r="24" spans="2:20" outlineLevel="1" x14ac:dyDescent="0.25">
      <c r="B24" s="9" t="s">
        <v>551</v>
      </c>
      <c r="C24" s="19">
        <v>0.01</v>
      </c>
      <c r="D24" s="19">
        <v>0.01</v>
      </c>
      <c r="E24" s="19" t="s">
        <v>100</v>
      </c>
      <c r="F24" s="10" t="s">
        <v>100</v>
      </c>
      <c r="G24" s="19">
        <v>0.01</v>
      </c>
      <c r="H24" s="10" t="s">
        <v>100</v>
      </c>
      <c r="I24" s="19" t="s">
        <v>100</v>
      </c>
      <c r="J24" s="19" t="s">
        <v>100</v>
      </c>
      <c r="K24" s="19" t="s">
        <v>100</v>
      </c>
      <c r="L24" s="10" t="s">
        <v>100</v>
      </c>
      <c r="M24" s="19" t="s">
        <v>100</v>
      </c>
      <c r="N24" s="10" t="s">
        <v>100</v>
      </c>
      <c r="O24" s="19" t="s">
        <v>100</v>
      </c>
      <c r="P24" s="19" t="s">
        <v>100</v>
      </c>
      <c r="Q24" s="19" t="s">
        <v>100</v>
      </c>
      <c r="R24" s="10" t="s">
        <v>100</v>
      </c>
      <c r="S24" s="19" t="s">
        <v>100</v>
      </c>
      <c r="T24" s="10" t="s">
        <v>100</v>
      </c>
    </row>
    <row r="25" spans="2:20" outlineLevel="1" x14ac:dyDescent="0.25">
      <c r="B25" s="11" t="s">
        <v>450</v>
      </c>
      <c r="C25" s="22" t="s">
        <v>100</v>
      </c>
      <c r="D25" s="22">
        <v>0.01</v>
      </c>
      <c r="E25" s="22">
        <v>0.01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22" t="s">
        <v>100</v>
      </c>
      <c r="K25" s="22" t="s">
        <v>100</v>
      </c>
      <c r="L25" s="12" t="s">
        <v>100</v>
      </c>
      <c r="M25" s="22" t="s">
        <v>100</v>
      </c>
      <c r="N25" s="12" t="s">
        <v>100</v>
      </c>
      <c r="O25" s="22" t="s">
        <v>100</v>
      </c>
      <c r="P25" s="22" t="s">
        <v>100</v>
      </c>
      <c r="Q25" s="22" t="s">
        <v>100</v>
      </c>
      <c r="R25" s="12" t="s">
        <v>100</v>
      </c>
      <c r="S25" s="22" t="s">
        <v>100</v>
      </c>
      <c r="T25" s="12" t="s">
        <v>100</v>
      </c>
    </row>
    <row r="26" spans="2:20" outlineLevel="1" x14ac:dyDescent="0.25">
      <c r="B26" s="9" t="s">
        <v>545</v>
      </c>
      <c r="C26" s="19">
        <v>0.01</v>
      </c>
      <c r="D26" s="19" t="s">
        <v>100</v>
      </c>
      <c r="E26" s="19" t="s">
        <v>100</v>
      </c>
      <c r="F26" s="10">
        <v>0</v>
      </c>
      <c r="G26" s="19">
        <v>0.01</v>
      </c>
      <c r="H26" s="10">
        <v>0</v>
      </c>
      <c r="I26" s="19" t="s">
        <v>100</v>
      </c>
      <c r="J26" s="19" t="s">
        <v>100</v>
      </c>
      <c r="K26" s="19" t="s">
        <v>100</v>
      </c>
      <c r="L26" s="10" t="s">
        <v>100</v>
      </c>
      <c r="M26" s="19" t="s">
        <v>100</v>
      </c>
      <c r="N26" s="10" t="s">
        <v>100</v>
      </c>
      <c r="O26" s="19">
        <v>0.06</v>
      </c>
      <c r="P26" s="19">
        <v>0.04</v>
      </c>
      <c r="Q26" s="19">
        <v>0.04</v>
      </c>
      <c r="R26" s="10">
        <v>0.03</v>
      </c>
      <c r="S26" s="19">
        <v>0.06</v>
      </c>
      <c r="T26" s="10">
        <v>0.03</v>
      </c>
    </row>
    <row r="27" spans="2:20" outlineLevel="1" x14ac:dyDescent="0.25">
      <c r="B27" s="11" t="s">
        <v>455</v>
      </c>
      <c r="C27" s="22">
        <v>0.01</v>
      </c>
      <c r="D27" s="22">
        <v>0.01</v>
      </c>
      <c r="E27" s="22" t="s">
        <v>100</v>
      </c>
      <c r="F27" s="12" t="s">
        <v>100</v>
      </c>
      <c r="G27" s="22">
        <v>0.01</v>
      </c>
      <c r="H27" s="12" t="s">
        <v>100</v>
      </c>
      <c r="I27" s="22">
        <v>0.01</v>
      </c>
      <c r="J27" s="22" t="s">
        <v>100</v>
      </c>
      <c r="K27" s="22" t="s">
        <v>100</v>
      </c>
      <c r="L27" s="12" t="s">
        <v>100</v>
      </c>
      <c r="M27" s="22">
        <v>0.01</v>
      </c>
      <c r="N27" s="12" t="s">
        <v>100</v>
      </c>
      <c r="O27" s="22" t="s">
        <v>100</v>
      </c>
      <c r="P27" s="22" t="s">
        <v>100</v>
      </c>
      <c r="Q27" s="22" t="s">
        <v>100</v>
      </c>
      <c r="R27" s="12" t="s">
        <v>100</v>
      </c>
      <c r="S27" s="22" t="s">
        <v>100</v>
      </c>
      <c r="T27" s="12" t="s">
        <v>100</v>
      </c>
    </row>
    <row r="28" spans="2:20" outlineLevel="1" x14ac:dyDescent="0.25">
      <c r="B28" s="9" t="s">
        <v>459</v>
      </c>
      <c r="C28" s="19" t="s">
        <v>100</v>
      </c>
      <c r="D28" s="19" t="s">
        <v>100</v>
      </c>
      <c r="E28" s="19" t="s">
        <v>100</v>
      </c>
      <c r="F28" s="10">
        <v>0</v>
      </c>
      <c r="G28" s="19" t="s">
        <v>100</v>
      </c>
      <c r="H28" s="10">
        <v>0</v>
      </c>
      <c r="I28" s="19" t="s">
        <v>100</v>
      </c>
      <c r="J28" s="19" t="s">
        <v>100</v>
      </c>
      <c r="K28" s="19" t="s">
        <v>100</v>
      </c>
      <c r="L28" s="10" t="s">
        <v>100</v>
      </c>
      <c r="M28" s="19" t="s">
        <v>100</v>
      </c>
      <c r="N28" s="10" t="s">
        <v>100</v>
      </c>
      <c r="O28" s="19" t="s">
        <v>100</v>
      </c>
      <c r="P28" s="19" t="s">
        <v>100</v>
      </c>
      <c r="Q28" s="19" t="s">
        <v>100</v>
      </c>
      <c r="R28" s="10" t="s">
        <v>100</v>
      </c>
      <c r="S28" s="19" t="s">
        <v>100</v>
      </c>
      <c r="T28" s="10" t="s">
        <v>100</v>
      </c>
    </row>
    <row r="29" spans="2:20" outlineLevel="1" x14ac:dyDescent="0.25">
      <c r="B29" s="11" t="s">
        <v>452</v>
      </c>
      <c r="C29" s="22" t="s">
        <v>100</v>
      </c>
      <c r="D29" s="22" t="s">
        <v>100</v>
      </c>
      <c r="E29" s="22" t="s">
        <v>100</v>
      </c>
      <c r="F29" s="12">
        <v>0</v>
      </c>
      <c r="G29" s="22" t="s">
        <v>100</v>
      </c>
      <c r="H29" s="12">
        <v>0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 t="s">
        <v>100</v>
      </c>
      <c r="P29" s="22" t="s">
        <v>100</v>
      </c>
      <c r="Q29" s="22" t="s">
        <v>100</v>
      </c>
      <c r="R29" s="12" t="s">
        <v>100</v>
      </c>
      <c r="S29" s="22" t="s">
        <v>100</v>
      </c>
      <c r="T29" s="12" t="s">
        <v>100</v>
      </c>
    </row>
    <row r="30" spans="2:20" outlineLevel="1" x14ac:dyDescent="0.25">
      <c r="B30" s="9" t="s">
        <v>569</v>
      </c>
      <c r="C30" s="19" t="s">
        <v>100</v>
      </c>
      <c r="D30" s="19">
        <v>0.01</v>
      </c>
      <c r="E30" s="19" t="s">
        <v>100</v>
      </c>
      <c r="F30" s="10" t="s">
        <v>100</v>
      </c>
      <c r="G30" s="19" t="s">
        <v>100</v>
      </c>
      <c r="H30" s="10" t="s">
        <v>100</v>
      </c>
      <c r="I30" s="19" t="s">
        <v>100</v>
      </c>
      <c r="J30" s="19">
        <v>0.01</v>
      </c>
      <c r="K30" s="19" t="s">
        <v>100</v>
      </c>
      <c r="L30" s="10" t="s">
        <v>100</v>
      </c>
      <c r="M30" s="19" t="s">
        <v>100</v>
      </c>
      <c r="N30" s="10" t="s">
        <v>100</v>
      </c>
      <c r="O30" s="19">
        <v>7.0000000000000007E-2</v>
      </c>
      <c r="P30" s="19">
        <v>0.06</v>
      </c>
      <c r="Q30" s="19">
        <v>0.05</v>
      </c>
      <c r="R30" s="10">
        <v>0.04</v>
      </c>
      <c r="S30" s="19">
        <v>7.0000000000000007E-2</v>
      </c>
      <c r="T30" s="10">
        <v>0.04</v>
      </c>
    </row>
    <row r="31" spans="2:20" outlineLevel="1" x14ac:dyDescent="0.25">
      <c r="B31" s="11" t="s">
        <v>568</v>
      </c>
      <c r="C31" s="22" t="s">
        <v>100</v>
      </c>
      <c r="D31" s="22" t="s">
        <v>100</v>
      </c>
      <c r="E31" s="22" t="s">
        <v>100</v>
      </c>
      <c r="F31" s="12" t="s">
        <v>100</v>
      </c>
      <c r="G31" s="22" t="s">
        <v>100</v>
      </c>
      <c r="H31" s="12" t="s">
        <v>100</v>
      </c>
      <c r="I31" s="22" t="s">
        <v>100</v>
      </c>
      <c r="J31" s="22" t="s">
        <v>100</v>
      </c>
      <c r="K31" s="22" t="s">
        <v>100</v>
      </c>
      <c r="L31" s="12" t="s">
        <v>100</v>
      </c>
      <c r="M31" s="22" t="s">
        <v>100</v>
      </c>
      <c r="N31" s="12" t="s">
        <v>100</v>
      </c>
      <c r="O31" s="22">
        <v>0.05</v>
      </c>
      <c r="P31" s="22">
        <v>0.05</v>
      </c>
      <c r="Q31" s="22">
        <v>0.06</v>
      </c>
      <c r="R31" s="12">
        <v>0.04</v>
      </c>
      <c r="S31" s="22">
        <v>0.05</v>
      </c>
      <c r="T31" s="12">
        <v>0.04</v>
      </c>
    </row>
    <row r="32" spans="2:20" outlineLevel="1" x14ac:dyDescent="0.25">
      <c r="B32" s="9" t="s">
        <v>553</v>
      </c>
      <c r="C32" s="19">
        <v>0.4</v>
      </c>
      <c r="D32" s="19">
        <v>0.47</v>
      </c>
      <c r="E32" s="19">
        <v>0.4</v>
      </c>
      <c r="F32" s="10">
        <v>0.48</v>
      </c>
      <c r="G32" s="19">
        <v>0.4</v>
      </c>
      <c r="H32" s="10">
        <v>0.48</v>
      </c>
      <c r="I32" s="19" t="s">
        <v>100</v>
      </c>
      <c r="J32" s="19" t="s">
        <v>100</v>
      </c>
      <c r="K32" s="19" t="s">
        <v>100</v>
      </c>
      <c r="L32" s="10" t="s">
        <v>100</v>
      </c>
      <c r="M32" s="19" t="s">
        <v>100</v>
      </c>
      <c r="N32" s="10" t="s">
        <v>100</v>
      </c>
      <c r="O32" s="19">
        <v>0.02</v>
      </c>
      <c r="P32" s="19">
        <v>0.03</v>
      </c>
      <c r="Q32" s="19">
        <v>0.05</v>
      </c>
      <c r="R32" s="10">
        <v>0.05</v>
      </c>
      <c r="S32" s="19">
        <v>0.02</v>
      </c>
      <c r="T32" s="10">
        <v>0.05</v>
      </c>
    </row>
    <row r="33" spans="2:20" outlineLevel="1" x14ac:dyDescent="0.25">
      <c r="B33" s="13" t="s">
        <v>10</v>
      </c>
      <c r="C33" s="24">
        <v>1</v>
      </c>
      <c r="D33" s="24">
        <v>1</v>
      </c>
      <c r="E33" s="24">
        <v>1</v>
      </c>
      <c r="F33" s="14">
        <v>1</v>
      </c>
      <c r="G33" s="24">
        <v>1</v>
      </c>
      <c r="H33" s="14">
        <v>1</v>
      </c>
      <c r="I33" s="24">
        <v>1</v>
      </c>
      <c r="J33" s="24">
        <v>1</v>
      </c>
      <c r="K33" s="24">
        <v>1</v>
      </c>
      <c r="L33" s="14">
        <v>1</v>
      </c>
      <c r="M33" s="24">
        <v>1</v>
      </c>
      <c r="N33" s="14">
        <v>1</v>
      </c>
      <c r="O33" s="24">
        <v>1</v>
      </c>
      <c r="P33" s="24">
        <v>1</v>
      </c>
      <c r="Q33" s="24">
        <v>1</v>
      </c>
      <c r="R33" s="14">
        <v>1</v>
      </c>
      <c r="S33" s="24">
        <v>1</v>
      </c>
      <c r="T33" s="14">
        <v>1</v>
      </c>
    </row>
    <row r="34" spans="2:20" outlineLevel="1" x14ac:dyDescent="0.25">
      <c r="B34" s="13" t="s">
        <v>11</v>
      </c>
      <c r="C34" s="25">
        <v>197</v>
      </c>
      <c r="D34" s="25">
        <v>199</v>
      </c>
      <c r="E34" s="25">
        <v>194</v>
      </c>
      <c r="F34" s="15">
        <v>209</v>
      </c>
      <c r="G34" s="25">
        <v>197</v>
      </c>
      <c r="H34" s="15">
        <v>209</v>
      </c>
      <c r="I34" s="25">
        <v>197</v>
      </c>
      <c r="J34" s="25">
        <v>199</v>
      </c>
      <c r="K34" s="25">
        <v>194</v>
      </c>
      <c r="L34" s="15">
        <v>209</v>
      </c>
      <c r="M34" s="25">
        <v>197</v>
      </c>
      <c r="N34" s="15">
        <v>209</v>
      </c>
      <c r="O34" s="25">
        <v>197</v>
      </c>
      <c r="P34" s="25">
        <v>199</v>
      </c>
      <c r="Q34" s="25">
        <v>194</v>
      </c>
      <c r="R34" s="15">
        <v>209</v>
      </c>
      <c r="S34" s="25">
        <v>197</v>
      </c>
      <c r="T34" s="15">
        <v>209</v>
      </c>
    </row>
    <row r="35" spans="2:20" outlineLevel="1" x14ac:dyDescent="0.2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</row>
    <row r="36" spans="2:20" outlineLevel="1" x14ac:dyDescent="0.25">
      <c r="B36" s="40" t="s">
        <v>12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2:20" outlineLevel="1" x14ac:dyDescent="0.25">
      <c r="B37" s="41" t="s">
        <v>14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2:20" outlineLevel="1" x14ac:dyDescent="0.25">
      <c r="B38" s="42" t="s">
        <v>15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2:20" outlineLevel="1" x14ac:dyDescent="0.25">
      <c r="B39" s="42" t="s">
        <v>16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2:20" outlineLevel="1" x14ac:dyDescent="0.25"/>
    <row r="41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5:T35"/>
    <mergeCell ref="B36:T36"/>
    <mergeCell ref="B37:T37"/>
    <mergeCell ref="B38:T38"/>
    <mergeCell ref="B39:T39"/>
  </mergeCells>
  <hyperlinks>
    <hyperlink ref="A1" location="'Index'!A1" display="Index" xr:uid="{EE0C2D11-135E-4B5F-ADCF-5190AE383112}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D38D-806C-47F5-A579-6F72EF591DFC}">
  <sheetPr>
    <outlinePr summaryBelow="0"/>
  </sheetPr>
  <dimension ref="A1:T4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70500</v>
      </c>
    </row>
    <row r="3" spans="1:20" ht="15.75" x14ac:dyDescent="0.25">
      <c r="B3" s="1" t="s">
        <v>625</v>
      </c>
    </row>
    <row r="4" spans="1:20" ht="51" outlineLevel="1" x14ac:dyDescent="0.25">
      <c r="B4" s="49" t="s">
        <v>1451</v>
      </c>
      <c r="C4" s="49" t="s">
        <v>417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60" outlineLevel="1" x14ac:dyDescent="0.25">
      <c r="B7" s="7" t="s">
        <v>571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442</v>
      </c>
      <c r="C8" s="19" t="s">
        <v>100</v>
      </c>
      <c r="D8" s="52">
        <v>0.04</v>
      </c>
      <c r="E8" s="50">
        <v>0.11</v>
      </c>
      <c r="F8" s="10">
        <v>0.09</v>
      </c>
      <c r="G8" s="19" t="s">
        <v>100</v>
      </c>
      <c r="H8" s="10">
        <v>0.09</v>
      </c>
      <c r="I8" s="19" t="s">
        <v>100</v>
      </c>
      <c r="J8" s="52">
        <v>0.02</v>
      </c>
      <c r="K8" s="19">
        <v>0.06</v>
      </c>
      <c r="L8" s="10">
        <v>0.06</v>
      </c>
      <c r="M8" s="19" t="s">
        <v>100</v>
      </c>
      <c r="N8" s="10">
        <v>0.06</v>
      </c>
      <c r="O8" s="19" t="s">
        <v>100</v>
      </c>
      <c r="P8" s="19">
        <v>0.71</v>
      </c>
      <c r="Q8" s="19">
        <v>0.78</v>
      </c>
      <c r="R8" s="10">
        <v>0.73</v>
      </c>
      <c r="S8" s="19" t="s">
        <v>100</v>
      </c>
      <c r="T8" s="10">
        <v>0.73</v>
      </c>
    </row>
    <row r="9" spans="1:20" outlineLevel="1" x14ac:dyDescent="0.25">
      <c r="B9" s="11" t="s">
        <v>444</v>
      </c>
      <c r="C9" s="22" t="s">
        <v>100</v>
      </c>
      <c r="D9" s="22">
        <v>0.05</v>
      </c>
      <c r="E9" s="50">
        <v>0.11</v>
      </c>
      <c r="F9" s="12">
        <v>0.06</v>
      </c>
      <c r="G9" s="22" t="s">
        <v>100</v>
      </c>
      <c r="H9" s="12">
        <v>0.06</v>
      </c>
      <c r="I9" s="22" t="s">
        <v>100</v>
      </c>
      <c r="J9" s="22">
        <v>0.03</v>
      </c>
      <c r="K9" s="22">
        <v>0.04</v>
      </c>
      <c r="L9" s="12">
        <v>0.02</v>
      </c>
      <c r="M9" s="22" t="s">
        <v>100</v>
      </c>
      <c r="N9" s="12">
        <v>0.02</v>
      </c>
      <c r="O9" s="22" t="s">
        <v>100</v>
      </c>
      <c r="P9" s="22" t="s">
        <v>100</v>
      </c>
      <c r="Q9" s="22" t="s">
        <v>100</v>
      </c>
      <c r="R9" s="12" t="s">
        <v>100</v>
      </c>
      <c r="S9" s="22" t="s">
        <v>100</v>
      </c>
      <c r="T9" s="12" t="s">
        <v>100</v>
      </c>
    </row>
    <row r="10" spans="1:20" outlineLevel="1" x14ac:dyDescent="0.25">
      <c r="B10" s="9" t="s">
        <v>445</v>
      </c>
      <c r="C10" s="19" t="s">
        <v>100</v>
      </c>
      <c r="D10" s="19">
        <v>0.05</v>
      </c>
      <c r="E10" s="19">
        <v>0.08</v>
      </c>
      <c r="F10" s="10">
        <v>0.06</v>
      </c>
      <c r="G10" s="19" t="s">
        <v>100</v>
      </c>
      <c r="H10" s="10">
        <v>0.06</v>
      </c>
      <c r="I10" s="19" t="s">
        <v>100</v>
      </c>
      <c r="J10" s="19">
        <v>0.01</v>
      </c>
      <c r="K10" s="19">
        <v>0.05</v>
      </c>
      <c r="L10" s="10">
        <v>0.02</v>
      </c>
      <c r="M10" s="19" t="s">
        <v>100</v>
      </c>
      <c r="N10" s="10">
        <v>0.02</v>
      </c>
      <c r="O10" s="19" t="s">
        <v>100</v>
      </c>
      <c r="P10" s="19" t="s">
        <v>100</v>
      </c>
      <c r="Q10" s="19" t="s">
        <v>100</v>
      </c>
      <c r="R10" s="10" t="s">
        <v>100</v>
      </c>
      <c r="S10" s="19" t="s">
        <v>100</v>
      </c>
      <c r="T10" s="10" t="s">
        <v>100</v>
      </c>
    </row>
    <row r="11" spans="1:20" outlineLevel="1" x14ac:dyDescent="0.25">
      <c r="B11" s="11" t="s">
        <v>546</v>
      </c>
      <c r="C11" s="22" t="s">
        <v>100</v>
      </c>
      <c r="D11" s="22">
        <v>0.06</v>
      </c>
      <c r="E11" s="22">
        <v>0.06</v>
      </c>
      <c r="F11" s="12">
        <v>0.06</v>
      </c>
      <c r="G11" s="22" t="s">
        <v>100</v>
      </c>
      <c r="H11" s="12">
        <v>0.06</v>
      </c>
      <c r="I11" s="22" t="s">
        <v>100</v>
      </c>
      <c r="J11" s="22">
        <v>0.04</v>
      </c>
      <c r="K11" s="22">
        <v>0.03</v>
      </c>
      <c r="L11" s="12">
        <v>0.03</v>
      </c>
      <c r="M11" s="22" t="s">
        <v>100</v>
      </c>
      <c r="N11" s="12">
        <v>0.03</v>
      </c>
      <c r="O11" s="22" t="s">
        <v>100</v>
      </c>
      <c r="P11" s="22">
        <v>0.63</v>
      </c>
      <c r="Q11" s="22">
        <v>0.66</v>
      </c>
      <c r="R11" s="12">
        <v>0.65</v>
      </c>
      <c r="S11" s="22" t="s">
        <v>100</v>
      </c>
      <c r="T11" s="12">
        <v>0.65</v>
      </c>
    </row>
    <row r="12" spans="1:20" outlineLevel="1" x14ac:dyDescent="0.25">
      <c r="B12" s="9" t="s">
        <v>457</v>
      </c>
      <c r="C12" s="19" t="s">
        <v>100</v>
      </c>
      <c r="D12" s="52">
        <v>0.03</v>
      </c>
      <c r="E12" s="19">
        <v>7.0000000000000007E-2</v>
      </c>
      <c r="F12" s="10">
        <v>7.0000000000000007E-2</v>
      </c>
      <c r="G12" s="19" t="s">
        <v>100</v>
      </c>
      <c r="H12" s="10">
        <v>7.0000000000000007E-2</v>
      </c>
      <c r="I12" s="19" t="s">
        <v>100</v>
      </c>
      <c r="J12" s="52">
        <v>0.01</v>
      </c>
      <c r="K12" s="19">
        <v>0.03</v>
      </c>
      <c r="L12" s="10">
        <v>0.05</v>
      </c>
      <c r="M12" s="19" t="s">
        <v>100</v>
      </c>
      <c r="N12" s="10">
        <v>0.05</v>
      </c>
      <c r="O12" s="19" t="s">
        <v>100</v>
      </c>
      <c r="P12" s="19" t="s">
        <v>100</v>
      </c>
      <c r="Q12" s="19" t="s">
        <v>100</v>
      </c>
      <c r="R12" s="10" t="s">
        <v>100</v>
      </c>
      <c r="S12" s="19" t="s">
        <v>100</v>
      </c>
      <c r="T12" s="10" t="s">
        <v>100</v>
      </c>
    </row>
    <row r="13" spans="1:20" outlineLevel="1" x14ac:dyDescent="0.25">
      <c r="B13" s="11" t="s">
        <v>454</v>
      </c>
      <c r="C13" s="22" t="s">
        <v>100</v>
      </c>
      <c r="D13" s="22">
        <v>0.04</v>
      </c>
      <c r="E13" s="22">
        <v>0.06</v>
      </c>
      <c r="F13" s="12">
        <v>0.05</v>
      </c>
      <c r="G13" s="22" t="s">
        <v>100</v>
      </c>
      <c r="H13" s="12">
        <v>0.05</v>
      </c>
      <c r="I13" s="22" t="s">
        <v>100</v>
      </c>
      <c r="J13" s="22">
        <v>0.03</v>
      </c>
      <c r="K13" s="22">
        <v>0.04</v>
      </c>
      <c r="L13" s="12">
        <v>0.03</v>
      </c>
      <c r="M13" s="22" t="s">
        <v>100</v>
      </c>
      <c r="N13" s="12">
        <v>0.03</v>
      </c>
      <c r="O13" s="22" t="s">
        <v>100</v>
      </c>
      <c r="P13" s="22" t="s">
        <v>100</v>
      </c>
      <c r="Q13" s="22" t="s">
        <v>100</v>
      </c>
      <c r="R13" s="12" t="s">
        <v>100</v>
      </c>
      <c r="S13" s="22" t="s">
        <v>100</v>
      </c>
      <c r="T13" s="12" t="s">
        <v>100</v>
      </c>
    </row>
    <row r="14" spans="1:20" outlineLevel="1" x14ac:dyDescent="0.25">
      <c r="B14" s="9" t="s">
        <v>544</v>
      </c>
      <c r="C14" s="19" t="s">
        <v>100</v>
      </c>
      <c r="D14" s="52">
        <v>0.02</v>
      </c>
      <c r="E14" s="19">
        <v>0.05</v>
      </c>
      <c r="F14" s="10">
        <v>0.04</v>
      </c>
      <c r="G14" s="19" t="s">
        <v>100</v>
      </c>
      <c r="H14" s="10">
        <v>0.04</v>
      </c>
      <c r="I14" s="19" t="s">
        <v>100</v>
      </c>
      <c r="J14" s="52">
        <v>0.01</v>
      </c>
      <c r="K14" s="19">
        <v>0.03</v>
      </c>
      <c r="L14" s="10">
        <v>0.03</v>
      </c>
      <c r="M14" s="19" t="s">
        <v>100</v>
      </c>
      <c r="N14" s="10">
        <v>0.03</v>
      </c>
      <c r="O14" s="19" t="s">
        <v>100</v>
      </c>
      <c r="P14" s="19">
        <v>0.31</v>
      </c>
      <c r="Q14" s="19">
        <v>0.39</v>
      </c>
      <c r="R14" s="10">
        <v>0.34</v>
      </c>
      <c r="S14" s="19" t="s">
        <v>100</v>
      </c>
      <c r="T14" s="10">
        <v>0.34</v>
      </c>
    </row>
    <row r="15" spans="1:20" outlineLevel="1" x14ac:dyDescent="0.25">
      <c r="B15" s="11" t="s">
        <v>550</v>
      </c>
      <c r="C15" s="22" t="s">
        <v>100</v>
      </c>
      <c r="D15" s="22">
        <v>0.02</v>
      </c>
      <c r="E15" s="22">
        <v>0.05</v>
      </c>
      <c r="F15" s="12">
        <v>0.03</v>
      </c>
      <c r="G15" s="22" t="s">
        <v>100</v>
      </c>
      <c r="H15" s="12">
        <v>0.03</v>
      </c>
      <c r="I15" s="22" t="s">
        <v>100</v>
      </c>
      <c r="J15" s="22">
        <v>0.02</v>
      </c>
      <c r="K15" s="22">
        <v>0.02</v>
      </c>
      <c r="L15" s="12">
        <v>0.02</v>
      </c>
      <c r="M15" s="22" t="s">
        <v>100</v>
      </c>
      <c r="N15" s="12">
        <v>0.02</v>
      </c>
      <c r="O15" s="22" t="s">
        <v>100</v>
      </c>
      <c r="P15" s="22">
        <v>0.35</v>
      </c>
      <c r="Q15" s="22">
        <v>0.45</v>
      </c>
      <c r="R15" s="12">
        <v>0.4</v>
      </c>
      <c r="S15" s="22" t="s">
        <v>100</v>
      </c>
      <c r="T15" s="12">
        <v>0.4</v>
      </c>
    </row>
    <row r="16" spans="1:20" outlineLevel="1" x14ac:dyDescent="0.25">
      <c r="B16" s="9" t="s">
        <v>458</v>
      </c>
      <c r="C16" s="19" t="s">
        <v>100</v>
      </c>
      <c r="D16" s="52">
        <v>0.01</v>
      </c>
      <c r="E16" s="19">
        <v>0.05</v>
      </c>
      <c r="F16" s="10">
        <v>0.05</v>
      </c>
      <c r="G16" s="19" t="s">
        <v>100</v>
      </c>
      <c r="H16" s="10">
        <v>0.05</v>
      </c>
      <c r="I16" s="19" t="s">
        <v>100</v>
      </c>
      <c r="J16" s="19">
        <v>0.01</v>
      </c>
      <c r="K16" s="19">
        <v>0.02</v>
      </c>
      <c r="L16" s="10">
        <v>0.02</v>
      </c>
      <c r="M16" s="19" t="s">
        <v>100</v>
      </c>
      <c r="N16" s="10">
        <v>0.02</v>
      </c>
      <c r="O16" s="19" t="s">
        <v>100</v>
      </c>
      <c r="P16" s="52">
        <v>0.2</v>
      </c>
      <c r="Q16" s="19">
        <v>0.34</v>
      </c>
      <c r="R16" s="10">
        <v>0.32</v>
      </c>
      <c r="S16" s="19" t="s">
        <v>100</v>
      </c>
      <c r="T16" s="10">
        <v>0.32</v>
      </c>
    </row>
    <row r="17" spans="2:20" outlineLevel="1" x14ac:dyDescent="0.25">
      <c r="B17" s="11" t="s">
        <v>441</v>
      </c>
      <c r="C17" s="22" t="s">
        <v>100</v>
      </c>
      <c r="D17" s="22">
        <v>0.02</v>
      </c>
      <c r="E17" s="22">
        <v>0.04</v>
      </c>
      <c r="F17" s="12">
        <v>0.02</v>
      </c>
      <c r="G17" s="22" t="s">
        <v>100</v>
      </c>
      <c r="H17" s="12">
        <v>0.02</v>
      </c>
      <c r="I17" s="22" t="s">
        <v>100</v>
      </c>
      <c r="J17" s="52" t="s">
        <v>100</v>
      </c>
      <c r="K17" s="22">
        <v>0.02</v>
      </c>
      <c r="L17" s="12">
        <v>0.01</v>
      </c>
      <c r="M17" s="22" t="s">
        <v>100</v>
      </c>
      <c r="N17" s="12">
        <v>0.01</v>
      </c>
      <c r="O17" s="22" t="s">
        <v>100</v>
      </c>
      <c r="P17" s="22" t="s">
        <v>100</v>
      </c>
      <c r="Q17" s="22" t="s">
        <v>100</v>
      </c>
      <c r="R17" s="12" t="s">
        <v>100</v>
      </c>
      <c r="S17" s="22" t="s">
        <v>100</v>
      </c>
      <c r="T17" s="12" t="s">
        <v>100</v>
      </c>
    </row>
    <row r="18" spans="2:20" outlineLevel="1" x14ac:dyDescent="0.25">
      <c r="B18" s="9" t="s">
        <v>543</v>
      </c>
      <c r="C18" s="19" t="s">
        <v>100</v>
      </c>
      <c r="D18" s="19">
        <v>0.02</v>
      </c>
      <c r="E18" s="19">
        <v>0.02</v>
      </c>
      <c r="F18" s="10">
        <v>0.02</v>
      </c>
      <c r="G18" s="19" t="s">
        <v>100</v>
      </c>
      <c r="H18" s="10">
        <v>0.02</v>
      </c>
      <c r="I18" s="19" t="s">
        <v>100</v>
      </c>
      <c r="J18" s="19">
        <v>0.01</v>
      </c>
      <c r="K18" s="19">
        <v>0.01</v>
      </c>
      <c r="L18" s="10">
        <v>0.01</v>
      </c>
      <c r="M18" s="19" t="s">
        <v>100</v>
      </c>
      <c r="N18" s="10">
        <v>0.01</v>
      </c>
      <c r="O18" s="19" t="s">
        <v>100</v>
      </c>
      <c r="P18" s="19" t="s">
        <v>100</v>
      </c>
      <c r="Q18" s="19" t="s">
        <v>100</v>
      </c>
      <c r="R18" s="10" t="s">
        <v>100</v>
      </c>
      <c r="S18" s="19" t="s">
        <v>100</v>
      </c>
      <c r="T18" s="10" t="s">
        <v>100</v>
      </c>
    </row>
    <row r="19" spans="2:20" outlineLevel="1" x14ac:dyDescent="0.25">
      <c r="B19" s="11" t="s">
        <v>577</v>
      </c>
      <c r="C19" s="22" t="s">
        <v>100</v>
      </c>
      <c r="D19" s="22">
        <v>0.03</v>
      </c>
      <c r="E19" s="22">
        <v>0.01</v>
      </c>
      <c r="F19" s="12">
        <v>0.02</v>
      </c>
      <c r="G19" s="22" t="s">
        <v>100</v>
      </c>
      <c r="H19" s="12">
        <v>0.02</v>
      </c>
      <c r="I19" s="22" t="s">
        <v>100</v>
      </c>
      <c r="J19" s="22">
        <v>0.02</v>
      </c>
      <c r="K19" s="52" t="s">
        <v>100</v>
      </c>
      <c r="L19" s="12">
        <v>0.01</v>
      </c>
      <c r="M19" s="22" t="s">
        <v>100</v>
      </c>
      <c r="N19" s="12">
        <v>0.01</v>
      </c>
      <c r="O19" s="22" t="s">
        <v>100</v>
      </c>
      <c r="P19" s="22">
        <v>0.31</v>
      </c>
      <c r="Q19" s="22">
        <v>0.28999999999999998</v>
      </c>
      <c r="R19" s="12">
        <v>0.26</v>
      </c>
      <c r="S19" s="22" t="s">
        <v>100</v>
      </c>
      <c r="T19" s="12">
        <v>0.26</v>
      </c>
    </row>
    <row r="20" spans="2:20" outlineLevel="1" x14ac:dyDescent="0.25">
      <c r="B20" s="9" t="s">
        <v>455</v>
      </c>
      <c r="C20" s="19" t="s">
        <v>100</v>
      </c>
      <c r="D20" s="19">
        <v>0.01</v>
      </c>
      <c r="E20" s="19">
        <v>0.02</v>
      </c>
      <c r="F20" s="10">
        <v>0.02</v>
      </c>
      <c r="G20" s="19" t="s">
        <v>100</v>
      </c>
      <c r="H20" s="10">
        <v>0.02</v>
      </c>
      <c r="I20" s="19" t="s">
        <v>100</v>
      </c>
      <c r="J20" s="19">
        <v>0.01</v>
      </c>
      <c r="K20" s="19">
        <v>0.01</v>
      </c>
      <c r="L20" s="10">
        <v>0.02</v>
      </c>
      <c r="M20" s="19" t="s">
        <v>100</v>
      </c>
      <c r="N20" s="10">
        <v>0.02</v>
      </c>
      <c r="O20" s="19" t="s">
        <v>100</v>
      </c>
      <c r="P20" s="19" t="s">
        <v>100</v>
      </c>
      <c r="Q20" s="19" t="s">
        <v>100</v>
      </c>
      <c r="R20" s="10" t="s">
        <v>100</v>
      </c>
      <c r="S20" s="19" t="s">
        <v>100</v>
      </c>
      <c r="T20" s="10" t="s">
        <v>100</v>
      </c>
    </row>
    <row r="21" spans="2:20" outlineLevel="1" x14ac:dyDescent="0.25">
      <c r="B21" s="11" t="s">
        <v>456</v>
      </c>
      <c r="C21" s="22" t="s">
        <v>100</v>
      </c>
      <c r="D21" s="22">
        <v>0.01</v>
      </c>
      <c r="E21" s="22">
        <v>0.02</v>
      </c>
      <c r="F21" s="12">
        <v>0.03</v>
      </c>
      <c r="G21" s="22" t="s">
        <v>100</v>
      </c>
      <c r="H21" s="12">
        <v>0.03</v>
      </c>
      <c r="I21" s="22" t="s">
        <v>100</v>
      </c>
      <c r="J21" s="52" t="s">
        <v>100</v>
      </c>
      <c r="K21" s="22">
        <v>0.01</v>
      </c>
      <c r="L21" s="12">
        <v>0.01</v>
      </c>
      <c r="M21" s="22" t="s">
        <v>100</v>
      </c>
      <c r="N21" s="12">
        <v>0.01</v>
      </c>
      <c r="O21" s="22" t="s">
        <v>100</v>
      </c>
      <c r="P21" s="22" t="s">
        <v>100</v>
      </c>
      <c r="Q21" s="22" t="s">
        <v>100</v>
      </c>
      <c r="R21" s="12" t="s">
        <v>100</v>
      </c>
      <c r="S21" s="22" t="s">
        <v>100</v>
      </c>
      <c r="T21" s="12" t="s">
        <v>100</v>
      </c>
    </row>
    <row r="22" spans="2:20" outlineLevel="1" x14ac:dyDescent="0.25">
      <c r="B22" s="9" t="s">
        <v>448</v>
      </c>
      <c r="C22" s="19" t="s">
        <v>100</v>
      </c>
      <c r="D22" s="19">
        <v>0.02</v>
      </c>
      <c r="E22" s="19">
        <v>0.01</v>
      </c>
      <c r="F22" s="10">
        <v>0.01</v>
      </c>
      <c r="G22" s="19" t="s">
        <v>100</v>
      </c>
      <c r="H22" s="10">
        <v>0.01</v>
      </c>
      <c r="I22" s="19" t="s">
        <v>100</v>
      </c>
      <c r="J22" s="19">
        <v>0.01</v>
      </c>
      <c r="K22" s="19" t="s">
        <v>100</v>
      </c>
      <c r="L22" s="10">
        <v>0.01</v>
      </c>
      <c r="M22" s="19" t="s">
        <v>100</v>
      </c>
      <c r="N22" s="10">
        <v>0.01</v>
      </c>
      <c r="O22" s="19" t="s">
        <v>100</v>
      </c>
      <c r="P22" s="19" t="s">
        <v>100</v>
      </c>
      <c r="Q22" s="19" t="s">
        <v>100</v>
      </c>
      <c r="R22" s="10" t="s">
        <v>100</v>
      </c>
      <c r="S22" s="19" t="s">
        <v>100</v>
      </c>
      <c r="T22" s="10" t="s">
        <v>100</v>
      </c>
    </row>
    <row r="23" spans="2:20" outlineLevel="1" x14ac:dyDescent="0.25">
      <c r="B23" s="11" t="s">
        <v>452</v>
      </c>
      <c r="C23" s="22" t="s">
        <v>100</v>
      </c>
      <c r="D23" s="22">
        <v>0.02</v>
      </c>
      <c r="E23" s="22">
        <v>0.01</v>
      </c>
      <c r="F23" s="12">
        <v>0.01</v>
      </c>
      <c r="G23" s="22" t="s">
        <v>100</v>
      </c>
      <c r="H23" s="12">
        <v>0.01</v>
      </c>
      <c r="I23" s="22" t="s">
        <v>100</v>
      </c>
      <c r="J23" s="22">
        <v>0.01</v>
      </c>
      <c r="K23" s="22" t="s">
        <v>100</v>
      </c>
      <c r="L23" s="12">
        <v>0</v>
      </c>
      <c r="M23" s="22" t="s">
        <v>100</v>
      </c>
      <c r="N23" s="12">
        <v>0</v>
      </c>
      <c r="O23" s="22" t="s">
        <v>100</v>
      </c>
      <c r="P23" s="22" t="s">
        <v>100</v>
      </c>
      <c r="Q23" s="22" t="s">
        <v>100</v>
      </c>
      <c r="R23" s="12" t="s">
        <v>100</v>
      </c>
      <c r="S23" s="22" t="s">
        <v>100</v>
      </c>
      <c r="T23" s="12" t="s">
        <v>100</v>
      </c>
    </row>
    <row r="24" spans="2:20" outlineLevel="1" x14ac:dyDescent="0.25">
      <c r="B24" s="9" t="s">
        <v>450</v>
      </c>
      <c r="C24" s="19" t="s">
        <v>100</v>
      </c>
      <c r="D24" s="19">
        <v>0.01</v>
      </c>
      <c r="E24" s="19">
        <v>0.02</v>
      </c>
      <c r="F24" s="10">
        <v>0</v>
      </c>
      <c r="G24" s="19" t="s">
        <v>100</v>
      </c>
      <c r="H24" s="10">
        <v>0</v>
      </c>
      <c r="I24" s="19" t="s">
        <v>100</v>
      </c>
      <c r="J24" s="19">
        <v>0.01</v>
      </c>
      <c r="K24" s="19" t="s">
        <v>100</v>
      </c>
      <c r="L24" s="10">
        <v>0</v>
      </c>
      <c r="M24" s="19" t="s">
        <v>100</v>
      </c>
      <c r="N24" s="10">
        <v>0</v>
      </c>
      <c r="O24" s="19" t="s">
        <v>100</v>
      </c>
      <c r="P24" s="19" t="s">
        <v>100</v>
      </c>
      <c r="Q24" s="19" t="s">
        <v>100</v>
      </c>
      <c r="R24" s="10" t="s">
        <v>100</v>
      </c>
      <c r="S24" s="19" t="s">
        <v>100</v>
      </c>
      <c r="T24" s="10" t="s">
        <v>100</v>
      </c>
    </row>
    <row r="25" spans="2:20" outlineLevel="1" x14ac:dyDescent="0.25">
      <c r="B25" s="11" t="s">
        <v>451</v>
      </c>
      <c r="C25" s="22" t="s">
        <v>100</v>
      </c>
      <c r="D25" s="22">
        <v>0.01</v>
      </c>
      <c r="E25" s="22">
        <v>0.02</v>
      </c>
      <c r="F25" s="53" t="s">
        <v>100</v>
      </c>
      <c r="G25" s="22" t="s">
        <v>100</v>
      </c>
      <c r="H25" s="12" t="s">
        <v>100</v>
      </c>
      <c r="I25" s="22" t="s">
        <v>100</v>
      </c>
      <c r="J25" s="22">
        <v>0.01</v>
      </c>
      <c r="K25" s="22">
        <v>0.01</v>
      </c>
      <c r="L25" s="53" t="s">
        <v>100</v>
      </c>
      <c r="M25" s="22" t="s">
        <v>100</v>
      </c>
      <c r="N25" s="12" t="s">
        <v>100</v>
      </c>
      <c r="O25" s="22" t="s">
        <v>100</v>
      </c>
      <c r="P25" s="22" t="s">
        <v>100</v>
      </c>
      <c r="Q25" s="22" t="s">
        <v>100</v>
      </c>
      <c r="R25" s="12" t="s">
        <v>100</v>
      </c>
      <c r="S25" s="22" t="s">
        <v>100</v>
      </c>
      <c r="T25" s="12" t="s">
        <v>100</v>
      </c>
    </row>
    <row r="26" spans="2:20" outlineLevel="1" x14ac:dyDescent="0.25">
      <c r="B26" s="9" t="s">
        <v>545</v>
      </c>
      <c r="C26" s="19" t="s">
        <v>100</v>
      </c>
      <c r="D26" s="19" t="s">
        <v>100</v>
      </c>
      <c r="E26" s="19">
        <v>0.01</v>
      </c>
      <c r="F26" s="10" t="s">
        <v>100</v>
      </c>
      <c r="G26" s="19" t="s">
        <v>100</v>
      </c>
      <c r="H26" s="10" t="s">
        <v>100</v>
      </c>
      <c r="I26" s="19" t="s">
        <v>100</v>
      </c>
      <c r="J26" s="19" t="s">
        <v>100</v>
      </c>
      <c r="K26" s="19">
        <v>0.01</v>
      </c>
      <c r="L26" s="10" t="s">
        <v>100</v>
      </c>
      <c r="M26" s="19" t="s">
        <v>100</v>
      </c>
      <c r="N26" s="10" t="s">
        <v>100</v>
      </c>
      <c r="O26" s="19" t="s">
        <v>100</v>
      </c>
      <c r="P26" s="19">
        <v>0.11</v>
      </c>
      <c r="Q26" s="19">
        <v>0.13</v>
      </c>
      <c r="R26" s="10">
        <v>0.09</v>
      </c>
      <c r="S26" s="19" t="s">
        <v>100</v>
      </c>
      <c r="T26" s="10">
        <v>0.09</v>
      </c>
    </row>
    <row r="27" spans="2:20" outlineLevel="1" x14ac:dyDescent="0.25">
      <c r="B27" s="11" t="s">
        <v>547</v>
      </c>
      <c r="C27" s="22" t="s">
        <v>100</v>
      </c>
      <c r="D27" s="22">
        <v>0.01</v>
      </c>
      <c r="E27" s="22" t="s">
        <v>100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22" t="s">
        <v>100</v>
      </c>
      <c r="K27" s="22" t="s">
        <v>100</v>
      </c>
      <c r="L27" s="12" t="s">
        <v>100</v>
      </c>
      <c r="M27" s="22" t="s">
        <v>100</v>
      </c>
      <c r="N27" s="12" t="s">
        <v>100</v>
      </c>
      <c r="O27" s="22" t="s">
        <v>100</v>
      </c>
      <c r="P27" s="22">
        <v>0.16</v>
      </c>
      <c r="Q27" s="22">
        <v>0.19</v>
      </c>
      <c r="R27" s="12">
        <v>0.18</v>
      </c>
      <c r="S27" s="22" t="s">
        <v>100</v>
      </c>
      <c r="T27" s="12">
        <v>0.18</v>
      </c>
    </row>
    <row r="28" spans="2:20" outlineLevel="1" x14ac:dyDescent="0.25">
      <c r="B28" s="9" t="s">
        <v>556</v>
      </c>
      <c r="C28" s="19" t="s">
        <v>100</v>
      </c>
      <c r="D28" s="19" t="s">
        <v>100</v>
      </c>
      <c r="E28" s="19" t="s">
        <v>100</v>
      </c>
      <c r="F28" s="10">
        <v>0.01</v>
      </c>
      <c r="G28" s="19" t="s">
        <v>100</v>
      </c>
      <c r="H28" s="10">
        <v>0.01</v>
      </c>
      <c r="I28" s="19" t="s">
        <v>100</v>
      </c>
      <c r="J28" s="19" t="s">
        <v>100</v>
      </c>
      <c r="K28" s="19" t="s">
        <v>100</v>
      </c>
      <c r="L28" s="10">
        <v>0</v>
      </c>
      <c r="M28" s="19" t="s">
        <v>100</v>
      </c>
      <c r="N28" s="10">
        <v>0</v>
      </c>
      <c r="O28" s="19" t="s">
        <v>100</v>
      </c>
      <c r="P28" s="19" t="s">
        <v>100</v>
      </c>
      <c r="Q28" s="19" t="s">
        <v>100</v>
      </c>
      <c r="R28" s="10" t="s">
        <v>100</v>
      </c>
      <c r="S28" s="19" t="s">
        <v>100</v>
      </c>
      <c r="T28" s="10" t="s">
        <v>100</v>
      </c>
    </row>
    <row r="29" spans="2:20" outlineLevel="1" x14ac:dyDescent="0.25">
      <c r="B29" s="11" t="s">
        <v>460</v>
      </c>
      <c r="C29" s="22" t="s">
        <v>100</v>
      </c>
      <c r="D29" s="22">
        <v>0.01</v>
      </c>
      <c r="E29" s="22" t="s">
        <v>100</v>
      </c>
      <c r="F29" s="12">
        <v>0</v>
      </c>
      <c r="G29" s="22" t="s">
        <v>100</v>
      </c>
      <c r="H29" s="12">
        <v>0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 t="s">
        <v>100</v>
      </c>
      <c r="P29" s="22" t="s">
        <v>100</v>
      </c>
      <c r="Q29" s="22" t="s">
        <v>100</v>
      </c>
      <c r="R29" s="12" t="s">
        <v>100</v>
      </c>
      <c r="S29" s="22" t="s">
        <v>100</v>
      </c>
      <c r="T29" s="12" t="s">
        <v>100</v>
      </c>
    </row>
    <row r="30" spans="2:20" outlineLevel="1" x14ac:dyDescent="0.25">
      <c r="B30" s="9" t="s">
        <v>566</v>
      </c>
      <c r="C30" s="19" t="s">
        <v>100</v>
      </c>
      <c r="D30" s="19" t="s">
        <v>100</v>
      </c>
      <c r="E30" s="19" t="s">
        <v>100</v>
      </c>
      <c r="F30" s="10">
        <v>0.01</v>
      </c>
      <c r="G30" s="19" t="s">
        <v>100</v>
      </c>
      <c r="H30" s="10">
        <v>0.01</v>
      </c>
      <c r="I30" s="19" t="s">
        <v>100</v>
      </c>
      <c r="J30" s="19" t="s">
        <v>100</v>
      </c>
      <c r="K30" s="19" t="s">
        <v>100</v>
      </c>
      <c r="L30" s="10">
        <v>0</v>
      </c>
      <c r="M30" s="19" t="s">
        <v>100</v>
      </c>
      <c r="N30" s="10">
        <v>0</v>
      </c>
      <c r="O30" s="19" t="s">
        <v>100</v>
      </c>
      <c r="P30" s="19" t="s">
        <v>100</v>
      </c>
      <c r="Q30" s="19" t="s">
        <v>100</v>
      </c>
      <c r="R30" s="10" t="s">
        <v>100</v>
      </c>
      <c r="S30" s="19" t="s">
        <v>100</v>
      </c>
      <c r="T30" s="10" t="s">
        <v>100</v>
      </c>
    </row>
    <row r="31" spans="2:20" outlineLevel="1" x14ac:dyDescent="0.25">
      <c r="B31" s="11" t="s">
        <v>567</v>
      </c>
      <c r="C31" s="22" t="s">
        <v>100</v>
      </c>
      <c r="D31" s="22">
        <v>0.01</v>
      </c>
      <c r="E31" s="22">
        <v>0.01</v>
      </c>
      <c r="F31" s="12" t="s">
        <v>100</v>
      </c>
      <c r="G31" s="22" t="s">
        <v>100</v>
      </c>
      <c r="H31" s="12" t="s">
        <v>100</v>
      </c>
      <c r="I31" s="22" t="s">
        <v>100</v>
      </c>
      <c r="J31" s="22">
        <v>0.01</v>
      </c>
      <c r="K31" s="22" t="s">
        <v>100</v>
      </c>
      <c r="L31" s="12" t="s">
        <v>100</v>
      </c>
      <c r="M31" s="22" t="s">
        <v>100</v>
      </c>
      <c r="N31" s="12" t="s">
        <v>100</v>
      </c>
      <c r="O31" s="22" t="s">
        <v>100</v>
      </c>
      <c r="P31" s="22" t="s">
        <v>100</v>
      </c>
      <c r="Q31" s="22" t="s">
        <v>100</v>
      </c>
      <c r="R31" s="12" t="s">
        <v>100</v>
      </c>
      <c r="S31" s="22" t="s">
        <v>100</v>
      </c>
      <c r="T31" s="12" t="s">
        <v>100</v>
      </c>
    </row>
    <row r="32" spans="2:20" outlineLevel="1" x14ac:dyDescent="0.25">
      <c r="B32" s="9" t="s">
        <v>551</v>
      </c>
      <c r="C32" s="19" t="s">
        <v>100</v>
      </c>
      <c r="D32" s="19" t="s">
        <v>100</v>
      </c>
      <c r="E32" s="19">
        <v>0.01</v>
      </c>
      <c r="F32" s="10">
        <v>0</v>
      </c>
      <c r="G32" s="19" t="s">
        <v>100</v>
      </c>
      <c r="H32" s="10">
        <v>0</v>
      </c>
      <c r="I32" s="19" t="s">
        <v>100</v>
      </c>
      <c r="J32" s="19" t="s">
        <v>100</v>
      </c>
      <c r="K32" s="19">
        <v>0.01</v>
      </c>
      <c r="L32" s="10" t="s">
        <v>100</v>
      </c>
      <c r="M32" s="19" t="s">
        <v>100</v>
      </c>
      <c r="N32" s="10" t="s">
        <v>100</v>
      </c>
      <c r="O32" s="19" t="s">
        <v>100</v>
      </c>
      <c r="P32" s="19">
        <v>0.09</v>
      </c>
      <c r="Q32" s="19">
        <v>0.08</v>
      </c>
      <c r="R32" s="10">
        <v>0.1</v>
      </c>
      <c r="S32" s="19" t="s">
        <v>100</v>
      </c>
      <c r="T32" s="10">
        <v>0.1</v>
      </c>
    </row>
    <row r="33" spans="2:20" outlineLevel="1" x14ac:dyDescent="0.25">
      <c r="B33" s="11" t="s">
        <v>569</v>
      </c>
      <c r="C33" s="22" t="s">
        <v>100</v>
      </c>
      <c r="D33" s="22">
        <v>0.01</v>
      </c>
      <c r="E33" s="22" t="s">
        <v>100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22">
        <v>0.01</v>
      </c>
      <c r="K33" s="22" t="s">
        <v>100</v>
      </c>
      <c r="L33" s="12" t="s">
        <v>100</v>
      </c>
      <c r="M33" s="22" t="s">
        <v>100</v>
      </c>
      <c r="N33" s="12" t="s">
        <v>100</v>
      </c>
      <c r="O33" s="22" t="s">
        <v>100</v>
      </c>
      <c r="P33" s="22" t="s">
        <v>100</v>
      </c>
      <c r="Q33" s="22" t="s">
        <v>100</v>
      </c>
      <c r="R33" s="12" t="s">
        <v>100</v>
      </c>
      <c r="S33" s="22" t="s">
        <v>100</v>
      </c>
      <c r="T33" s="12" t="s">
        <v>100</v>
      </c>
    </row>
    <row r="34" spans="2:20" outlineLevel="1" x14ac:dyDescent="0.25">
      <c r="B34" s="9" t="s">
        <v>453</v>
      </c>
      <c r="C34" s="19" t="s">
        <v>100</v>
      </c>
      <c r="D34" s="19" t="s">
        <v>100</v>
      </c>
      <c r="E34" s="19" t="s">
        <v>100</v>
      </c>
      <c r="F34" s="10">
        <v>0</v>
      </c>
      <c r="G34" s="19" t="s">
        <v>100</v>
      </c>
      <c r="H34" s="10">
        <v>0</v>
      </c>
      <c r="I34" s="19" t="s">
        <v>100</v>
      </c>
      <c r="J34" s="19" t="s">
        <v>100</v>
      </c>
      <c r="K34" s="19" t="s">
        <v>100</v>
      </c>
      <c r="L34" s="10" t="s">
        <v>100</v>
      </c>
      <c r="M34" s="19" t="s">
        <v>100</v>
      </c>
      <c r="N34" s="10" t="s">
        <v>100</v>
      </c>
      <c r="O34" s="19" t="s">
        <v>100</v>
      </c>
      <c r="P34" s="19" t="s">
        <v>100</v>
      </c>
      <c r="Q34" s="19" t="s">
        <v>100</v>
      </c>
      <c r="R34" s="10" t="s">
        <v>100</v>
      </c>
      <c r="S34" s="19" t="s">
        <v>100</v>
      </c>
      <c r="T34" s="10" t="s">
        <v>100</v>
      </c>
    </row>
    <row r="35" spans="2:20" outlineLevel="1" x14ac:dyDescent="0.25">
      <c r="B35" s="11" t="s">
        <v>626</v>
      </c>
      <c r="C35" s="22" t="s">
        <v>100</v>
      </c>
      <c r="D35" s="22" t="s">
        <v>100</v>
      </c>
      <c r="E35" s="22" t="s">
        <v>100</v>
      </c>
      <c r="F35" s="12" t="s">
        <v>100</v>
      </c>
      <c r="G35" s="22" t="s">
        <v>100</v>
      </c>
      <c r="H35" s="12" t="s">
        <v>100</v>
      </c>
      <c r="I35" s="22" t="s">
        <v>100</v>
      </c>
      <c r="J35" s="22" t="s">
        <v>100</v>
      </c>
      <c r="K35" s="22" t="s">
        <v>100</v>
      </c>
      <c r="L35" s="12" t="s">
        <v>100</v>
      </c>
      <c r="M35" s="22" t="s">
        <v>100</v>
      </c>
      <c r="N35" s="12" t="s">
        <v>100</v>
      </c>
      <c r="O35" s="22" t="s">
        <v>100</v>
      </c>
      <c r="P35" s="22">
        <v>0.05</v>
      </c>
      <c r="Q35" s="22">
        <v>0.05</v>
      </c>
      <c r="R35" s="12">
        <v>0.02</v>
      </c>
      <c r="S35" s="22" t="s">
        <v>100</v>
      </c>
      <c r="T35" s="12">
        <v>0.02</v>
      </c>
    </row>
    <row r="36" spans="2:20" outlineLevel="1" x14ac:dyDescent="0.25">
      <c r="B36" s="9" t="s">
        <v>552</v>
      </c>
      <c r="C36" s="19" t="s">
        <v>100</v>
      </c>
      <c r="D36" s="19">
        <v>7.0000000000000007E-2</v>
      </c>
      <c r="E36" s="19">
        <v>0.08</v>
      </c>
      <c r="F36" s="10">
        <v>0.1</v>
      </c>
      <c r="G36" s="19" t="s">
        <v>100</v>
      </c>
      <c r="H36" s="10">
        <v>0.1</v>
      </c>
      <c r="I36" s="19" t="s">
        <v>100</v>
      </c>
      <c r="J36" s="19">
        <v>7.0000000000000007E-2</v>
      </c>
      <c r="K36" s="19">
        <v>0.06</v>
      </c>
      <c r="L36" s="10">
        <v>0.05</v>
      </c>
      <c r="M36" s="19" t="s">
        <v>100</v>
      </c>
      <c r="N36" s="10">
        <v>0.05</v>
      </c>
      <c r="O36" s="19" t="s">
        <v>100</v>
      </c>
      <c r="P36" s="19">
        <v>0.02</v>
      </c>
      <c r="Q36" s="19">
        <v>0.02</v>
      </c>
      <c r="R36" s="10">
        <v>0.03</v>
      </c>
      <c r="S36" s="19" t="s">
        <v>100</v>
      </c>
      <c r="T36" s="10">
        <v>0.03</v>
      </c>
    </row>
    <row r="37" spans="2:20" outlineLevel="1" x14ac:dyDescent="0.25">
      <c r="B37" s="11" t="s">
        <v>553</v>
      </c>
      <c r="C37" s="22" t="s">
        <v>100</v>
      </c>
      <c r="D37" s="50">
        <v>0.71</v>
      </c>
      <c r="E37" s="22">
        <v>0.56999999999999995</v>
      </c>
      <c r="F37" s="12">
        <v>0.57999999999999996</v>
      </c>
      <c r="G37" s="22" t="s">
        <v>100</v>
      </c>
      <c r="H37" s="12">
        <v>0.57999999999999996</v>
      </c>
      <c r="I37" s="22" t="s">
        <v>100</v>
      </c>
      <c r="J37" s="22" t="s">
        <v>100</v>
      </c>
      <c r="K37" s="22" t="s">
        <v>100</v>
      </c>
      <c r="L37" s="12" t="s">
        <v>100</v>
      </c>
      <c r="M37" s="22" t="s">
        <v>100</v>
      </c>
      <c r="N37" s="12" t="s">
        <v>100</v>
      </c>
      <c r="O37" s="22" t="s">
        <v>100</v>
      </c>
      <c r="P37" s="22">
        <v>0.06</v>
      </c>
      <c r="Q37" s="52">
        <v>0.04</v>
      </c>
      <c r="R37" s="51">
        <v>0.12</v>
      </c>
      <c r="S37" s="22" t="s">
        <v>100</v>
      </c>
      <c r="T37" s="12">
        <v>0.12</v>
      </c>
    </row>
    <row r="38" spans="2:20" outlineLevel="1" x14ac:dyDescent="0.25">
      <c r="B38" s="13" t="s">
        <v>10</v>
      </c>
      <c r="C38" s="24" t="s">
        <v>100</v>
      </c>
      <c r="D38" s="24">
        <v>1</v>
      </c>
      <c r="E38" s="24">
        <v>1</v>
      </c>
      <c r="F38" s="14">
        <v>1</v>
      </c>
      <c r="G38" s="24" t="s">
        <v>100</v>
      </c>
      <c r="H38" s="14">
        <v>1</v>
      </c>
      <c r="I38" s="24" t="s">
        <v>100</v>
      </c>
      <c r="J38" s="24">
        <v>1</v>
      </c>
      <c r="K38" s="24">
        <v>1</v>
      </c>
      <c r="L38" s="14">
        <v>1</v>
      </c>
      <c r="M38" s="24" t="s">
        <v>100</v>
      </c>
      <c r="N38" s="14">
        <v>1</v>
      </c>
      <c r="O38" s="24" t="s">
        <v>100</v>
      </c>
      <c r="P38" s="24">
        <v>1</v>
      </c>
      <c r="Q38" s="24">
        <v>1</v>
      </c>
      <c r="R38" s="14">
        <v>1</v>
      </c>
      <c r="S38" s="24" t="s">
        <v>100</v>
      </c>
      <c r="T38" s="14">
        <v>1</v>
      </c>
    </row>
    <row r="39" spans="2:20" outlineLevel="1" x14ac:dyDescent="0.25">
      <c r="B39" s="13" t="s">
        <v>11</v>
      </c>
      <c r="C39" s="25" t="s">
        <v>100</v>
      </c>
      <c r="D39" s="25">
        <v>196</v>
      </c>
      <c r="E39" s="25">
        <v>196</v>
      </c>
      <c r="F39" s="15">
        <v>211</v>
      </c>
      <c r="G39" s="25" t="s">
        <v>100</v>
      </c>
      <c r="H39" s="15">
        <v>211</v>
      </c>
      <c r="I39" s="25" t="s">
        <v>100</v>
      </c>
      <c r="J39" s="25">
        <v>196</v>
      </c>
      <c r="K39" s="25">
        <v>196</v>
      </c>
      <c r="L39" s="15">
        <v>211</v>
      </c>
      <c r="M39" s="25" t="s">
        <v>100</v>
      </c>
      <c r="N39" s="15">
        <v>211</v>
      </c>
      <c r="O39" s="25" t="s">
        <v>100</v>
      </c>
      <c r="P39" s="25">
        <v>196</v>
      </c>
      <c r="Q39" s="25">
        <v>196</v>
      </c>
      <c r="R39" s="15">
        <v>211</v>
      </c>
      <c r="S39" s="25" t="s">
        <v>100</v>
      </c>
      <c r="T39" s="15">
        <v>211</v>
      </c>
    </row>
    <row r="40" spans="2:20" outlineLevel="1" x14ac:dyDescent="0.2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</row>
    <row r="41" spans="2:20" outlineLevel="1" x14ac:dyDescent="0.25">
      <c r="B41" s="40" t="s">
        <v>12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2:20" outlineLevel="1" x14ac:dyDescent="0.25">
      <c r="B42" s="41" t="s">
        <v>14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2:20" outlineLevel="1" x14ac:dyDescent="0.25">
      <c r="B43" s="42" t="s">
        <v>15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2:20" outlineLevel="1" x14ac:dyDescent="0.25">
      <c r="B44" s="42" t="s">
        <v>16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2:20" outlineLevel="1" x14ac:dyDescent="0.25"/>
    <row r="46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0:T40"/>
    <mergeCell ref="B41:T41"/>
    <mergeCell ref="B42:T42"/>
    <mergeCell ref="B43:T43"/>
    <mergeCell ref="B44:T44"/>
  </mergeCells>
  <hyperlinks>
    <hyperlink ref="A1" location="'Index'!A1" display="Index" xr:uid="{A1846B85-6AD6-4BC6-87D3-A5377AC352FA}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50B3-6D7E-4D87-A37C-F2F548AF547B}">
  <sheetPr>
    <outlinePr summaryBelow="0"/>
  </sheetPr>
  <dimension ref="A1:T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80500</v>
      </c>
    </row>
    <row r="3" spans="1:20" ht="15.75" x14ac:dyDescent="0.25">
      <c r="B3" s="1" t="s">
        <v>627</v>
      </c>
    </row>
    <row r="4" spans="1:20" ht="51" outlineLevel="1" x14ac:dyDescent="0.25">
      <c r="B4" s="49" t="s">
        <v>1452</v>
      </c>
      <c r="C4" s="49" t="s">
        <v>403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60" outlineLevel="1" x14ac:dyDescent="0.25">
      <c r="B7" s="7" t="s">
        <v>573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13" t="s">
        <v>10</v>
      </c>
      <c r="C8" s="24" t="s">
        <v>100</v>
      </c>
      <c r="D8" s="24" t="s">
        <v>100</v>
      </c>
      <c r="E8" s="24" t="s">
        <v>100</v>
      </c>
      <c r="F8" s="14" t="s">
        <v>100</v>
      </c>
      <c r="G8" s="24" t="s">
        <v>100</v>
      </c>
      <c r="H8" s="14" t="s">
        <v>100</v>
      </c>
      <c r="I8" s="24" t="s">
        <v>100</v>
      </c>
      <c r="J8" s="24" t="s">
        <v>100</v>
      </c>
      <c r="K8" s="24" t="s">
        <v>100</v>
      </c>
      <c r="L8" s="14" t="s">
        <v>100</v>
      </c>
      <c r="M8" s="24" t="s">
        <v>100</v>
      </c>
      <c r="N8" s="14" t="s">
        <v>100</v>
      </c>
      <c r="O8" s="24" t="s">
        <v>100</v>
      </c>
      <c r="P8" s="24" t="s">
        <v>100</v>
      </c>
      <c r="Q8" s="24" t="s">
        <v>100</v>
      </c>
      <c r="R8" s="14" t="s">
        <v>100</v>
      </c>
      <c r="S8" s="24" t="s">
        <v>100</v>
      </c>
      <c r="T8" s="14" t="s">
        <v>100</v>
      </c>
    </row>
    <row r="9" spans="1:20" outlineLevel="1" x14ac:dyDescent="0.25">
      <c r="B9" s="13" t="s">
        <v>11</v>
      </c>
      <c r="C9" s="25" t="s">
        <v>100</v>
      </c>
      <c r="D9" s="25" t="s">
        <v>100</v>
      </c>
      <c r="E9" s="25" t="s">
        <v>100</v>
      </c>
      <c r="F9" s="15" t="s">
        <v>100</v>
      </c>
      <c r="G9" s="25" t="s">
        <v>100</v>
      </c>
      <c r="H9" s="15" t="s">
        <v>100</v>
      </c>
      <c r="I9" s="25" t="s">
        <v>100</v>
      </c>
      <c r="J9" s="25" t="s">
        <v>100</v>
      </c>
      <c r="K9" s="25" t="s">
        <v>100</v>
      </c>
      <c r="L9" s="15" t="s">
        <v>100</v>
      </c>
      <c r="M9" s="25" t="s">
        <v>100</v>
      </c>
      <c r="N9" s="15" t="s">
        <v>100</v>
      </c>
      <c r="O9" s="25" t="s">
        <v>100</v>
      </c>
      <c r="P9" s="25" t="s">
        <v>100</v>
      </c>
      <c r="Q9" s="25" t="s">
        <v>100</v>
      </c>
      <c r="R9" s="15" t="s">
        <v>100</v>
      </c>
      <c r="S9" s="25" t="s">
        <v>100</v>
      </c>
      <c r="T9" s="15" t="s">
        <v>100</v>
      </c>
    </row>
    <row r="10" spans="1:20" outlineLevel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outlineLevel="1" x14ac:dyDescent="0.25">
      <c r="B11" s="40" t="s">
        <v>12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outlineLevel="1" x14ac:dyDescent="0.25">
      <c r="B12" s="41" t="s">
        <v>14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 outlineLevel="1" x14ac:dyDescent="0.25">
      <c r="B13" s="42" t="s">
        <v>15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outlineLevel="1" x14ac:dyDescent="0.25">
      <c r="B14" s="42" t="s">
        <v>16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outlineLevel="1" x14ac:dyDescent="0.25"/>
    <row r="16" spans="1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10:T10"/>
    <mergeCell ref="B11:T11"/>
    <mergeCell ref="B12:T12"/>
    <mergeCell ref="B13:T13"/>
    <mergeCell ref="B14:T14"/>
  </mergeCells>
  <hyperlinks>
    <hyperlink ref="A1" location="'Index'!A1" display="Index" xr:uid="{7F11CDAD-D3D3-44A4-BB5E-61FE3EEDCEEE}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D210C-EB9A-4312-B978-D8FB8A7B2A9A}">
  <sheetPr>
    <outlinePr summaryBelow="0"/>
  </sheetPr>
  <dimension ref="A1:T5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90500</v>
      </c>
    </row>
    <row r="3" spans="1:20" ht="15.75" x14ac:dyDescent="0.25">
      <c r="B3" s="1" t="s">
        <v>628</v>
      </c>
    </row>
    <row r="4" spans="1:20" ht="51" outlineLevel="1" x14ac:dyDescent="0.25">
      <c r="B4" s="49" t="s">
        <v>1453</v>
      </c>
      <c r="C4" s="49" t="s">
        <v>362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60" outlineLevel="1" x14ac:dyDescent="0.25">
      <c r="B7" s="7" t="s">
        <v>575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442</v>
      </c>
      <c r="C8" s="19">
        <v>0.33</v>
      </c>
      <c r="D8" s="19">
        <v>0.34</v>
      </c>
      <c r="E8" s="19">
        <v>0.4</v>
      </c>
      <c r="F8" s="10">
        <v>0.41</v>
      </c>
      <c r="G8" s="52">
        <v>0.33</v>
      </c>
      <c r="H8" s="51">
        <v>0.41</v>
      </c>
      <c r="I8" s="19">
        <v>0.14000000000000001</v>
      </c>
      <c r="J8" s="19">
        <v>0.16</v>
      </c>
      <c r="K8" s="19">
        <v>0.14000000000000001</v>
      </c>
      <c r="L8" s="10">
        <v>0.16</v>
      </c>
      <c r="M8" s="19">
        <v>0.14000000000000001</v>
      </c>
      <c r="N8" s="10">
        <v>0.16</v>
      </c>
      <c r="O8" s="19">
        <v>0.8</v>
      </c>
      <c r="P8" s="19">
        <v>0.8</v>
      </c>
      <c r="Q8" s="19">
        <v>0.79</v>
      </c>
      <c r="R8" s="51">
        <v>0.85</v>
      </c>
      <c r="S8" s="19">
        <v>0.8</v>
      </c>
      <c r="T8" s="10">
        <v>0.85</v>
      </c>
    </row>
    <row r="9" spans="1:20" outlineLevel="1" x14ac:dyDescent="0.25">
      <c r="B9" s="11" t="s">
        <v>445</v>
      </c>
      <c r="C9" s="22">
        <v>0.32</v>
      </c>
      <c r="D9" s="22">
        <v>0.35</v>
      </c>
      <c r="E9" s="22">
        <v>0.38</v>
      </c>
      <c r="F9" s="12">
        <v>0.34</v>
      </c>
      <c r="G9" s="22">
        <v>0.32</v>
      </c>
      <c r="H9" s="12">
        <v>0.34</v>
      </c>
      <c r="I9" s="22">
        <v>0.14000000000000001</v>
      </c>
      <c r="J9" s="22">
        <v>0.17</v>
      </c>
      <c r="K9" s="22">
        <v>0.19</v>
      </c>
      <c r="L9" s="12">
        <v>0.18</v>
      </c>
      <c r="M9" s="22">
        <v>0.14000000000000001</v>
      </c>
      <c r="N9" s="12">
        <v>0.18</v>
      </c>
      <c r="O9" s="22">
        <v>0.83</v>
      </c>
      <c r="P9" s="22">
        <v>0.8</v>
      </c>
      <c r="Q9" s="22">
        <v>0.79</v>
      </c>
      <c r="R9" s="12">
        <v>0.84</v>
      </c>
      <c r="S9" s="22">
        <v>0.83</v>
      </c>
      <c r="T9" s="12">
        <v>0.84</v>
      </c>
    </row>
    <row r="10" spans="1:20" outlineLevel="1" x14ac:dyDescent="0.25">
      <c r="B10" s="9" t="s">
        <v>444</v>
      </c>
      <c r="C10" s="19">
        <v>0.27</v>
      </c>
      <c r="D10" s="19">
        <v>0.28000000000000003</v>
      </c>
      <c r="E10" s="19">
        <v>0.24</v>
      </c>
      <c r="F10" s="10">
        <v>0.31</v>
      </c>
      <c r="G10" s="19">
        <v>0.27</v>
      </c>
      <c r="H10" s="10">
        <v>0.31</v>
      </c>
      <c r="I10" s="19">
        <v>0.09</v>
      </c>
      <c r="J10" s="19">
        <v>0.09</v>
      </c>
      <c r="K10" s="19">
        <v>0.08</v>
      </c>
      <c r="L10" s="10">
        <v>0.11</v>
      </c>
      <c r="M10" s="19">
        <v>0.09</v>
      </c>
      <c r="N10" s="10">
        <v>0.11</v>
      </c>
      <c r="O10" s="19">
        <v>0.8</v>
      </c>
      <c r="P10" s="19">
        <v>0.77</v>
      </c>
      <c r="Q10" s="19">
        <v>0.8</v>
      </c>
      <c r="R10" s="10">
        <v>0.83</v>
      </c>
      <c r="S10" s="19">
        <v>0.8</v>
      </c>
      <c r="T10" s="10">
        <v>0.83</v>
      </c>
    </row>
    <row r="11" spans="1:20" outlineLevel="1" x14ac:dyDescent="0.25">
      <c r="B11" s="11" t="s">
        <v>457</v>
      </c>
      <c r="C11" s="22">
        <v>0.25</v>
      </c>
      <c r="D11" s="22">
        <v>0.27</v>
      </c>
      <c r="E11" s="22">
        <v>0.28000000000000003</v>
      </c>
      <c r="F11" s="12">
        <v>0.28000000000000003</v>
      </c>
      <c r="G11" s="22">
        <v>0.25</v>
      </c>
      <c r="H11" s="12">
        <v>0.28000000000000003</v>
      </c>
      <c r="I11" s="22">
        <v>0.09</v>
      </c>
      <c r="J11" s="22">
        <v>0.1</v>
      </c>
      <c r="K11" s="22">
        <v>0.11</v>
      </c>
      <c r="L11" s="12">
        <v>0.1</v>
      </c>
      <c r="M11" s="22">
        <v>0.09</v>
      </c>
      <c r="N11" s="12">
        <v>0.1</v>
      </c>
      <c r="O11" s="22">
        <v>0.79</v>
      </c>
      <c r="P11" s="52">
        <v>0.74</v>
      </c>
      <c r="Q11" s="22">
        <v>0.78</v>
      </c>
      <c r="R11" s="51">
        <v>0.84</v>
      </c>
      <c r="S11" s="22">
        <v>0.79</v>
      </c>
      <c r="T11" s="12">
        <v>0.84</v>
      </c>
    </row>
    <row r="12" spans="1:20" outlineLevel="1" x14ac:dyDescent="0.25">
      <c r="B12" s="9" t="s">
        <v>454</v>
      </c>
      <c r="C12" s="19">
        <v>0.17</v>
      </c>
      <c r="D12" s="19">
        <v>0.15</v>
      </c>
      <c r="E12" s="19">
        <v>0.16</v>
      </c>
      <c r="F12" s="10">
        <v>0.18</v>
      </c>
      <c r="G12" s="19">
        <v>0.17</v>
      </c>
      <c r="H12" s="10">
        <v>0.18</v>
      </c>
      <c r="I12" s="19">
        <v>0.09</v>
      </c>
      <c r="J12" s="19">
        <v>0.06</v>
      </c>
      <c r="K12" s="19">
        <v>0.08</v>
      </c>
      <c r="L12" s="10">
        <v>0.09</v>
      </c>
      <c r="M12" s="19">
        <v>0.09</v>
      </c>
      <c r="N12" s="10">
        <v>0.09</v>
      </c>
      <c r="O12" s="19">
        <v>0.54</v>
      </c>
      <c r="P12" s="19">
        <v>0.49</v>
      </c>
      <c r="Q12" s="19">
        <v>0.55000000000000004</v>
      </c>
      <c r="R12" s="10">
        <v>0.57999999999999996</v>
      </c>
      <c r="S12" s="19">
        <v>0.54</v>
      </c>
      <c r="T12" s="10">
        <v>0.57999999999999996</v>
      </c>
    </row>
    <row r="13" spans="1:20" outlineLevel="1" x14ac:dyDescent="0.25">
      <c r="B13" s="11" t="s">
        <v>552</v>
      </c>
      <c r="C13" s="22">
        <v>0.15</v>
      </c>
      <c r="D13" s="22">
        <v>0.13</v>
      </c>
      <c r="E13" s="22">
        <v>0.12</v>
      </c>
      <c r="F13" s="12">
        <v>0.17</v>
      </c>
      <c r="G13" s="22">
        <v>0.15</v>
      </c>
      <c r="H13" s="12">
        <v>0.17</v>
      </c>
      <c r="I13" s="22">
        <v>0.04</v>
      </c>
      <c r="J13" s="22">
        <v>0.03</v>
      </c>
      <c r="K13" s="22">
        <v>0.03</v>
      </c>
      <c r="L13" s="12">
        <v>0.04</v>
      </c>
      <c r="M13" s="22">
        <v>0.04</v>
      </c>
      <c r="N13" s="12">
        <v>0.04</v>
      </c>
      <c r="O13" s="22">
        <v>0.02</v>
      </c>
      <c r="P13" s="22">
        <v>0.01</v>
      </c>
      <c r="Q13" s="22">
        <v>0</v>
      </c>
      <c r="R13" s="12">
        <v>0.01</v>
      </c>
      <c r="S13" s="22">
        <v>0.02</v>
      </c>
      <c r="T13" s="12">
        <v>0.01</v>
      </c>
    </row>
    <row r="14" spans="1:20" outlineLevel="1" x14ac:dyDescent="0.25">
      <c r="B14" s="9" t="s">
        <v>441</v>
      </c>
      <c r="C14" s="19">
        <v>0.11</v>
      </c>
      <c r="D14" s="52">
        <v>0.08</v>
      </c>
      <c r="E14" s="19">
        <v>0.12</v>
      </c>
      <c r="F14" s="51">
        <v>0.17</v>
      </c>
      <c r="G14" s="52">
        <v>0.11</v>
      </c>
      <c r="H14" s="51">
        <v>0.17</v>
      </c>
      <c r="I14" s="19">
        <v>0.05</v>
      </c>
      <c r="J14" s="52">
        <v>0.02</v>
      </c>
      <c r="K14" s="19">
        <v>0.05</v>
      </c>
      <c r="L14" s="10">
        <v>0.06</v>
      </c>
      <c r="M14" s="19">
        <v>0.05</v>
      </c>
      <c r="N14" s="10">
        <v>0.06</v>
      </c>
      <c r="O14" s="19">
        <v>0.74</v>
      </c>
      <c r="P14" s="19">
        <v>0.77</v>
      </c>
      <c r="Q14" s="19">
        <v>0.73</v>
      </c>
      <c r="R14" s="51">
        <v>0.83</v>
      </c>
      <c r="S14" s="52">
        <v>0.74</v>
      </c>
      <c r="T14" s="51">
        <v>0.83</v>
      </c>
    </row>
    <row r="15" spans="1:20" outlineLevel="1" x14ac:dyDescent="0.25">
      <c r="B15" s="11" t="s">
        <v>543</v>
      </c>
      <c r="C15" s="22">
        <v>0.12</v>
      </c>
      <c r="D15" s="22">
        <v>0.12</v>
      </c>
      <c r="E15" s="22">
        <v>0.1</v>
      </c>
      <c r="F15" s="12">
        <v>0.1</v>
      </c>
      <c r="G15" s="22">
        <v>0.12</v>
      </c>
      <c r="H15" s="12">
        <v>0.1</v>
      </c>
      <c r="I15" s="22">
        <v>0.04</v>
      </c>
      <c r="J15" s="22">
        <v>0.05</v>
      </c>
      <c r="K15" s="22">
        <v>0.03</v>
      </c>
      <c r="L15" s="12">
        <v>0.02</v>
      </c>
      <c r="M15" s="22">
        <v>0.04</v>
      </c>
      <c r="N15" s="12">
        <v>0.02</v>
      </c>
      <c r="O15" s="22">
        <v>0.62</v>
      </c>
      <c r="P15" s="52">
        <v>0.55000000000000004</v>
      </c>
      <c r="Q15" s="22">
        <v>0.62</v>
      </c>
      <c r="R15" s="51">
        <v>0.66</v>
      </c>
      <c r="S15" s="22">
        <v>0.62</v>
      </c>
      <c r="T15" s="12">
        <v>0.66</v>
      </c>
    </row>
    <row r="16" spans="1:20" outlineLevel="1" x14ac:dyDescent="0.25">
      <c r="B16" s="9" t="s">
        <v>448</v>
      </c>
      <c r="C16" s="19">
        <v>0.1</v>
      </c>
      <c r="D16" s="19">
        <v>0.09</v>
      </c>
      <c r="E16" s="19">
        <v>7.0000000000000007E-2</v>
      </c>
      <c r="F16" s="10">
        <v>0.09</v>
      </c>
      <c r="G16" s="19">
        <v>0.1</v>
      </c>
      <c r="H16" s="10">
        <v>0.09</v>
      </c>
      <c r="I16" s="19">
        <v>0.02</v>
      </c>
      <c r="J16" s="19">
        <v>0.03</v>
      </c>
      <c r="K16" s="19">
        <v>0.02</v>
      </c>
      <c r="L16" s="10">
        <v>0.02</v>
      </c>
      <c r="M16" s="19">
        <v>0.02</v>
      </c>
      <c r="N16" s="10">
        <v>0.02</v>
      </c>
      <c r="O16" s="19">
        <v>0.55000000000000004</v>
      </c>
      <c r="P16" s="19">
        <v>0.56999999999999995</v>
      </c>
      <c r="Q16" s="19">
        <v>0.57999999999999996</v>
      </c>
      <c r="R16" s="10">
        <v>0.59</v>
      </c>
      <c r="S16" s="19">
        <v>0.55000000000000004</v>
      </c>
      <c r="T16" s="10">
        <v>0.59</v>
      </c>
    </row>
    <row r="17" spans="2:20" outlineLevel="1" x14ac:dyDescent="0.25">
      <c r="B17" s="11" t="s">
        <v>453</v>
      </c>
      <c r="C17" s="22">
        <v>0.08</v>
      </c>
      <c r="D17" s="22">
        <v>0.05</v>
      </c>
      <c r="E17" s="22">
        <v>0.08</v>
      </c>
      <c r="F17" s="12">
        <v>0.04</v>
      </c>
      <c r="G17" s="22">
        <v>0.08</v>
      </c>
      <c r="H17" s="12">
        <v>0.04</v>
      </c>
      <c r="I17" s="22">
        <v>0.01</v>
      </c>
      <c r="J17" s="22">
        <v>0.01</v>
      </c>
      <c r="K17" s="22">
        <v>0.02</v>
      </c>
      <c r="L17" s="12">
        <v>0.01</v>
      </c>
      <c r="M17" s="22">
        <v>0.01</v>
      </c>
      <c r="N17" s="12">
        <v>0.01</v>
      </c>
      <c r="O17" s="22">
        <v>0.39</v>
      </c>
      <c r="P17" s="22">
        <v>0.39</v>
      </c>
      <c r="Q17" s="22">
        <v>0.44</v>
      </c>
      <c r="R17" s="12">
        <v>0.44</v>
      </c>
      <c r="S17" s="22">
        <v>0.39</v>
      </c>
      <c r="T17" s="12">
        <v>0.44</v>
      </c>
    </row>
    <row r="18" spans="2:20" outlineLevel="1" x14ac:dyDescent="0.25">
      <c r="B18" s="9" t="s">
        <v>451</v>
      </c>
      <c r="C18" s="19">
        <v>0.06</v>
      </c>
      <c r="D18" s="19">
        <v>0.08</v>
      </c>
      <c r="E18" s="52">
        <v>0.03</v>
      </c>
      <c r="F18" s="10">
        <v>0.06</v>
      </c>
      <c r="G18" s="19">
        <v>0.06</v>
      </c>
      <c r="H18" s="10">
        <v>0.06</v>
      </c>
      <c r="I18" s="19">
        <v>0.02</v>
      </c>
      <c r="J18" s="19">
        <v>0.01</v>
      </c>
      <c r="K18" s="52" t="s">
        <v>100</v>
      </c>
      <c r="L18" s="10">
        <v>0.01</v>
      </c>
      <c r="M18" s="19">
        <v>0.02</v>
      </c>
      <c r="N18" s="10">
        <v>0.01</v>
      </c>
      <c r="O18" s="50">
        <v>0.46</v>
      </c>
      <c r="P18" s="19">
        <v>0.39</v>
      </c>
      <c r="Q18" s="19">
        <v>0.38</v>
      </c>
      <c r="R18" s="10">
        <v>0.41</v>
      </c>
      <c r="S18" s="19">
        <v>0.46</v>
      </c>
      <c r="T18" s="10">
        <v>0.41</v>
      </c>
    </row>
    <row r="19" spans="2:20" outlineLevel="1" x14ac:dyDescent="0.25">
      <c r="B19" s="11" t="s">
        <v>455</v>
      </c>
      <c r="C19" s="22">
        <v>0.04</v>
      </c>
      <c r="D19" s="22">
        <v>0.04</v>
      </c>
      <c r="E19" s="22">
        <v>0.05</v>
      </c>
      <c r="F19" s="51">
        <v>7.0000000000000007E-2</v>
      </c>
      <c r="G19" s="22">
        <v>0.04</v>
      </c>
      <c r="H19" s="12">
        <v>7.0000000000000007E-2</v>
      </c>
      <c r="I19" s="22">
        <v>0.01</v>
      </c>
      <c r="J19" s="22">
        <v>0</v>
      </c>
      <c r="K19" s="22">
        <v>0.01</v>
      </c>
      <c r="L19" s="12">
        <v>0.01</v>
      </c>
      <c r="M19" s="22">
        <v>0.01</v>
      </c>
      <c r="N19" s="12">
        <v>0.01</v>
      </c>
      <c r="O19" s="22">
        <v>0.61</v>
      </c>
      <c r="P19" s="22">
        <v>0.62</v>
      </c>
      <c r="Q19" s="22">
        <v>0.61</v>
      </c>
      <c r="R19" s="51">
        <v>0.71</v>
      </c>
      <c r="S19" s="52">
        <v>0.61</v>
      </c>
      <c r="T19" s="51">
        <v>0.71</v>
      </c>
    </row>
    <row r="20" spans="2:20" outlineLevel="1" x14ac:dyDescent="0.25">
      <c r="B20" s="9" t="s">
        <v>450</v>
      </c>
      <c r="C20" s="19">
        <v>0.06</v>
      </c>
      <c r="D20" s="19">
        <v>0.05</v>
      </c>
      <c r="E20" s="19">
        <v>0.04</v>
      </c>
      <c r="F20" s="10">
        <v>0.04</v>
      </c>
      <c r="G20" s="19">
        <v>0.06</v>
      </c>
      <c r="H20" s="10">
        <v>0.04</v>
      </c>
      <c r="I20" s="19">
        <v>0.02</v>
      </c>
      <c r="J20" s="19">
        <v>0</v>
      </c>
      <c r="K20" s="19">
        <v>0</v>
      </c>
      <c r="L20" s="10">
        <v>0.02</v>
      </c>
      <c r="M20" s="19">
        <v>0.02</v>
      </c>
      <c r="N20" s="10">
        <v>0.02</v>
      </c>
      <c r="O20" s="19">
        <v>0.53</v>
      </c>
      <c r="P20" s="52">
        <v>0.45</v>
      </c>
      <c r="Q20" s="19">
        <v>0.52</v>
      </c>
      <c r="R20" s="10">
        <v>0.51</v>
      </c>
      <c r="S20" s="19">
        <v>0.53</v>
      </c>
      <c r="T20" s="10">
        <v>0.51</v>
      </c>
    </row>
    <row r="21" spans="2:20" outlineLevel="1" x14ac:dyDescent="0.25">
      <c r="B21" s="11" t="s">
        <v>452</v>
      </c>
      <c r="C21" s="22">
        <v>0.02</v>
      </c>
      <c r="D21" s="22">
        <v>0.04</v>
      </c>
      <c r="E21" s="22">
        <v>0.03</v>
      </c>
      <c r="F21" s="12">
        <v>0.05</v>
      </c>
      <c r="G21" s="22">
        <v>0.02</v>
      </c>
      <c r="H21" s="12">
        <v>0.05</v>
      </c>
      <c r="I21" s="52" t="s">
        <v>100</v>
      </c>
      <c r="J21" s="22">
        <v>0.01</v>
      </c>
      <c r="K21" s="22">
        <v>0.01</v>
      </c>
      <c r="L21" s="12">
        <v>0.01</v>
      </c>
      <c r="M21" s="22" t="s">
        <v>100</v>
      </c>
      <c r="N21" s="12">
        <v>0.01</v>
      </c>
      <c r="O21" s="22">
        <v>0.49</v>
      </c>
      <c r="P21" s="52">
        <v>0.44</v>
      </c>
      <c r="Q21" s="22">
        <v>0.5</v>
      </c>
      <c r="R21" s="12">
        <v>0.54</v>
      </c>
      <c r="S21" s="22">
        <v>0.49</v>
      </c>
      <c r="T21" s="12">
        <v>0.54</v>
      </c>
    </row>
    <row r="22" spans="2:20" outlineLevel="1" x14ac:dyDescent="0.25">
      <c r="B22" s="9" t="s">
        <v>546</v>
      </c>
      <c r="C22" s="52">
        <v>0.01</v>
      </c>
      <c r="D22" s="19">
        <v>0.02</v>
      </c>
      <c r="E22" s="19">
        <v>0.04</v>
      </c>
      <c r="F22" s="10">
        <v>0.03</v>
      </c>
      <c r="G22" s="19">
        <v>0.01</v>
      </c>
      <c r="H22" s="10">
        <v>0.03</v>
      </c>
      <c r="I22" s="19">
        <v>0.01</v>
      </c>
      <c r="J22" s="19">
        <v>0.01</v>
      </c>
      <c r="K22" s="19">
        <v>0.02</v>
      </c>
      <c r="L22" s="53">
        <v>0</v>
      </c>
      <c r="M22" s="19">
        <v>0.01</v>
      </c>
      <c r="N22" s="10">
        <v>0</v>
      </c>
      <c r="O22" s="19">
        <v>0.49</v>
      </c>
      <c r="P22" s="52">
        <v>0.44</v>
      </c>
      <c r="Q22" s="19">
        <v>0.51</v>
      </c>
      <c r="R22" s="10">
        <v>0.54</v>
      </c>
      <c r="S22" s="19">
        <v>0.49</v>
      </c>
      <c r="T22" s="10">
        <v>0.54</v>
      </c>
    </row>
    <row r="23" spans="2:20" outlineLevel="1" x14ac:dyDescent="0.25">
      <c r="B23" s="11" t="s">
        <v>456</v>
      </c>
      <c r="C23" s="22">
        <v>0.03</v>
      </c>
      <c r="D23" s="22">
        <v>0.02</v>
      </c>
      <c r="E23" s="22">
        <v>0.02</v>
      </c>
      <c r="F23" s="12">
        <v>0.02</v>
      </c>
      <c r="G23" s="22">
        <v>0.03</v>
      </c>
      <c r="H23" s="12">
        <v>0.02</v>
      </c>
      <c r="I23" s="22">
        <v>0.01</v>
      </c>
      <c r="J23" s="22">
        <v>0</v>
      </c>
      <c r="K23" s="22">
        <v>0</v>
      </c>
      <c r="L23" s="53" t="s">
        <v>100</v>
      </c>
      <c r="M23" s="22">
        <v>0.01</v>
      </c>
      <c r="N23" s="12" t="s">
        <v>100</v>
      </c>
      <c r="O23" s="22">
        <v>0.59</v>
      </c>
      <c r="P23" s="22">
        <v>0.63</v>
      </c>
      <c r="Q23" s="22">
        <v>0.59</v>
      </c>
      <c r="R23" s="51">
        <v>0.69</v>
      </c>
      <c r="S23" s="52">
        <v>0.59</v>
      </c>
      <c r="T23" s="51">
        <v>0.69</v>
      </c>
    </row>
    <row r="24" spans="2:20" outlineLevel="1" x14ac:dyDescent="0.25">
      <c r="B24" s="9" t="s">
        <v>576</v>
      </c>
      <c r="C24" s="19">
        <v>0.02</v>
      </c>
      <c r="D24" s="19">
        <v>0.01</v>
      </c>
      <c r="E24" s="19">
        <v>0.02</v>
      </c>
      <c r="F24" s="10">
        <v>0.01</v>
      </c>
      <c r="G24" s="19">
        <v>0.02</v>
      </c>
      <c r="H24" s="10">
        <v>0.01</v>
      </c>
      <c r="I24" s="19">
        <v>0.01</v>
      </c>
      <c r="J24" s="52" t="s">
        <v>100</v>
      </c>
      <c r="K24" s="19">
        <v>0.01</v>
      </c>
      <c r="L24" s="10">
        <v>0</v>
      </c>
      <c r="M24" s="19">
        <v>0.01</v>
      </c>
      <c r="N24" s="10">
        <v>0</v>
      </c>
      <c r="O24" s="19">
        <v>0.27</v>
      </c>
      <c r="P24" s="19">
        <v>0.3</v>
      </c>
      <c r="Q24" s="19">
        <v>0.31</v>
      </c>
      <c r="R24" s="10">
        <v>0.34</v>
      </c>
      <c r="S24" s="19">
        <v>0.27</v>
      </c>
      <c r="T24" s="10">
        <v>0.34</v>
      </c>
    </row>
    <row r="25" spans="2:20" outlineLevel="1" x14ac:dyDescent="0.25">
      <c r="B25" s="11" t="s">
        <v>550</v>
      </c>
      <c r="C25" s="52">
        <v>0</v>
      </c>
      <c r="D25" s="22">
        <v>0.01</v>
      </c>
      <c r="E25" s="22">
        <v>0.03</v>
      </c>
      <c r="F25" s="12">
        <v>0.01</v>
      </c>
      <c r="G25" s="22">
        <v>0</v>
      </c>
      <c r="H25" s="12">
        <v>0.01</v>
      </c>
      <c r="I25" s="52" t="s">
        <v>100</v>
      </c>
      <c r="J25" s="22">
        <v>0</v>
      </c>
      <c r="K25" s="22">
        <v>0.02</v>
      </c>
      <c r="L25" s="12">
        <v>0</v>
      </c>
      <c r="M25" s="22" t="s">
        <v>100</v>
      </c>
      <c r="N25" s="12">
        <v>0</v>
      </c>
      <c r="O25" s="22">
        <v>0.3</v>
      </c>
      <c r="P25" s="22">
        <v>0.28999999999999998</v>
      </c>
      <c r="Q25" s="22">
        <v>0.35</v>
      </c>
      <c r="R25" s="12">
        <v>0.32</v>
      </c>
      <c r="S25" s="22">
        <v>0.3</v>
      </c>
      <c r="T25" s="12">
        <v>0.32</v>
      </c>
    </row>
    <row r="26" spans="2:20" outlineLevel="1" x14ac:dyDescent="0.25">
      <c r="B26" s="9" t="s">
        <v>446</v>
      </c>
      <c r="C26" s="19">
        <v>0.02</v>
      </c>
      <c r="D26" s="19">
        <v>0.01</v>
      </c>
      <c r="E26" s="19">
        <v>0.01</v>
      </c>
      <c r="F26" s="10">
        <v>0.01</v>
      </c>
      <c r="G26" s="19">
        <v>0.02</v>
      </c>
      <c r="H26" s="10">
        <v>0.01</v>
      </c>
      <c r="I26" s="19">
        <v>0</v>
      </c>
      <c r="J26" s="19">
        <v>0</v>
      </c>
      <c r="K26" s="19">
        <v>0</v>
      </c>
      <c r="L26" s="10" t="s">
        <v>100</v>
      </c>
      <c r="M26" s="19">
        <v>0</v>
      </c>
      <c r="N26" s="10" t="s">
        <v>100</v>
      </c>
      <c r="O26" s="19">
        <v>0.49</v>
      </c>
      <c r="P26" s="19">
        <v>0.42</v>
      </c>
      <c r="Q26" s="19">
        <v>0.48</v>
      </c>
      <c r="R26" s="10">
        <v>0.44</v>
      </c>
      <c r="S26" s="19">
        <v>0.49</v>
      </c>
      <c r="T26" s="10">
        <v>0.44</v>
      </c>
    </row>
    <row r="27" spans="2:20" outlineLevel="1" x14ac:dyDescent="0.25">
      <c r="B27" s="11" t="s">
        <v>443</v>
      </c>
      <c r="C27" s="22">
        <v>0.01</v>
      </c>
      <c r="D27" s="22">
        <v>0.01</v>
      </c>
      <c r="E27" s="22">
        <v>0.01</v>
      </c>
      <c r="F27" s="12">
        <v>0.01</v>
      </c>
      <c r="G27" s="22">
        <v>0.01</v>
      </c>
      <c r="H27" s="12">
        <v>0.01</v>
      </c>
      <c r="I27" s="22">
        <v>0.01</v>
      </c>
      <c r="J27" s="22">
        <v>0.01</v>
      </c>
      <c r="K27" s="22">
        <v>0</v>
      </c>
      <c r="L27" s="53" t="s">
        <v>100</v>
      </c>
      <c r="M27" s="22">
        <v>0.01</v>
      </c>
      <c r="N27" s="12" t="s">
        <v>100</v>
      </c>
      <c r="O27" s="52">
        <v>0.52</v>
      </c>
      <c r="P27" s="22">
        <v>0.6</v>
      </c>
      <c r="Q27" s="22">
        <v>0.56999999999999995</v>
      </c>
      <c r="R27" s="12">
        <v>0.6</v>
      </c>
      <c r="S27" s="52">
        <v>0.52</v>
      </c>
      <c r="T27" s="51">
        <v>0.6</v>
      </c>
    </row>
    <row r="28" spans="2:20" outlineLevel="1" x14ac:dyDescent="0.25">
      <c r="B28" s="9" t="s">
        <v>458</v>
      </c>
      <c r="C28" s="19">
        <v>0</v>
      </c>
      <c r="D28" s="19">
        <v>0.01</v>
      </c>
      <c r="E28" s="52" t="s">
        <v>100</v>
      </c>
      <c r="F28" s="10">
        <v>0.01</v>
      </c>
      <c r="G28" s="19">
        <v>0</v>
      </c>
      <c r="H28" s="10">
        <v>0.01</v>
      </c>
      <c r="I28" s="19" t="s">
        <v>100</v>
      </c>
      <c r="J28" s="19">
        <v>0</v>
      </c>
      <c r="K28" s="19" t="s">
        <v>100</v>
      </c>
      <c r="L28" s="10" t="s">
        <v>100</v>
      </c>
      <c r="M28" s="19" t="s">
        <v>100</v>
      </c>
      <c r="N28" s="10" t="s">
        <v>100</v>
      </c>
      <c r="O28" s="19">
        <v>0.18</v>
      </c>
      <c r="P28" s="19">
        <v>0.18</v>
      </c>
      <c r="Q28" s="19">
        <v>0.18</v>
      </c>
      <c r="R28" s="10">
        <v>0.21</v>
      </c>
      <c r="S28" s="19">
        <v>0.18</v>
      </c>
      <c r="T28" s="10">
        <v>0.21</v>
      </c>
    </row>
    <row r="29" spans="2:20" outlineLevel="1" x14ac:dyDescent="0.25">
      <c r="B29" s="11" t="s">
        <v>545</v>
      </c>
      <c r="C29" s="22">
        <v>0</v>
      </c>
      <c r="D29" s="22">
        <v>0.01</v>
      </c>
      <c r="E29" s="22">
        <v>0</v>
      </c>
      <c r="F29" s="12">
        <v>0.01</v>
      </c>
      <c r="G29" s="22">
        <v>0</v>
      </c>
      <c r="H29" s="12">
        <v>0.01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>
        <v>7.0000000000000007E-2</v>
      </c>
      <c r="P29" s="22">
        <v>0.06</v>
      </c>
      <c r="Q29" s="22">
        <v>0.08</v>
      </c>
      <c r="R29" s="12">
        <v>0.09</v>
      </c>
      <c r="S29" s="22">
        <v>7.0000000000000007E-2</v>
      </c>
      <c r="T29" s="12">
        <v>0.09</v>
      </c>
    </row>
    <row r="30" spans="2:20" outlineLevel="1" x14ac:dyDescent="0.25">
      <c r="B30" s="9" t="s">
        <v>460</v>
      </c>
      <c r="C30" s="19">
        <v>0.01</v>
      </c>
      <c r="D30" s="52" t="s">
        <v>100</v>
      </c>
      <c r="E30" s="19">
        <v>0.01</v>
      </c>
      <c r="F30" s="10">
        <v>0</v>
      </c>
      <c r="G30" s="19">
        <v>0.01</v>
      </c>
      <c r="H30" s="10">
        <v>0</v>
      </c>
      <c r="I30" s="19" t="s">
        <v>100</v>
      </c>
      <c r="J30" s="19" t="s">
        <v>100</v>
      </c>
      <c r="K30" s="19">
        <v>0</v>
      </c>
      <c r="L30" s="10" t="s">
        <v>100</v>
      </c>
      <c r="M30" s="19" t="s">
        <v>100</v>
      </c>
      <c r="N30" s="10" t="s">
        <v>100</v>
      </c>
      <c r="O30" s="19">
        <v>0.22</v>
      </c>
      <c r="P30" s="19">
        <v>0.22</v>
      </c>
      <c r="Q30" s="50">
        <v>0.28999999999999998</v>
      </c>
      <c r="R30" s="10">
        <v>0.25</v>
      </c>
      <c r="S30" s="19">
        <v>0.22</v>
      </c>
      <c r="T30" s="10">
        <v>0.25</v>
      </c>
    </row>
    <row r="31" spans="2:20" outlineLevel="1" x14ac:dyDescent="0.25">
      <c r="B31" s="11" t="s">
        <v>577</v>
      </c>
      <c r="C31" s="22">
        <v>0</v>
      </c>
      <c r="D31" s="22">
        <v>0</v>
      </c>
      <c r="E31" s="22" t="s">
        <v>100</v>
      </c>
      <c r="F31" s="12">
        <v>0</v>
      </c>
      <c r="G31" s="22">
        <v>0</v>
      </c>
      <c r="H31" s="12">
        <v>0</v>
      </c>
      <c r="I31" s="22" t="s">
        <v>100</v>
      </c>
      <c r="J31" s="22" t="s">
        <v>100</v>
      </c>
      <c r="K31" s="22" t="s">
        <v>100</v>
      </c>
      <c r="L31" s="12" t="s">
        <v>100</v>
      </c>
      <c r="M31" s="22" t="s">
        <v>100</v>
      </c>
      <c r="N31" s="12" t="s">
        <v>100</v>
      </c>
      <c r="O31" s="22">
        <v>0.12</v>
      </c>
      <c r="P31" s="52">
        <v>0.1</v>
      </c>
      <c r="Q31" s="22">
        <v>0.14000000000000001</v>
      </c>
      <c r="R31" s="51">
        <v>0.17</v>
      </c>
      <c r="S31" s="22">
        <v>0.12</v>
      </c>
      <c r="T31" s="12">
        <v>0.17</v>
      </c>
    </row>
    <row r="32" spans="2:20" outlineLevel="1" x14ac:dyDescent="0.25">
      <c r="B32" s="9" t="s">
        <v>548</v>
      </c>
      <c r="C32" s="19">
        <v>0</v>
      </c>
      <c r="D32" s="19" t="s">
        <v>100</v>
      </c>
      <c r="E32" s="19" t="s">
        <v>100</v>
      </c>
      <c r="F32" s="10">
        <v>0.01</v>
      </c>
      <c r="G32" s="19">
        <v>0</v>
      </c>
      <c r="H32" s="10">
        <v>0.01</v>
      </c>
      <c r="I32" s="19" t="s">
        <v>100</v>
      </c>
      <c r="J32" s="19" t="s">
        <v>100</v>
      </c>
      <c r="K32" s="19" t="s">
        <v>100</v>
      </c>
      <c r="L32" s="10" t="s">
        <v>100</v>
      </c>
      <c r="M32" s="19" t="s">
        <v>100</v>
      </c>
      <c r="N32" s="10" t="s">
        <v>100</v>
      </c>
      <c r="O32" s="19">
        <v>0.08</v>
      </c>
      <c r="P32" s="19">
        <v>7.0000000000000007E-2</v>
      </c>
      <c r="Q32" s="19">
        <v>0.09</v>
      </c>
      <c r="R32" s="10">
        <v>0.09</v>
      </c>
      <c r="S32" s="19">
        <v>0.08</v>
      </c>
      <c r="T32" s="10">
        <v>0.09</v>
      </c>
    </row>
    <row r="33" spans="2:20" outlineLevel="1" x14ac:dyDescent="0.25">
      <c r="B33" s="11" t="s">
        <v>459</v>
      </c>
      <c r="C33" s="22">
        <v>0</v>
      </c>
      <c r="D33" s="22" t="s">
        <v>100</v>
      </c>
      <c r="E33" s="22" t="s">
        <v>100</v>
      </c>
      <c r="F33" s="12">
        <v>0</v>
      </c>
      <c r="G33" s="22">
        <v>0</v>
      </c>
      <c r="H33" s="12">
        <v>0</v>
      </c>
      <c r="I33" s="22">
        <v>0</v>
      </c>
      <c r="J33" s="22" t="s">
        <v>100</v>
      </c>
      <c r="K33" s="22" t="s">
        <v>100</v>
      </c>
      <c r="L33" s="12" t="s">
        <v>100</v>
      </c>
      <c r="M33" s="22">
        <v>0</v>
      </c>
      <c r="N33" s="12" t="s">
        <v>100</v>
      </c>
      <c r="O33" s="22">
        <v>0.08</v>
      </c>
      <c r="P33" s="52">
        <v>0.05</v>
      </c>
      <c r="Q33" s="50">
        <v>0.12</v>
      </c>
      <c r="R33" s="12">
        <v>0.1</v>
      </c>
      <c r="S33" s="22">
        <v>0.08</v>
      </c>
      <c r="T33" s="12">
        <v>0.1</v>
      </c>
    </row>
    <row r="34" spans="2:20" outlineLevel="1" x14ac:dyDescent="0.25">
      <c r="B34" s="9" t="s">
        <v>566</v>
      </c>
      <c r="C34" s="19">
        <v>0</v>
      </c>
      <c r="D34" s="19" t="s">
        <v>100</v>
      </c>
      <c r="E34" s="19" t="s">
        <v>100</v>
      </c>
      <c r="F34" s="10">
        <v>0</v>
      </c>
      <c r="G34" s="19">
        <v>0</v>
      </c>
      <c r="H34" s="10">
        <v>0</v>
      </c>
      <c r="I34" s="19" t="s">
        <v>100</v>
      </c>
      <c r="J34" s="19" t="s">
        <v>100</v>
      </c>
      <c r="K34" s="19" t="s">
        <v>100</v>
      </c>
      <c r="L34" s="10" t="s">
        <v>100</v>
      </c>
      <c r="M34" s="19" t="s">
        <v>100</v>
      </c>
      <c r="N34" s="10" t="s">
        <v>100</v>
      </c>
      <c r="O34" s="19">
        <v>0.18</v>
      </c>
      <c r="P34" s="19">
        <v>0.16</v>
      </c>
      <c r="Q34" s="19">
        <v>0.16</v>
      </c>
      <c r="R34" s="10">
        <v>0.19</v>
      </c>
      <c r="S34" s="19">
        <v>0.18</v>
      </c>
      <c r="T34" s="10">
        <v>0.19</v>
      </c>
    </row>
    <row r="35" spans="2:20" outlineLevel="1" x14ac:dyDescent="0.25">
      <c r="B35" s="11" t="s">
        <v>547</v>
      </c>
      <c r="C35" s="22" t="s">
        <v>100</v>
      </c>
      <c r="D35" s="22" t="s">
        <v>100</v>
      </c>
      <c r="E35" s="22">
        <v>0</v>
      </c>
      <c r="F35" s="12" t="s">
        <v>100</v>
      </c>
      <c r="G35" s="22" t="s">
        <v>100</v>
      </c>
      <c r="H35" s="12" t="s">
        <v>100</v>
      </c>
      <c r="I35" s="22" t="s">
        <v>100</v>
      </c>
      <c r="J35" s="22" t="s">
        <v>100</v>
      </c>
      <c r="K35" s="22" t="s">
        <v>100</v>
      </c>
      <c r="L35" s="12" t="s">
        <v>100</v>
      </c>
      <c r="M35" s="22" t="s">
        <v>100</v>
      </c>
      <c r="N35" s="12" t="s">
        <v>100</v>
      </c>
      <c r="O35" s="22">
        <v>0.12</v>
      </c>
      <c r="P35" s="22">
        <v>0.1</v>
      </c>
      <c r="Q35" s="22">
        <v>0.14000000000000001</v>
      </c>
      <c r="R35" s="12">
        <v>0.16</v>
      </c>
      <c r="S35" s="22">
        <v>0.12</v>
      </c>
      <c r="T35" s="12">
        <v>0.16</v>
      </c>
    </row>
    <row r="36" spans="2:20" outlineLevel="1" x14ac:dyDescent="0.25">
      <c r="B36" s="9" t="s">
        <v>567</v>
      </c>
      <c r="C36" s="19">
        <v>0</v>
      </c>
      <c r="D36" s="19" t="s">
        <v>100</v>
      </c>
      <c r="E36" s="19" t="s">
        <v>100</v>
      </c>
      <c r="F36" s="10" t="s">
        <v>100</v>
      </c>
      <c r="G36" s="19">
        <v>0</v>
      </c>
      <c r="H36" s="10" t="s">
        <v>100</v>
      </c>
      <c r="I36" s="19" t="s">
        <v>100</v>
      </c>
      <c r="J36" s="19" t="s">
        <v>100</v>
      </c>
      <c r="K36" s="19" t="s">
        <v>100</v>
      </c>
      <c r="L36" s="10" t="s">
        <v>100</v>
      </c>
      <c r="M36" s="19" t="s">
        <v>100</v>
      </c>
      <c r="N36" s="10" t="s">
        <v>100</v>
      </c>
      <c r="O36" s="19">
        <v>0.13</v>
      </c>
      <c r="P36" s="19">
        <v>0.14000000000000001</v>
      </c>
      <c r="Q36" s="19">
        <v>0.17</v>
      </c>
      <c r="R36" s="10">
        <v>0.14000000000000001</v>
      </c>
      <c r="S36" s="19">
        <v>0.13</v>
      </c>
      <c r="T36" s="10">
        <v>0.14000000000000001</v>
      </c>
    </row>
    <row r="37" spans="2:20" outlineLevel="1" x14ac:dyDescent="0.25">
      <c r="B37" s="11" t="s">
        <v>551</v>
      </c>
      <c r="C37" s="22" t="s">
        <v>100</v>
      </c>
      <c r="D37" s="22" t="s">
        <v>100</v>
      </c>
      <c r="E37" s="22" t="s">
        <v>100</v>
      </c>
      <c r="F37" s="12">
        <v>0</v>
      </c>
      <c r="G37" s="22" t="s">
        <v>100</v>
      </c>
      <c r="H37" s="12">
        <v>0</v>
      </c>
      <c r="I37" s="22" t="s">
        <v>100</v>
      </c>
      <c r="J37" s="22" t="s">
        <v>100</v>
      </c>
      <c r="K37" s="22" t="s">
        <v>100</v>
      </c>
      <c r="L37" s="12" t="s">
        <v>100</v>
      </c>
      <c r="M37" s="22" t="s">
        <v>100</v>
      </c>
      <c r="N37" s="12" t="s">
        <v>100</v>
      </c>
      <c r="O37" s="22">
        <v>0.06</v>
      </c>
      <c r="P37" s="22">
        <v>0.05</v>
      </c>
      <c r="Q37" s="22">
        <v>0.06</v>
      </c>
      <c r="R37" s="12">
        <v>0.09</v>
      </c>
      <c r="S37" s="22">
        <v>0.06</v>
      </c>
      <c r="T37" s="12">
        <v>0.09</v>
      </c>
    </row>
    <row r="38" spans="2:20" outlineLevel="1" x14ac:dyDescent="0.25">
      <c r="B38" s="9" t="s">
        <v>568</v>
      </c>
      <c r="C38" s="19" t="s">
        <v>100</v>
      </c>
      <c r="D38" s="19" t="s">
        <v>100</v>
      </c>
      <c r="E38" s="19" t="s">
        <v>100</v>
      </c>
      <c r="F38" s="10" t="s">
        <v>100</v>
      </c>
      <c r="G38" s="19" t="s">
        <v>100</v>
      </c>
      <c r="H38" s="10" t="s">
        <v>100</v>
      </c>
      <c r="I38" s="19" t="s">
        <v>100</v>
      </c>
      <c r="J38" s="19" t="s">
        <v>100</v>
      </c>
      <c r="K38" s="19" t="s">
        <v>100</v>
      </c>
      <c r="L38" s="10" t="s">
        <v>100</v>
      </c>
      <c r="M38" s="19" t="s">
        <v>100</v>
      </c>
      <c r="N38" s="10" t="s">
        <v>100</v>
      </c>
      <c r="O38" s="19">
        <v>0.02</v>
      </c>
      <c r="P38" s="19">
        <v>0.03</v>
      </c>
      <c r="Q38" s="19">
        <v>0.04</v>
      </c>
      <c r="R38" s="10">
        <v>0.04</v>
      </c>
      <c r="S38" s="19">
        <v>0.02</v>
      </c>
      <c r="T38" s="10">
        <v>0.04</v>
      </c>
    </row>
    <row r="39" spans="2:20" outlineLevel="1" x14ac:dyDescent="0.25">
      <c r="B39" s="11" t="s">
        <v>569</v>
      </c>
      <c r="C39" s="22" t="s">
        <v>100</v>
      </c>
      <c r="D39" s="22" t="s">
        <v>100</v>
      </c>
      <c r="E39" s="22" t="s">
        <v>100</v>
      </c>
      <c r="F39" s="12" t="s">
        <v>100</v>
      </c>
      <c r="G39" s="22" t="s">
        <v>100</v>
      </c>
      <c r="H39" s="12" t="s">
        <v>100</v>
      </c>
      <c r="I39" s="22" t="s">
        <v>100</v>
      </c>
      <c r="J39" s="22" t="s">
        <v>100</v>
      </c>
      <c r="K39" s="22" t="s">
        <v>100</v>
      </c>
      <c r="L39" s="12" t="s">
        <v>100</v>
      </c>
      <c r="M39" s="22" t="s">
        <v>100</v>
      </c>
      <c r="N39" s="12" t="s">
        <v>100</v>
      </c>
      <c r="O39" s="22">
        <v>0.04</v>
      </c>
      <c r="P39" s="22">
        <v>0.03</v>
      </c>
      <c r="Q39" s="22">
        <v>0.04</v>
      </c>
      <c r="R39" s="12">
        <v>0.06</v>
      </c>
      <c r="S39" s="22">
        <v>0.04</v>
      </c>
      <c r="T39" s="12">
        <v>0.06</v>
      </c>
    </row>
    <row r="40" spans="2:20" outlineLevel="1" x14ac:dyDescent="0.25">
      <c r="B40" s="9" t="s">
        <v>447</v>
      </c>
      <c r="C40" s="19" t="s">
        <v>100</v>
      </c>
      <c r="D40" s="19" t="s">
        <v>100</v>
      </c>
      <c r="E40" s="19" t="s">
        <v>100</v>
      </c>
      <c r="F40" s="10" t="s">
        <v>100</v>
      </c>
      <c r="G40" s="19" t="s">
        <v>100</v>
      </c>
      <c r="H40" s="10" t="s">
        <v>100</v>
      </c>
      <c r="I40" s="19" t="s">
        <v>100</v>
      </c>
      <c r="J40" s="19" t="s">
        <v>100</v>
      </c>
      <c r="K40" s="19" t="s">
        <v>100</v>
      </c>
      <c r="L40" s="10" t="s">
        <v>100</v>
      </c>
      <c r="M40" s="19" t="s">
        <v>100</v>
      </c>
      <c r="N40" s="10" t="s">
        <v>100</v>
      </c>
      <c r="O40" s="19">
        <v>0.24</v>
      </c>
      <c r="P40" s="52">
        <v>0.18</v>
      </c>
      <c r="Q40" s="19">
        <v>0.27</v>
      </c>
      <c r="R40" s="10">
        <v>0.27</v>
      </c>
      <c r="S40" s="19">
        <v>0.24</v>
      </c>
      <c r="T40" s="10">
        <v>0.27</v>
      </c>
    </row>
    <row r="41" spans="2:20" outlineLevel="1" x14ac:dyDescent="0.25">
      <c r="B41" s="11" t="s">
        <v>578</v>
      </c>
      <c r="C41" s="22">
        <v>0.21</v>
      </c>
      <c r="D41" s="22">
        <v>0.22</v>
      </c>
      <c r="E41" s="22">
        <v>0.17</v>
      </c>
      <c r="F41" s="53">
        <v>0.15</v>
      </c>
      <c r="G41" s="22">
        <v>0.21</v>
      </c>
      <c r="H41" s="12">
        <v>0.15</v>
      </c>
      <c r="I41" s="22">
        <v>0.21</v>
      </c>
      <c r="J41" s="22">
        <v>0.22</v>
      </c>
      <c r="K41" s="22">
        <v>0.17</v>
      </c>
      <c r="L41" s="12">
        <v>0.16</v>
      </c>
      <c r="M41" s="22">
        <v>0.21</v>
      </c>
      <c r="N41" s="12">
        <v>0.16</v>
      </c>
      <c r="O41" s="50">
        <v>0.02</v>
      </c>
      <c r="P41" s="52" t="s">
        <v>100</v>
      </c>
      <c r="Q41" s="52" t="s">
        <v>100</v>
      </c>
      <c r="R41" s="53" t="s">
        <v>100</v>
      </c>
      <c r="S41" s="50">
        <v>0.02</v>
      </c>
      <c r="T41" s="53" t="s">
        <v>100</v>
      </c>
    </row>
    <row r="42" spans="2:20" outlineLevel="1" x14ac:dyDescent="0.25">
      <c r="B42" s="13" t="s">
        <v>10</v>
      </c>
      <c r="C42" s="24">
        <v>1</v>
      </c>
      <c r="D42" s="24">
        <v>1</v>
      </c>
      <c r="E42" s="24">
        <v>1</v>
      </c>
      <c r="F42" s="14">
        <v>1</v>
      </c>
      <c r="G42" s="24">
        <v>1</v>
      </c>
      <c r="H42" s="14">
        <v>1</v>
      </c>
      <c r="I42" s="25"/>
      <c r="J42" s="25"/>
      <c r="K42" s="25"/>
      <c r="L42" s="15"/>
      <c r="M42" s="25"/>
      <c r="N42" s="15"/>
      <c r="O42" s="24">
        <v>1</v>
      </c>
      <c r="P42" s="24">
        <v>1</v>
      </c>
      <c r="Q42" s="24">
        <v>1</v>
      </c>
      <c r="R42" s="14">
        <v>1</v>
      </c>
      <c r="S42" s="24">
        <v>1</v>
      </c>
      <c r="T42" s="14">
        <v>1</v>
      </c>
    </row>
    <row r="43" spans="2:20" outlineLevel="1" x14ac:dyDescent="0.25">
      <c r="B43" s="13" t="s">
        <v>11</v>
      </c>
      <c r="C43" s="25">
        <v>299</v>
      </c>
      <c r="D43" s="25">
        <v>299</v>
      </c>
      <c r="E43" s="25">
        <v>299</v>
      </c>
      <c r="F43" s="15">
        <v>322</v>
      </c>
      <c r="G43" s="25">
        <v>299</v>
      </c>
      <c r="H43" s="15">
        <v>322</v>
      </c>
      <c r="I43" s="25">
        <v>299</v>
      </c>
      <c r="J43" s="25">
        <v>299</v>
      </c>
      <c r="K43" s="25">
        <v>299</v>
      </c>
      <c r="L43" s="15">
        <v>322</v>
      </c>
      <c r="M43" s="25">
        <v>299</v>
      </c>
      <c r="N43" s="15">
        <v>322</v>
      </c>
      <c r="O43" s="25">
        <v>299</v>
      </c>
      <c r="P43" s="25">
        <v>299</v>
      </c>
      <c r="Q43" s="25">
        <v>299</v>
      </c>
      <c r="R43" s="15">
        <v>322</v>
      </c>
      <c r="S43" s="25">
        <v>299</v>
      </c>
      <c r="T43" s="15">
        <v>322</v>
      </c>
    </row>
    <row r="44" spans="2:20" outlineLevel="1" x14ac:dyDescent="0.25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</row>
    <row r="45" spans="2:20" outlineLevel="1" x14ac:dyDescent="0.25">
      <c r="B45" s="40" t="s">
        <v>12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2:20" outlineLevel="1" x14ac:dyDescent="0.25">
      <c r="B46" s="41" t="s">
        <v>14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pans="2:20" outlineLevel="1" x14ac:dyDescent="0.25">
      <c r="B47" s="42" t="s">
        <v>15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</row>
    <row r="48" spans="2:20" outlineLevel="1" x14ac:dyDescent="0.25">
      <c r="B48" s="42" t="s">
        <v>16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</row>
    <row r="49" outlineLevel="1" x14ac:dyDescent="0.25"/>
    <row r="5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4:T44"/>
    <mergeCell ref="B45:T45"/>
    <mergeCell ref="B46:T46"/>
    <mergeCell ref="B47:T47"/>
    <mergeCell ref="B48:T48"/>
  </mergeCells>
  <hyperlinks>
    <hyperlink ref="A1" location="'Index'!A1" display="Index" xr:uid="{68AF5CC9-0E62-4F68-9AEB-DC1D85140452}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9B26E-13B6-4E3F-8E01-8939F6868CB1}">
  <sheetPr>
    <outlinePr summaryBelow="0"/>
  </sheetPr>
  <dimension ref="A1:Z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10700</v>
      </c>
    </row>
    <row r="3" spans="1:26" ht="15.75" x14ac:dyDescent="0.25">
      <c r="B3" s="1" t="s">
        <v>629</v>
      </c>
    </row>
    <row r="4" spans="1:26" ht="38.25" outlineLevel="1" x14ac:dyDescent="0.25">
      <c r="B4" s="49" t="s">
        <v>1454</v>
      </c>
      <c r="C4" s="49" t="s">
        <v>356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48" outlineLevel="1" x14ac:dyDescent="0.25">
      <c r="B7" s="7" t="s">
        <v>580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444</v>
      </c>
      <c r="C8" s="19">
        <v>0.59</v>
      </c>
      <c r="D8" s="19">
        <v>0.57999999999999996</v>
      </c>
      <c r="E8" s="19">
        <v>0.56999999999999995</v>
      </c>
      <c r="F8" s="10">
        <v>0.6</v>
      </c>
      <c r="G8" s="19">
        <v>0.59</v>
      </c>
      <c r="H8" s="10">
        <v>0.6</v>
      </c>
      <c r="I8" s="19">
        <v>0.37</v>
      </c>
      <c r="J8" s="19">
        <v>0.33</v>
      </c>
      <c r="K8" s="19">
        <v>0.33</v>
      </c>
      <c r="L8" s="10">
        <v>0.35</v>
      </c>
      <c r="M8" s="19">
        <v>0.37</v>
      </c>
      <c r="N8" s="10">
        <v>0.35</v>
      </c>
      <c r="O8" s="19">
        <v>0.26</v>
      </c>
      <c r="P8" s="19">
        <v>0.23</v>
      </c>
      <c r="Q8" s="19">
        <v>0.22</v>
      </c>
      <c r="R8" s="10">
        <v>0.27</v>
      </c>
      <c r="S8" s="19">
        <v>0.26</v>
      </c>
      <c r="T8" s="10">
        <v>0.27</v>
      </c>
      <c r="U8" s="19">
        <v>0.12</v>
      </c>
      <c r="V8" s="19">
        <v>0.12</v>
      </c>
      <c r="W8" s="19">
        <v>0.09</v>
      </c>
      <c r="X8" s="10">
        <v>0.13</v>
      </c>
      <c r="Y8" s="19">
        <v>0.12</v>
      </c>
      <c r="Z8" s="10">
        <v>0.13</v>
      </c>
    </row>
    <row r="9" spans="1:26" outlineLevel="1" x14ac:dyDescent="0.25">
      <c r="B9" s="11" t="s">
        <v>457</v>
      </c>
      <c r="C9" s="22">
        <v>0.49</v>
      </c>
      <c r="D9" s="22">
        <v>0.53</v>
      </c>
      <c r="E9" s="22">
        <v>0.55000000000000004</v>
      </c>
      <c r="F9" s="12">
        <v>0.52</v>
      </c>
      <c r="G9" s="22">
        <v>0.49</v>
      </c>
      <c r="H9" s="12">
        <v>0.52</v>
      </c>
      <c r="I9" s="22">
        <v>0.31</v>
      </c>
      <c r="J9" s="52">
        <v>0.25</v>
      </c>
      <c r="K9" s="22">
        <v>0.32</v>
      </c>
      <c r="L9" s="12">
        <v>0.34</v>
      </c>
      <c r="M9" s="22">
        <v>0.31</v>
      </c>
      <c r="N9" s="12">
        <v>0.34</v>
      </c>
      <c r="O9" s="22">
        <v>0.23</v>
      </c>
      <c r="P9" s="22">
        <v>0.19</v>
      </c>
      <c r="Q9" s="22">
        <v>0.24</v>
      </c>
      <c r="R9" s="12">
        <v>0.23</v>
      </c>
      <c r="S9" s="22">
        <v>0.23</v>
      </c>
      <c r="T9" s="12">
        <v>0.23</v>
      </c>
      <c r="U9" s="22">
        <v>0.12</v>
      </c>
      <c r="V9" s="22">
        <v>0.1</v>
      </c>
      <c r="W9" s="22">
        <v>0.12</v>
      </c>
      <c r="X9" s="12">
        <v>0.15</v>
      </c>
      <c r="Y9" s="22">
        <v>0.12</v>
      </c>
      <c r="Z9" s="12">
        <v>0.15</v>
      </c>
    </row>
    <row r="10" spans="1:26" outlineLevel="1" x14ac:dyDescent="0.25">
      <c r="B10" s="9" t="s">
        <v>442</v>
      </c>
      <c r="C10" s="19">
        <v>0.5</v>
      </c>
      <c r="D10" s="19">
        <v>0.52</v>
      </c>
      <c r="E10" s="19">
        <v>0.53</v>
      </c>
      <c r="F10" s="10">
        <v>0.52</v>
      </c>
      <c r="G10" s="19">
        <v>0.5</v>
      </c>
      <c r="H10" s="10">
        <v>0.52</v>
      </c>
      <c r="I10" s="19">
        <v>0.26</v>
      </c>
      <c r="J10" s="19">
        <v>0.27</v>
      </c>
      <c r="K10" s="19">
        <v>0.27</v>
      </c>
      <c r="L10" s="10">
        <v>0.28999999999999998</v>
      </c>
      <c r="M10" s="19">
        <v>0.26</v>
      </c>
      <c r="N10" s="10">
        <v>0.28999999999999998</v>
      </c>
      <c r="O10" s="52">
        <v>0.14000000000000001</v>
      </c>
      <c r="P10" s="19">
        <v>0.2</v>
      </c>
      <c r="Q10" s="19">
        <v>0.2</v>
      </c>
      <c r="R10" s="10">
        <v>0.21</v>
      </c>
      <c r="S10" s="52">
        <v>0.14000000000000001</v>
      </c>
      <c r="T10" s="51">
        <v>0.21</v>
      </c>
      <c r="U10" s="19">
        <v>0.06</v>
      </c>
      <c r="V10" s="19">
        <v>0.08</v>
      </c>
      <c r="W10" s="19">
        <v>0.08</v>
      </c>
      <c r="X10" s="10">
        <v>0.09</v>
      </c>
      <c r="Y10" s="19">
        <v>0.06</v>
      </c>
      <c r="Z10" s="10">
        <v>0.09</v>
      </c>
    </row>
    <row r="11" spans="1:26" outlineLevel="1" x14ac:dyDescent="0.25">
      <c r="B11" s="11" t="s">
        <v>445</v>
      </c>
      <c r="C11" s="22">
        <v>0.46</v>
      </c>
      <c r="D11" s="22">
        <v>0.5</v>
      </c>
      <c r="E11" s="52">
        <v>0.41</v>
      </c>
      <c r="F11" s="12">
        <v>0.5</v>
      </c>
      <c r="G11" s="22">
        <v>0.46</v>
      </c>
      <c r="H11" s="12">
        <v>0.5</v>
      </c>
      <c r="I11" s="22">
        <v>0.22</v>
      </c>
      <c r="J11" s="22">
        <v>0.26</v>
      </c>
      <c r="K11" s="22">
        <v>0.22</v>
      </c>
      <c r="L11" s="51">
        <v>0.28999999999999998</v>
      </c>
      <c r="M11" s="52">
        <v>0.22</v>
      </c>
      <c r="N11" s="51">
        <v>0.28999999999999998</v>
      </c>
      <c r="O11" s="22">
        <v>0.17</v>
      </c>
      <c r="P11" s="22">
        <v>0.18</v>
      </c>
      <c r="Q11" s="22">
        <v>0.15</v>
      </c>
      <c r="R11" s="12">
        <v>0.21</v>
      </c>
      <c r="S11" s="22">
        <v>0.17</v>
      </c>
      <c r="T11" s="12">
        <v>0.21</v>
      </c>
      <c r="U11" s="22">
        <v>0.06</v>
      </c>
      <c r="V11" s="22">
        <v>7.0000000000000007E-2</v>
      </c>
      <c r="W11" s="52">
        <v>0.03</v>
      </c>
      <c r="X11" s="12">
        <v>0.06</v>
      </c>
      <c r="Y11" s="22">
        <v>0.06</v>
      </c>
      <c r="Z11" s="12">
        <v>0.06</v>
      </c>
    </row>
    <row r="12" spans="1:26" outlineLevel="1" x14ac:dyDescent="0.25">
      <c r="B12" s="9" t="s">
        <v>449</v>
      </c>
      <c r="C12" s="19">
        <v>0.39</v>
      </c>
      <c r="D12" s="52">
        <v>0.34</v>
      </c>
      <c r="E12" s="50">
        <v>0.44</v>
      </c>
      <c r="F12" s="10">
        <v>0.37</v>
      </c>
      <c r="G12" s="19">
        <v>0.39</v>
      </c>
      <c r="H12" s="10">
        <v>0.37</v>
      </c>
      <c r="I12" s="19">
        <v>0.26</v>
      </c>
      <c r="J12" s="19">
        <v>0.24</v>
      </c>
      <c r="K12" s="19">
        <v>0.28000000000000003</v>
      </c>
      <c r="L12" s="10">
        <v>0.26</v>
      </c>
      <c r="M12" s="19">
        <v>0.26</v>
      </c>
      <c r="N12" s="10">
        <v>0.26</v>
      </c>
      <c r="O12" s="19">
        <v>0.21</v>
      </c>
      <c r="P12" s="19">
        <v>0.19</v>
      </c>
      <c r="Q12" s="19">
        <v>0.23</v>
      </c>
      <c r="R12" s="10">
        <v>0.21</v>
      </c>
      <c r="S12" s="19">
        <v>0.21</v>
      </c>
      <c r="T12" s="10">
        <v>0.21</v>
      </c>
      <c r="U12" s="19">
        <v>0.14000000000000001</v>
      </c>
      <c r="V12" s="19">
        <v>0.13</v>
      </c>
      <c r="W12" s="19">
        <v>0.16</v>
      </c>
      <c r="X12" s="10">
        <v>0.11</v>
      </c>
      <c r="Y12" s="19">
        <v>0.14000000000000001</v>
      </c>
      <c r="Z12" s="10">
        <v>0.11</v>
      </c>
    </row>
    <row r="13" spans="1:26" outlineLevel="1" x14ac:dyDescent="0.25">
      <c r="B13" s="11" t="s">
        <v>454</v>
      </c>
      <c r="C13" s="22">
        <v>0.3</v>
      </c>
      <c r="D13" s="22">
        <v>0.28000000000000003</v>
      </c>
      <c r="E13" s="22">
        <v>0.28999999999999998</v>
      </c>
      <c r="F13" s="12">
        <v>0.32</v>
      </c>
      <c r="G13" s="22">
        <v>0.3</v>
      </c>
      <c r="H13" s="12">
        <v>0.32</v>
      </c>
      <c r="I13" s="22">
        <v>0.14000000000000001</v>
      </c>
      <c r="J13" s="22">
        <v>0.13</v>
      </c>
      <c r="K13" s="22">
        <v>0.15</v>
      </c>
      <c r="L13" s="12">
        <v>0.16</v>
      </c>
      <c r="M13" s="22">
        <v>0.14000000000000001</v>
      </c>
      <c r="N13" s="12">
        <v>0.16</v>
      </c>
      <c r="O13" s="22">
        <v>0.11</v>
      </c>
      <c r="P13" s="22">
        <v>0.1</v>
      </c>
      <c r="Q13" s="22">
        <v>0.11</v>
      </c>
      <c r="R13" s="12">
        <v>0.13</v>
      </c>
      <c r="S13" s="22">
        <v>0.11</v>
      </c>
      <c r="T13" s="12">
        <v>0.13</v>
      </c>
      <c r="U13" s="22">
        <v>0.06</v>
      </c>
      <c r="V13" s="22">
        <v>7.0000000000000007E-2</v>
      </c>
      <c r="W13" s="22">
        <v>0.05</v>
      </c>
      <c r="X13" s="12">
        <v>7.0000000000000007E-2</v>
      </c>
      <c r="Y13" s="22">
        <v>0.06</v>
      </c>
      <c r="Z13" s="12">
        <v>7.0000000000000007E-2</v>
      </c>
    </row>
    <row r="14" spans="1:26" outlineLevel="1" x14ac:dyDescent="0.25">
      <c r="B14" s="9" t="s">
        <v>455</v>
      </c>
      <c r="C14" s="19">
        <v>0.26</v>
      </c>
      <c r="D14" s="19">
        <v>0.21</v>
      </c>
      <c r="E14" s="19">
        <v>0.23</v>
      </c>
      <c r="F14" s="10">
        <v>0.25</v>
      </c>
      <c r="G14" s="19">
        <v>0.26</v>
      </c>
      <c r="H14" s="10">
        <v>0.25</v>
      </c>
      <c r="I14" s="19">
        <v>7.0000000000000007E-2</v>
      </c>
      <c r="J14" s="19">
        <v>0.06</v>
      </c>
      <c r="K14" s="19">
        <v>0.09</v>
      </c>
      <c r="L14" s="10">
        <v>0.08</v>
      </c>
      <c r="M14" s="19">
        <v>7.0000000000000007E-2</v>
      </c>
      <c r="N14" s="10">
        <v>0.08</v>
      </c>
      <c r="O14" s="19">
        <v>0.04</v>
      </c>
      <c r="P14" s="52">
        <v>0.02</v>
      </c>
      <c r="Q14" s="19">
        <v>0.06</v>
      </c>
      <c r="R14" s="10">
        <v>0.05</v>
      </c>
      <c r="S14" s="19">
        <v>0.04</v>
      </c>
      <c r="T14" s="10">
        <v>0.05</v>
      </c>
      <c r="U14" s="19">
        <v>0.01</v>
      </c>
      <c r="V14" s="52" t="s">
        <v>100</v>
      </c>
      <c r="W14" s="19">
        <v>0.02</v>
      </c>
      <c r="X14" s="10">
        <v>0.01</v>
      </c>
      <c r="Y14" s="19">
        <v>0.01</v>
      </c>
      <c r="Z14" s="10">
        <v>0.01</v>
      </c>
    </row>
    <row r="15" spans="1:26" outlineLevel="1" x14ac:dyDescent="0.25">
      <c r="B15" s="11" t="s">
        <v>456</v>
      </c>
      <c r="C15" s="22">
        <v>0.24</v>
      </c>
      <c r="D15" s="22">
        <v>0.24</v>
      </c>
      <c r="E15" s="22">
        <v>0.23</v>
      </c>
      <c r="F15" s="12">
        <v>0.25</v>
      </c>
      <c r="G15" s="22">
        <v>0.24</v>
      </c>
      <c r="H15" s="12">
        <v>0.25</v>
      </c>
      <c r="I15" s="52">
        <v>0.05</v>
      </c>
      <c r="J15" s="22">
        <v>0.09</v>
      </c>
      <c r="K15" s="22">
        <v>0.06</v>
      </c>
      <c r="L15" s="12">
        <v>0.1</v>
      </c>
      <c r="M15" s="52">
        <v>0.05</v>
      </c>
      <c r="N15" s="51">
        <v>0.1</v>
      </c>
      <c r="O15" s="52">
        <v>0.03</v>
      </c>
      <c r="P15" s="22">
        <v>0.05</v>
      </c>
      <c r="Q15" s="22">
        <v>0.05</v>
      </c>
      <c r="R15" s="51">
        <v>0.08</v>
      </c>
      <c r="S15" s="52">
        <v>0.03</v>
      </c>
      <c r="T15" s="51">
        <v>0.08</v>
      </c>
      <c r="U15" s="22">
        <v>0.01</v>
      </c>
      <c r="V15" s="22">
        <v>0.02</v>
      </c>
      <c r="W15" s="22">
        <v>0.02</v>
      </c>
      <c r="X15" s="12">
        <v>0.02</v>
      </c>
      <c r="Y15" s="22">
        <v>0.01</v>
      </c>
      <c r="Z15" s="12">
        <v>0.02</v>
      </c>
    </row>
    <row r="16" spans="1:26" outlineLevel="1" x14ac:dyDescent="0.25">
      <c r="B16" s="9" t="s">
        <v>448</v>
      </c>
      <c r="C16" s="50">
        <v>0.28000000000000003</v>
      </c>
      <c r="D16" s="19">
        <v>0.2</v>
      </c>
      <c r="E16" s="19">
        <v>0.21</v>
      </c>
      <c r="F16" s="10">
        <v>0.2</v>
      </c>
      <c r="G16" s="50">
        <v>0.28000000000000003</v>
      </c>
      <c r="H16" s="53">
        <v>0.2</v>
      </c>
      <c r="I16" s="19">
        <v>0.11</v>
      </c>
      <c r="J16" s="19">
        <v>7.0000000000000007E-2</v>
      </c>
      <c r="K16" s="19">
        <v>0.08</v>
      </c>
      <c r="L16" s="10">
        <v>0.09</v>
      </c>
      <c r="M16" s="19">
        <v>0.11</v>
      </c>
      <c r="N16" s="10">
        <v>0.09</v>
      </c>
      <c r="O16" s="19">
        <v>0.08</v>
      </c>
      <c r="P16" s="19">
        <v>0.05</v>
      </c>
      <c r="Q16" s="19">
        <v>0.06</v>
      </c>
      <c r="R16" s="10">
        <v>7.0000000000000007E-2</v>
      </c>
      <c r="S16" s="19">
        <v>0.08</v>
      </c>
      <c r="T16" s="10">
        <v>7.0000000000000007E-2</v>
      </c>
      <c r="U16" s="19">
        <v>0.03</v>
      </c>
      <c r="V16" s="19">
        <v>0.02</v>
      </c>
      <c r="W16" s="19">
        <v>0.02</v>
      </c>
      <c r="X16" s="10">
        <v>0.02</v>
      </c>
      <c r="Y16" s="19">
        <v>0.03</v>
      </c>
      <c r="Z16" s="10">
        <v>0.02</v>
      </c>
    </row>
    <row r="17" spans="2:26" outlineLevel="1" x14ac:dyDescent="0.25">
      <c r="B17" s="11" t="s">
        <v>451</v>
      </c>
      <c r="C17" s="22">
        <v>0.23</v>
      </c>
      <c r="D17" s="22">
        <v>0.2</v>
      </c>
      <c r="E17" s="22">
        <v>0.21</v>
      </c>
      <c r="F17" s="12">
        <v>0.18</v>
      </c>
      <c r="G17" s="22">
        <v>0.23</v>
      </c>
      <c r="H17" s="12">
        <v>0.18</v>
      </c>
      <c r="I17" s="22">
        <v>0.1</v>
      </c>
      <c r="J17" s="22">
        <v>0.1</v>
      </c>
      <c r="K17" s="22">
        <v>0.11</v>
      </c>
      <c r="L17" s="12">
        <v>0.09</v>
      </c>
      <c r="M17" s="22">
        <v>0.1</v>
      </c>
      <c r="N17" s="12">
        <v>0.09</v>
      </c>
      <c r="O17" s="22">
        <v>0.06</v>
      </c>
      <c r="P17" s="22">
        <v>7.0000000000000007E-2</v>
      </c>
      <c r="Q17" s="22">
        <v>0.08</v>
      </c>
      <c r="R17" s="12">
        <v>0.05</v>
      </c>
      <c r="S17" s="22">
        <v>0.06</v>
      </c>
      <c r="T17" s="12">
        <v>0.05</v>
      </c>
      <c r="U17" s="22">
        <v>0.02</v>
      </c>
      <c r="V17" s="22">
        <v>0.04</v>
      </c>
      <c r="W17" s="22">
        <v>0.05</v>
      </c>
      <c r="X17" s="53">
        <v>0.02</v>
      </c>
      <c r="Y17" s="22">
        <v>0.02</v>
      </c>
      <c r="Z17" s="12">
        <v>0.02</v>
      </c>
    </row>
    <row r="18" spans="2:26" outlineLevel="1" x14ac:dyDescent="0.25">
      <c r="B18" s="9" t="s">
        <v>452</v>
      </c>
      <c r="C18" s="19">
        <v>0.22</v>
      </c>
      <c r="D18" s="19">
        <v>0.16</v>
      </c>
      <c r="E18" s="19">
        <v>0.19</v>
      </c>
      <c r="F18" s="10">
        <v>0.21</v>
      </c>
      <c r="G18" s="19">
        <v>0.22</v>
      </c>
      <c r="H18" s="10">
        <v>0.21</v>
      </c>
      <c r="I18" s="19">
        <v>0.09</v>
      </c>
      <c r="J18" s="19">
        <v>0.06</v>
      </c>
      <c r="K18" s="19">
        <v>7.0000000000000007E-2</v>
      </c>
      <c r="L18" s="10">
        <v>0.06</v>
      </c>
      <c r="M18" s="19">
        <v>0.09</v>
      </c>
      <c r="N18" s="10">
        <v>0.06</v>
      </c>
      <c r="O18" s="19">
        <v>0.06</v>
      </c>
      <c r="P18" s="19">
        <v>0.03</v>
      </c>
      <c r="Q18" s="19">
        <v>0.05</v>
      </c>
      <c r="R18" s="10">
        <v>0.04</v>
      </c>
      <c r="S18" s="19">
        <v>0.06</v>
      </c>
      <c r="T18" s="10">
        <v>0.04</v>
      </c>
      <c r="U18" s="19">
        <v>0.02</v>
      </c>
      <c r="V18" s="19">
        <v>0.01</v>
      </c>
      <c r="W18" s="19">
        <v>0.01</v>
      </c>
      <c r="X18" s="10">
        <v>0.01</v>
      </c>
      <c r="Y18" s="19">
        <v>0.02</v>
      </c>
      <c r="Z18" s="10">
        <v>0.01</v>
      </c>
    </row>
    <row r="19" spans="2:26" outlineLevel="1" x14ac:dyDescent="0.25">
      <c r="B19" s="11" t="s">
        <v>453</v>
      </c>
      <c r="C19" s="22">
        <v>0.22</v>
      </c>
      <c r="D19" s="52">
        <v>0.15</v>
      </c>
      <c r="E19" s="22">
        <v>0.21</v>
      </c>
      <c r="F19" s="12">
        <v>0.18</v>
      </c>
      <c r="G19" s="22">
        <v>0.22</v>
      </c>
      <c r="H19" s="12">
        <v>0.18</v>
      </c>
      <c r="I19" s="22">
        <v>0.08</v>
      </c>
      <c r="J19" s="22">
        <v>0.06</v>
      </c>
      <c r="K19" s="22">
        <v>0.1</v>
      </c>
      <c r="L19" s="12">
        <v>0.06</v>
      </c>
      <c r="M19" s="22">
        <v>0.08</v>
      </c>
      <c r="N19" s="12">
        <v>0.06</v>
      </c>
      <c r="O19" s="22">
        <v>7.0000000000000007E-2</v>
      </c>
      <c r="P19" s="22">
        <v>0.05</v>
      </c>
      <c r="Q19" s="22">
        <v>7.0000000000000007E-2</v>
      </c>
      <c r="R19" s="53">
        <v>0.03</v>
      </c>
      <c r="S19" s="50">
        <v>7.0000000000000007E-2</v>
      </c>
      <c r="T19" s="53">
        <v>0.03</v>
      </c>
      <c r="U19" s="22">
        <v>0.02</v>
      </c>
      <c r="V19" s="22">
        <v>0.02</v>
      </c>
      <c r="W19" s="22">
        <v>0.04</v>
      </c>
      <c r="X19" s="53">
        <v>0</v>
      </c>
      <c r="Y19" s="50">
        <v>0.02</v>
      </c>
      <c r="Z19" s="53">
        <v>0</v>
      </c>
    </row>
    <row r="20" spans="2:26" outlineLevel="1" x14ac:dyDescent="0.25">
      <c r="B20" s="9" t="s">
        <v>450</v>
      </c>
      <c r="C20" s="19">
        <v>0.21</v>
      </c>
      <c r="D20" s="19">
        <v>0.15</v>
      </c>
      <c r="E20" s="19">
        <v>0.19</v>
      </c>
      <c r="F20" s="10">
        <v>0.19</v>
      </c>
      <c r="G20" s="19">
        <v>0.21</v>
      </c>
      <c r="H20" s="10">
        <v>0.19</v>
      </c>
      <c r="I20" s="19">
        <v>0.09</v>
      </c>
      <c r="J20" s="52">
        <v>0.05</v>
      </c>
      <c r="K20" s="19">
        <v>0.08</v>
      </c>
      <c r="L20" s="10">
        <v>7.0000000000000007E-2</v>
      </c>
      <c r="M20" s="19">
        <v>0.09</v>
      </c>
      <c r="N20" s="10">
        <v>7.0000000000000007E-2</v>
      </c>
      <c r="O20" s="19">
        <v>0.06</v>
      </c>
      <c r="P20" s="19">
        <v>0.03</v>
      </c>
      <c r="Q20" s="19">
        <v>0.04</v>
      </c>
      <c r="R20" s="10">
        <v>0.05</v>
      </c>
      <c r="S20" s="19">
        <v>0.06</v>
      </c>
      <c r="T20" s="10">
        <v>0.05</v>
      </c>
      <c r="U20" s="19">
        <v>0.02</v>
      </c>
      <c r="V20" s="19">
        <v>0.01</v>
      </c>
      <c r="W20" s="19">
        <v>0.01</v>
      </c>
      <c r="X20" s="10">
        <v>0.01</v>
      </c>
      <c r="Y20" s="19">
        <v>0.02</v>
      </c>
      <c r="Z20" s="10">
        <v>0.01</v>
      </c>
    </row>
    <row r="21" spans="2:26" outlineLevel="1" x14ac:dyDescent="0.25">
      <c r="B21" s="11" t="s">
        <v>460</v>
      </c>
      <c r="C21" s="22">
        <v>0.12</v>
      </c>
      <c r="D21" s="22">
        <v>0.11</v>
      </c>
      <c r="E21" s="22">
        <v>0.11</v>
      </c>
      <c r="F21" s="12">
        <v>0.11</v>
      </c>
      <c r="G21" s="22">
        <v>0.12</v>
      </c>
      <c r="H21" s="12">
        <v>0.11</v>
      </c>
      <c r="I21" s="22">
        <v>0.04</v>
      </c>
      <c r="J21" s="22">
        <v>0.04</v>
      </c>
      <c r="K21" s="22">
        <v>0.06</v>
      </c>
      <c r="L21" s="12">
        <v>0.04</v>
      </c>
      <c r="M21" s="22">
        <v>0.04</v>
      </c>
      <c r="N21" s="12">
        <v>0.04</v>
      </c>
      <c r="O21" s="22">
        <v>0.03</v>
      </c>
      <c r="P21" s="22">
        <v>0.02</v>
      </c>
      <c r="Q21" s="22">
        <v>0.03</v>
      </c>
      <c r="R21" s="12">
        <v>0.02</v>
      </c>
      <c r="S21" s="22">
        <v>0.03</v>
      </c>
      <c r="T21" s="12">
        <v>0.02</v>
      </c>
      <c r="U21" s="22">
        <v>0.01</v>
      </c>
      <c r="V21" s="22">
        <v>0.01</v>
      </c>
      <c r="W21" s="22">
        <v>0</v>
      </c>
      <c r="X21" s="12">
        <v>0.01</v>
      </c>
      <c r="Y21" s="22">
        <v>0.01</v>
      </c>
      <c r="Z21" s="12">
        <v>0.01</v>
      </c>
    </row>
    <row r="22" spans="2:26" outlineLevel="1" x14ac:dyDescent="0.25">
      <c r="B22" s="9" t="s">
        <v>576</v>
      </c>
      <c r="C22" s="19">
        <v>0.09</v>
      </c>
      <c r="D22" s="19">
        <v>0.08</v>
      </c>
      <c r="E22" s="19">
        <v>0.09</v>
      </c>
      <c r="F22" s="10">
        <v>7.0000000000000007E-2</v>
      </c>
      <c r="G22" s="19">
        <v>0.09</v>
      </c>
      <c r="H22" s="10">
        <v>7.0000000000000007E-2</v>
      </c>
      <c r="I22" s="19">
        <v>0.01</v>
      </c>
      <c r="J22" s="19">
        <v>0.01</v>
      </c>
      <c r="K22" s="19">
        <v>0.01</v>
      </c>
      <c r="L22" s="10">
        <v>0.02</v>
      </c>
      <c r="M22" s="19">
        <v>0.01</v>
      </c>
      <c r="N22" s="10">
        <v>0.02</v>
      </c>
      <c r="O22" s="19">
        <v>0.01</v>
      </c>
      <c r="P22" s="19">
        <v>0</v>
      </c>
      <c r="Q22" s="52" t="s">
        <v>100</v>
      </c>
      <c r="R22" s="10">
        <v>0.02</v>
      </c>
      <c r="S22" s="19">
        <v>0.01</v>
      </c>
      <c r="T22" s="10">
        <v>0.02</v>
      </c>
      <c r="U22" s="19">
        <v>0</v>
      </c>
      <c r="V22" s="19" t="s">
        <v>100</v>
      </c>
      <c r="W22" s="19" t="s">
        <v>100</v>
      </c>
      <c r="X22" s="10" t="s">
        <v>100</v>
      </c>
      <c r="Y22" s="19">
        <v>0</v>
      </c>
      <c r="Z22" s="10" t="s">
        <v>100</v>
      </c>
    </row>
    <row r="23" spans="2:26" outlineLevel="1" x14ac:dyDescent="0.25">
      <c r="B23" s="11" t="s">
        <v>458</v>
      </c>
      <c r="C23" s="22">
        <v>0.06</v>
      </c>
      <c r="D23" s="22">
        <v>0.05</v>
      </c>
      <c r="E23" s="22">
        <v>0.06</v>
      </c>
      <c r="F23" s="12">
        <v>7.0000000000000007E-2</v>
      </c>
      <c r="G23" s="22">
        <v>0.06</v>
      </c>
      <c r="H23" s="12">
        <v>7.0000000000000007E-2</v>
      </c>
      <c r="I23" s="22">
        <v>0.02</v>
      </c>
      <c r="J23" s="22">
        <v>0.01</v>
      </c>
      <c r="K23" s="22">
        <v>0.03</v>
      </c>
      <c r="L23" s="12">
        <v>0.03</v>
      </c>
      <c r="M23" s="22">
        <v>0.02</v>
      </c>
      <c r="N23" s="12">
        <v>0.03</v>
      </c>
      <c r="O23" s="22">
        <v>0.01</v>
      </c>
      <c r="P23" s="22">
        <v>0.01</v>
      </c>
      <c r="Q23" s="22">
        <v>0.02</v>
      </c>
      <c r="R23" s="12">
        <v>0.02</v>
      </c>
      <c r="S23" s="22">
        <v>0.01</v>
      </c>
      <c r="T23" s="12">
        <v>0.02</v>
      </c>
      <c r="U23" s="52" t="s">
        <v>100</v>
      </c>
      <c r="V23" s="52" t="s">
        <v>100</v>
      </c>
      <c r="W23" s="22">
        <v>0.01</v>
      </c>
      <c r="X23" s="12">
        <v>0.01</v>
      </c>
      <c r="Y23" s="22" t="s">
        <v>100</v>
      </c>
      <c r="Z23" s="12">
        <v>0.01</v>
      </c>
    </row>
    <row r="24" spans="2:26" outlineLevel="1" x14ac:dyDescent="0.25">
      <c r="B24" s="9" t="s">
        <v>550</v>
      </c>
      <c r="C24" s="19">
        <v>0.06</v>
      </c>
      <c r="D24" s="19">
        <v>0.05</v>
      </c>
      <c r="E24" s="19">
        <v>0.04</v>
      </c>
      <c r="F24" s="10">
        <v>7.0000000000000007E-2</v>
      </c>
      <c r="G24" s="19">
        <v>0.06</v>
      </c>
      <c r="H24" s="10">
        <v>7.0000000000000007E-2</v>
      </c>
      <c r="I24" s="52" t="s">
        <v>100</v>
      </c>
      <c r="J24" s="19">
        <v>0.01</v>
      </c>
      <c r="K24" s="19">
        <v>0</v>
      </c>
      <c r="L24" s="10">
        <v>0.02</v>
      </c>
      <c r="M24" s="52" t="s">
        <v>100</v>
      </c>
      <c r="N24" s="51">
        <v>0.02</v>
      </c>
      <c r="O24" s="52" t="s">
        <v>100</v>
      </c>
      <c r="P24" s="19">
        <v>0.01</v>
      </c>
      <c r="Q24" s="52" t="s">
        <v>100</v>
      </c>
      <c r="R24" s="10">
        <v>0.02</v>
      </c>
      <c r="S24" s="52" t="s">
        <v>100</v>
      </c>
      <c r="T24" s="51">
        <v>0.02</v>
      </c>
      <c r="U24" s="19" t="s">
        <v>100</v>
      </c>
      <c r="V24" s="19" t="s">
        <v>100</v>
      </c>
      <c r="W24" s="19" t="s">
        <v>100</v>
      </c>
      <c r="X24" s="10">
        <v>0.01</v>
      </c>
      <c r="Y24" s="19" t="s">
        <v>100</v>
      </c>
      <c r="Z24" s="10">
        <v>0.01</v>
      </c>
    </row>
    <row r="25" spans="2:26" outlineLevel="1" x14ac:dyDescent="0.25">
      <c r="B25" s="11" t="s">
        <v>547</v>
      </c>
      <c r="C25" s="22">
        <v>7.0000000000000007E-2</v>
      </c>
      <c r="D25" s="22">
        <v>0.04</v>
      </c>
      <c r="E25" s="52">
        <v>0.02</v>
      </c>
      <c r="F25" s="12">
        <v>0.05</v>
      </c>
      <c r="G25" s="22">
        <v>7.0000000000000007E-2</v>
      </c>
      <c r="H25" s="12">
        <v>0.05</v>
      </c>
      <c r="I25" s="22">
        <v>0.02</v>
      </c>
      <c r="J25" s="22">
        <v>0.02</v>
      </c>
      <c r="K25" s="22">
        <v>0.01</v>
      </c>
      <c r="L25" s="12">
        <v>0.01</v>
      </c>
      <c r="M25" s="22">
        <v>0.02</v>
      </c>
      <c r="N25" s="12">
        <v>0.01</v>
      </c>
      <c r="O25" s="22">
        <v>0.01</v>
      </c>
      <c r="P25" s="22">
        <v>0.01</v>
      </c>
      <c r="Q25" s="22">
        <v>0</v>
      </c>
      <c r="R25" s="12">
        <v>0.01</v>
      </c>
      <c r="S25" s="22">
        <v>0.01</v>
      </c>
      <c r="T25" s="12">
        <v>0.01</v>
      </c>
      <c r="U25" s="22">
        <v>0.01</v>
      </c>
      <c r="V25" s="22" t="s">
        <v>100</v>
      </c>
      <c r="W25" s="22" t="s">
        <v>100</v>
      </c>
      <c r="X25" s="12">
        <v>0</v>
      </c>
      <c r="Y25" s="22">
        <v>0.01</v>
      </c>
      <c r="Z25" s="12">
        <v>0</v>
      </c>
    </row>
    <row r="26" spans="2:26" outlineLevel="1" x14ac:dyDescent="0.25">
      <c r="B26" s="9" t="s">
        <v>459</v>
      </c>
      <c r="C26" s="19">
        <v>0.04</v>
      </c>
      <c r="D26" s="19">
        <v>0.03</v>
      </c>
      <c r="E26" s="19">
        <v>0.05</v>
      </c>
      <c r="F26" s="10">
        <v>0.05</v>
      </c>
      <c r="G26" s="19">
        <v>0.04</v>
      </c>
      <c r="H26" s="10">
        <v>0.05</v>
      </c>
      <c r="I26" s="19">
        <v>0.02</v>
      </c>
      <c r="J26" s="19">
        <v>0.02</v>
      </c>
      <c r="K26" s="19">
        <v>0.03</v>
      </c>
      <c r="L26" s="10">
        <v>0.02</v>
      </c>
      <c r="M26" s="19">
        <v>0.02</v>
      </c>
      <c r="N26" s="10">
        <v>0.02</v>
      </c>
      <c r="O26" s="19">
        <v>0.01</v>
      </c>
      <c r="P26" s="19">
        <v>0.02</v>
      </c>
      <c r="Q26" s="19">
        <v>0.02</v>
      </c>
      <c r="R26" s="10">
        <v>0.02</v>
      </c>
      <c r="S26" s="19">
        <v>0.01</v>
      </c>
      <c r="T26" s="10">
        <v>0.02</v>
      </c>
      <c r="U26" s="19">
        <v>0</v>
      </c>
      <c r="V26" s="19">
        <v>0</v>
      </c>
      <c r="W26" s="19">
        <v>0.01</v>
      </c>
      <c r="X26" s="10">
        <v>0.01</v>
      </c>
      <c r="Y26" s="19">
        <v>0</v>
      </c>
      <c r="Z26" s="10">
        <v>0.01</v>
      </c>
    </row>
    <row r="27" spans="2:26" outlineLevel="1" x14ac:dyDescent="0.25">
      <c r="B27" s="11" t="s">
        <v>548</v>
      </c>
      <c r="C27" s="22">
        <v>0.02</v>
      </c>
      <c r="D27" s="22">
        <v>0.02</v>
      </c>
      <c r="E27" s="22">
        <v>0.04</v>
      </c>
      <c r="F27" s="12">
        <v>0.04</v>
      </c>
      <c r="G27" s="22">
        <v>0.02</v>
      </c>
      <c r="H27" s="12">
        <v>0.04</v>
      </c>
      <c r="I27" s="22">
        <v>0.01</v>
      </c>
      <c r="J27" s="22">
        <v>0</v>
      </c>
      <c r="K27" s="22">
        <v>0.01</v>
      </c>
      <c r="L27" s="12">
        <v>0.01</v>
      </c>
      <c r="M27" s="22">
        <v>0.01</v>
      </c>
      <c r="N27" s="12">
        <v>0.01</v>
      </c>
      <c r="O27" s="22">
        <v>0</v>
      </c>
      <c r="P27" s="22">
        <v>0</v>
      </c>
      <c r="Q27" s="22">
        <v>0</v>
      </c>
      <c r="R27" s="12">
        <v>0.01</v>
      </c>
      <c r="S27" s="22">
        <v>0</v>
      </c>
      <c r="T27" s="12">
        <v>0.01</v>
      </c>
      <c r="U27" s="52" t="s">
        <v>100</v>
      </c>
      <c r="V27" s="22">
        <v>0</v>
      </c>
      <c r="W27" s="22">
        <v>0</v>
      </c>
      <c r="X27" s="12">
        <v>0.01</v>
      </c>
      <c r="Y27" s="22" t="s">
        <v>100</v>
      </c>
      <c r="Z27" s="12">
        <v>0.01</v>
      </c>
    </row>
    <row r="28" spans="2:26" outlineLevel="1" x14ac:dyDescent="0.25">
      <c r="B28" s="9" t="s">
        <v>545</v>
      </c>
      <c r="C28" s="19">
        <v>0.04</v>
      </c>
      <c r="D28" s="19">
        <v>0.01</v>
      </c>
      <c r="E28" s="19">
        <v>0.02</v>
      </c>
      <c r="F28" s="10">
        <v>0.02</v>
      </c>
      <c r="G28" s="19">
        <v>0.04</v>
      </c>
      <c r="H28" s="10">
        <v>0.02</v>
      </c>
      <c r="I28" s="19">
        <v>0.01</v>
      </c>
      <c r="J28" s="52" t="s">
        <v>100</v>
      </c>
      <c r="K28" s="52" t="s">
        <v>100</v>
      </c>
      <c r="L28" s="10">
        <v>0</v>
      </c>
      <c r="M28" s="19">
        <v>0.01</v>
      </c>
      <c r="N28" s="10">
        <v>0</v>
      </c>
      <c r="O28" s="19">
        <v>0.01</v>
      </c>
      <c r="P28" s="19" t="s">
        <v>100</v>
      </c>
      <c r="Q28" s="19" t="s">
        <v>100</v>
      </c>
      <c r="R28" s="10" t="s">
        <v>100</v>
      </c>
      <c r="S28" s="19">
        <v>0.01</v>
      </c>
      <c r="T28" s="10" t="s">
        <v>100</v>
      </c>
      <c r="U28" s="19" t="s">
        <v>100</v>
      </c>
      <c r="V28" s="19" t="s">
        <v>100</v>
      </c>
      <c r="W28" s="19" t="s">
        <v>100</v>
      </c>
      <c r="X28" s="10" t="s">
        <v>100</v>
      </c>
      <c r="Y28" s="19" t="s">
        <v>100</v>
      </c>
      <c r="Z28" s="10" t="s">
        <v>100</v>
      </c>
    </row>
    <row r="29" spans="2:26" outlineLevel="1" x14ac:dyDescent="0.25">
      <c r="B29" s="11" t="s">
        <v>551</v>
      </c>
      <c r="C29" s="22">
        <v>0.02</v>
      </c>
      <c r="D29" s="22">
        <v>0.01</v>
      </c>
      <c r="E29" s="22">
        <v>0.02</v>
      </c>
      <c r="F29" s="12">
        <v>0.02</v>
      </c>
      <c r="G29" s="22">
        <v>0.02</v>
      </c>
      <c r="H29" s="12">
        <v>0.02</v>
      </c>
      <c r="I29" s="22" t="s">
        <v>100</v>
      </c>
      <c r="J29" s="22">
        <v>0</v>
      </c>
      <c r="K29" s="22" t="s">
        <v>100</v>
      </c>
      <c r="L29" s="12">
        <v>0</v>
      </c>
      <c r="M29" s="22" t="s">
        <v>100</v>
      </c>
      <c r="N29" s="12">
        <v>0</v>
      </c>
      <c r="O29" s="22" t="s">
        <v>100</v>
      </c>
      <c r="P29" s="22">
        <v>0</v>
      </c>
      <c r="Q29" s="22" t="s">
        <v>100</v>
      </c>
      <c r="R29" s="12" t="s">
        <v>100</v>
      </c>
      <c r="S29" s="22" t="s">
        <v>100</v>
      </c>
      <c r="T29" s="12" t="s">
        <v>100</v>
      </c>
      <c r="U29" s="22" t="s">
        <v>100</v>
      </c>
      <c r="V29" s="22" t="s">
        <v>100</v>
      </c>
      <c r="W29" s="22" t="s">
        <v>100</v>
      </c>
      <c r="X29" s="12" t="s">
        <v>100</v>
      </c>
      <c r="Y29" s="22" t="s">
        <v>100</v>
      </c>
      <c r="Z29" s="12" t="s">
        <v>100</v>
      </c>
    </row>
    <row r="30" spans="2:26" outlineLevel="1" x14ac:dyDescent="0.25">
      <c r="B30" s="9" t="s">
        <v>461</v>
      </c>
      <c r="C30" s="19">
        <v>0.03</v>
      </c>
      <c r="D30" s="19">
        <v>0.03</v>
      </c>
      <c r="E30" s="19">
        <v>0.05</v>
      </c>
      <c r="F30" s="10">
        <v>0.04</v>
      </c>
      <c r="G30" s="19">
        <v>0.03</v>
      </c>
      <c r="H30" s="10">
        <v>0.04</v>
      </c>
      <c r="I30" s="19">
        <v>0.05</v>
      </c>
      <c r="J30" s="19">
        <v>0.03</v>
      </c>
      <c r="K30" s="19">
        <v>0.03</v>
      </c>
      <c r="L30" s="10">
        <v>0.03</v>
      </c>
      <c r="M30" s="19">
        <v>0.05</v>
      </c>
      <c r="N30" s="10">
        <v>0.03</v>
      </c>
      <c r="O30" s="19">
        <v>0.04</v>
      </c>
      <c r="P30" s="52">
        <v>0.01</v>
      </c>
      <c r="Q30" s="19">
        <v>0.03</v>
      </c>
      <c r="R30" s="10">
        <v>0.03</v>
      </c>
      <c r="S30" s="19">
        <v>0.04</v>
      </c>
      <c r="T30" s="10">
        <v>0.03</v>
      </c>
      <c r="U30" s="19">
        <v>0.04</v>
      </c>
      <c r="V30" s="19">
        <v>0.03</v>
      </c>
      <c r="W30" s="19">
        <v>0.02</v>
      </c>
      <c r="X30" s="10">
        <v>0.04</v>
      </c>
      <c r="Y30" s="19">
        <v>0.04</v>
      </c>
      <c r="Z30" s="10">
        <v>0.04</v>
      </c>
    </row>
    <row r="31" spans="2:26" outlineLevel="1" x14ac:dyDescent="0.25">
      <c r="B31" s="11" t="s">
        <v>581</v>
      </c>
      <c r="C31" s="22">
        <v>0.05</v>
      </c>
      <c r="D31" s="22">
        <v>0.03</v>
      </c>
      <c r="E31" s="22">
        <v>0.05</v>
      </c>
      <c r="F31" s="53">
        <v>0.02</v>
      </c>
      <c r="G31" s="50">
        <v>0.05</v>
      </c>
      <c r="H31" s="53">
        <v>0.02</v>
      </c>
      <c r="I31" s="22">
        <v>0.05</v>
      </c>
      <c r="J31" s="50">
        <v>0.11</v>
      </c>
      <c r="K31" s="22">
        <v>0.05</v>
      </c>
      <c r="L31" s="12">
        <v>0.06</v>
      </c>
      <c r="M31" s="22">
        <v>0.05</v>
      </c>
      <c r="N31" s="12">
        <v>0.06</v>
      </c>
      <c r="O31" s="22">
        <v>0.03</v>
      </c>
      <c r="P31" s="22">
        <v>0.04</v>
      </c>
      <c r="Q31" s="22">
        <v>0.03</v>
      </c>
      <c r="R31" s="12">
        <v>0.03</v>
      </c>
      <c r="S31" s="22">
        <v>0.03</v>
      </c>
      <c r="T31" s="12">
        <v>0.03</v>
      </c>
      <c r="U31" s="22">
        <v>0.04</v>
      </c>
      <c r="V31" s="22">
        <v>0.03</v>
      </c>
      <c r="W31" s="22">
        <v>0.06</v>
      </c>
      <c r="X31" s="12">
        <v>0.05</v>
      </c>
      <c r="Y31" s="22">
        <v>0.04</v>
      </c>
      <c r="Z31" s="12">
        <v>0.05</v>
      </c>
    </row>
    <row r="32" spans="2:26" outlineLevel="1" x14ac:dyDescent="0.25">
      <c r="B32" s="13" t="s">
        <v>10</v>
      </c>
      <c r="C32" s="24">
        <v>1</v>
      </c>
      <c r="D32" s="24">
        <v>1</v>
      </c>
      <c r="E32" s="24">
        <v>1</v>
      </c>
      <c r="F32" s="14">
        <v>1</v>
      </c>
      <c r="G32" s="24">
        <v>1</v>
      </c>
      <c r="H32" s="14">
        <v>1</v>
      </c>
      <c r="I32" s="24">
        <v>1</v>
      </c>
      <c r="J32" s="24">
        <v>1</v>
      </c>
      <c r="K32" s="24">
        <v>1</v>
      </c>
      <c r="L32" s="14">
        <v>1</v>
      </c>
      <c r="M32" s="24">
        <v>1</v>
      </c>
      <c r="N32" s="14">
        <v>1</v>
      </c>
      <c r="O32" s="24">
        <v>1</v>
      </c>
      <c r="P32" s="24">
        <v>1</v>
      </c>
      <c r="Q32" s="24">
        <v>1</v>
      </c>
      <c r="R32" s="14">
        <v>1</v>
      </c>
      <c r="S32" s="24">
        <v>1</v>
      </c>
      <c r="T32" s="14">
        <v>1</v>
      </c>
      <c r="U32" s="24">
        <v>1</v>
      </c>
      <c r="V32" s="24">
        <v>1</v>
      </c>
      <c r="W32" s="24">
        <v>1</v>
      </c>
      <c r="X32" s="14">
        <v>1</v>
      </c>
      <c r="Y32" s="24">
        <v>1</v>
      </c>
      <c r="Z32" s="14">
        <v>1</v>
      </c>
    </row>
    <row r="33" spans="2:26" outlineLevel="1" x14ac:dyDescent="0.25">
      <c r="B33" s="13" t="s">
        <v>11</v>
      </c>
      <c r="C33" s="25">
        <v>297</v>
      </c>
      <c r="D33" s="25">
        <v>301</v>
      </c>
      <c r="E33" s="25">
        <v>297</v>
      </c>
      <c r="F33" s="15">
        <v>324</v>
      </c>
      <c r="G33" s="25">
        <v>297</v>
      </c>
      <c r="H33" s="15">
        <v>324</v>
      </c>
      <c r="I33" s="25">
        <v>297</v>
      </c>
      <c r="J33" s="25">
        <v>301</v>
      </c>
      <c r="K33" s="25">
        <v>297</v>
      </c>
      <c r="L33" s="15">
        <v>324</v>
      </c>
      <c r="M33" s="25">
        <v>297</v>
      </c>
      <c r="N33" s="15">
        <v>324</v>
      </c>
      <c r="O33" s="25">
        <v>297</v>
      </c>
      <c r="P33" s="25">
        <v>301</v>
      </c>
      <c r="Q33" s="25">
        <v>297</v>
      </c>
      <c r="R33" s="15">
        <v>324</v>
      </c>
      <c r="S33" s="25">
        <v>297</v>
      </c>
      <c r="T33" s="15">
        <v>324</v>
      </c>
      <c r="U33" s="25">
        <v>297</v>
      </c>
      <c r="V33" s="25">
        <v>301</v>
      </c>
      <c r="W33" s="25">
        <v>297</v>
      </c>
      <c r="X33" s="15">
        <v>324</v>
      </c>
      <c r="Y33" s="25">
        <v>297</v>
      </c>
      <c r="Z33" s="15">
        <v>324</v>
      </c>
    </row>
    <row r="34" spans="2:26" outlineLevel="1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2:26" outlineLevel="1" x14ac:dyDescent="0.25">
      <c r="B35" s="40" t="s">
        <v>12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2:26" outlineLevel="1" x14ac:dyDescent="0.25">
      <c r="B36" s="41" t="s">
        <v>14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2:26" outlineLevel="1" x14ac:dyDescent="0.25">
      <c r="B37" s="42" t="s">
        <v>15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2:26" outlineLevel="1" x14ac:dyDescent="0.25">
      <c r="B38" s="42" t="s">
        <v>16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2:26" outlineLevel="1" x14ac:dyDescent="0.25"/>
    <row r="40" spans="2:26" outlineLevel="1" x14ac:dyDescent="0.25"/>
  </sheetData>
  <mergeCells count="13">
    <mergeCell ref="B38:Z38"/>
    <mergeCell ref="U5:X5"/>
    <mergeCell ref="Y5:Z5"/>
    <mergeCell ref="B34:Z34"/>
    <mergeCell ref="B35:Z35"/>
    <mergeCell ref="B36:Z36"/>
    <mergeCell ref="B37:Z37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58966211-B64C-4393-8255-E2744914F239}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C4D00-6EFB-4944-839F-1282AE5C5BDB}">
  <sheetPr>
    <outlinePr summaryBelow="0"/>
  </sheetPr>
  <dimension ref="A1:Z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20700</v>
      </c>
    </row>
    <row r="3" spans="1:26" ht="15.75" x14ac:dyDescent="0.25">
      <c r="B3" s="1" t="s">
        <v>630</v>
      </c>
    </row>
    <row r="4" spans="1:26" ht="38.25" outlineLevel="1" x14ac:dyDescent="0.25">
      <c r="B4" s="49" t="s">
        <v>1455</v>
      </c>
      <c r="C4" s="49" t="s">
        <v>357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48" outlineLevel="1" x14ac:dyDescent="0.25">
      <c r="B7" s="7" t="s">
        <v>583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444</v>
      </c>
      <c r="C8" s="50">
        <v>0.65</v>
      </c>
      <c r="D8" s="19">
        <v>0.59</v>
      </c>
      <c r="E8" s="19">
        <v>0.59</v>
      </c>
      <c r="F8" s="10">
        <v>0.57999999999999996</v>
      </c>
      <c r="G8" s="19">
        <v>0.65</v>
      </c>
      <c r="H8" s="10">
        <v>0.57999999999999996</v>
      </c>
      <c r="I8" s="19">
        <v>0.37</v>
      </c>
      <c r="J8" s="19">
        <v>0.35</v>
      </c>
      <c r="K8" s="19">
        <v>0.35</v>
      </c>
      <c r="L8" s="10">
        <v>0.31</v>
      </c>
      <c r="M8" s="19">
        <v>0.37</v>
      </c>
      <c r="N8" s="10">
        <v>0.31</v>
      </c>
      <c r="O8" s="19">
        <v>0.25</v>
      </c>
      <c r="P8" s="19">
        <v>0.23</v>
      </c>
      <c r="Q8" s="19">
        <v>0.24</v>
      </c>
      <c r="R8" s="10">
        <v>0.22</v>
      </c>
      <c r="S8" s="19">
        <v>0.25</v>
      </c>
      <c r="T8" s="10">
        <v>0.22</v>
      </c>
      <c r="U8" s="19">
        <v>0.12</v>
      </c>
      <c r="V8" s="19">
        <v>0.14000000000000001</v>
      </c>
      <c r="W8" s="19">
        <v>0.14000000000000001</v>
      </c>
      <c r="X8" s="10">
        <v>0.13</v>
      </c>
      <c r="Y8" s="19">
        <v>0.12</v>
      </c>
      <c r="Z8" s="10">
        <v>0.13</v>
      </c>
    </row>
    <row r="9" spans="1:26" outlineLevel="1" x14ac:dyDescent="0.25">
      <c r="B9" s="11" t="s">
        <v>442</v>
      </c>
      <c r="C9" s="50">
        <v>0.59</v>
      </c>
      <c r="D9" s="22">
        <v>0.51</v>
      </c>
      <c r="E9" s="22">
        <v>0.53</v>
      </c>
      <c r="F9" s="12">
        <v>0.52</v>
      </c>
      <c r="G9" s="22">
        <v>0.59</v>
      </c>
      <c r="H9" s="12">
        <v>0.52</v>
      </c>
      <c r="I9" s="22">
        <v>0.32</v>
      </c>
      <c r="J9" s="22">
        <v>0.28000000000000003</v>
      </c>
      <c r="K9" s="22">
        <v>0.28000000000000003</v>
      </c>
      <c r="L9" s="53">
        <v>0.23</v>
      </c>
      <c r="M9" s="50">
        <v>0.32</v>
      </c>
      <c r="N9" s="53">
        <v>0.23</v>
      </c>
      <c r="O9" s="50">
        <v>0.24</v>
      </c>
      <c r="P9" s="22">
        <v>0.15</v>
      </c>
      <c r="Q9" s="22">
        <v>0.19</v>
      </c>
      <c r="R9" s="12">
        <v>0.16</v>
      </c>
      <c r="S9" s="50">
        <v>0.24</v>
      </c>
      <c r="T9" s="53">
        <v>0.16</v>
      </c>
      <c r="U9" s="22">
        <v>0.1</v>
      </c>
      <c r="V9" s="52">
        <v>0.05</v>
      </c>
      <c r="W9" s="22">
        <v>0.1</v>
      </c>
      <c r="X9" s="12">
        <v>0.1</v>
      </c>
      <c r="Y9" s="22">
        <v>0.1</v>
      </c>
      <c r="Z9" s="12">
        <v>0.1</v>
      </c>
    </row>
    <row r="10" spans="1:26" outlineLevel="1" x14ac:dyDescent="0.25">
      <c r="B10" s="9" t="s">
        <v>457</v>
      </c>
      <c r="C10" s="19">
        <v>0.55000000000000004</v>
      </c>
      <c r="D10" s="52">
        <v>0.45</v>
      </c>
      <c r="E10" s="19">
        <v>0.54</v>
      </c>
      <c r="F10" s="10">
        <v>0.54</v>
      </c>
      <c r="G10" s="19">
        <v>0.55000000000000004</v>
      </c>
      <c r="H10" s="10">
        <v>0.54</v>
      </c>
      <c r="I10" s="19">
        <v>0.25</v>
      </c>
      <c r="J10" s="19">
        <v>0.21</v>
      </c>
      <c r="K10" s="19">
        <v>0.28000000000000003</v>
      </c>
      <c r="L10" s="10">
        <v>0.25</v>
      </c>
      <c r="M10" s="19">
        <v>0.25</v>
      </c>
      <c r="N10" s="10">
        <v>0.25</v>
      </c>
      <c r="O10" s="19">
        <v>0.13</v>
      </c>
      <c r="P10" s="19">
        <v>0.12</v>
      </c>
      <c r="Q10" s="50">
        <v>0.2</v>
      </c>
      <c r="R10" s="10">
        <v>0.15</v>
      </c>
      <c r="S10" s="19">
        <v>0.13</v>
      </c>
      <c r="T10" s="10">
        <v>0.15</v>
      </c>
      <c r="U10" s="52">
        <v>0.04</v>
      </c>
      <c r="V10" s="19">
        <v>0.06</v>
      </c>
      <c r="W10" s="50">
        <v>0.11</v>
      </c>
      <c r="X10" s="10">
        <v>7.0000000000000007E-2</v>
      </c>
      <c r="Y10" s="19">
        <v>0.04</v>
      </c>
      <c r="Z10" s="10">
        <v>7.0000000000000007E-2</v>
      </c>
    </row>
    <row r="11" spans="1:26" outlineLevel="1" x14ac:dyDescent="0.25">
      <c r="B11" s="11" t="s">
        <v>445</v>
      </c>
      <c r="C11" s="50">
        <v>0.54</v>
      </c>
      <c r="D11" s="22">
        <v>0.44</v>
      </c>
      <c r="E11" s="22">
        <v>0.46</v>
      </c>
      <c r="F11" s="12">
        <v>0.5</v>
      </c>
      <c r="G11" s="22">
        <v>0.54</v>
      </c>
      <c r="H11" s="12">
        <v>0.5</v>
      </c>
      <c r="I11" s="22">
        <v>0.27</v>
      </c>
      <c r="J11" s="22">
        <v>0.21</v>
      </c>
      <c r="K11" s="22">
        <v>0.24</v>
      </c>
      <c r="L11" s="12">
        <v>0.26</v>
      </c>
      <c r="M11" s="22">
        <v>0.27</v>
      </c>
      <c r="N11" s="12">
        <v>0.26</v>
      </c>
      <c r="O11" s="50">
        <v>0.22</v>
      </c>
      <c r="P11" s="52">
        <v>0.12</v>
      </c>
      <c r="Q11" s="22">
        <v>0.15</v>
      </c>
      <c r="R11" s="12">
        <v>0.17</v>
      </c>
      <c r="S11" s="22">
        <v>0.22</v>
      </c>
      <c r="T11" s="12">
        <v>0.17</v>
      </c>
      <c r="U11" s="22">
        <v>0.11</v>
      </c>
      <c r="V11" s="22">
        <v>0.08</v>
      </c>
      <c r="W11" s="22">
        <v>0.08</v>
      </c>
      <c r="X11" s="12">
        <v>0.11</v>
      </c>
      <c r="Y11" s="22">
        <v>0.11</v>
      </c>
      <c r="Z11" s="12">
        <v>0.11</v>
      </c>
    </row>
    <row r="12" spans="1:26" outlineLevel="1" x14ac:dyDescent="0.25">
      <c r="B12" s="9" t="s">
        <v>449</v>
      </c>
      <c r="C12" s="50">
        <v>0.45</v>
      </c>
      <c r="D12" s="19">
        <v>0.37</v>
      </c>
      <c r="E12" s="19">
        <v>0.38</v>
      </c>
      <c r="F12" s="10">
        <v>0.36</v>
      </c>
      <c r="G12" s="50">
        <v>0.45</v>
      </c>
      <c r="H12" s="53">
        <v>0.36</v>
      </c>
      <c r="I12" s="50">
        <v>0.31</v>
      </c>
      <c r="J12" s="19">
        <v>0.23</v>
      </c>
      <c r="K12" s="19">
        <v>0.21</v>
      </c>
      <c r="L12" s="10">
        <v>0.23</v>
      </c>
      <c r="M12" s="50">
        <v>0.31</v>
      </c>
      <c r="N12" s="53">
        <v>0.23</v>
      </c>
      <c r="O12" s="50">
        <v>0.23</v>
      </c>
      <c r="P12" s="19">
        <v>0.17</v>
      </c>
      <c r="Q12" s="19">
        <v>0.17</v>
      </c>
      <c r="R12" s="10">
        <v>0.16</v>
      </c>
      <c r="S12" s="19">
        <v>0.23</v>
      </c>
      <c r="T12" s="10">
        <v>0.16</v>
      </c>
      <c r="U12" s="19">
        <v>0.13</v>
      </c>
      <c r="V12" s="19">
        <v>0.11</v>
      </c>
      <c r="W12" s="52">
        <v>0.08</v>
      </c>
      <c r="X12" s="10">
        <v>0.12</v>
      </c>
      <c r="Y12" s="19">
        <v>0.13</v>
      </c>
      <c r="Z12" s="10">
        <v>0.12</v>
      </c>
    </row>
    <row r="13" spans="1:26" outlineLevel="1" x14ac:dyDescent="0.25">
      <c r="B13" s="11" t="s">
        <v>454</v>
      </c>
      <c r="C13" s="22">
        <v>0.34</v>
      </c>
      <c r="D13" s="22">
        <v>0.27</v>
      </c>
      <c r="E13" s="22">
        <v>0.26</v>
      </c>
      <c r="F13" s="12">
        <v>0.32</v>
      </c>
      <c r="G13" s="22">
        <v>0.34</v>
      </c>
      <c r="H13" s="12">
        <v>0.32</v>
      </c>
      <c r="I13" s="22">
        <v>0.17</v>
      </c>
      <c r="J13" s="22">
        <v>0.12</v>
      </c>
      <c r="K13" s="22">
        <v>0.12</v>
      </c>
      <c r="L13" s="12">
        <v>0.18</v>
      </c>
      <c r="M13" s="22">
        <v>0.17</v>
      </c>
      <c r="N13" s="12">
        <v>0.18</v>
      </c>
      <c r="O13" s="22">
        <v>0.12</v>
      </c>
      <c r="P13" s="22">
        <v>0.1</v>
      </c>
      <c r="Q13" s="22">
        <v>0.08</v>
      </c>
      <c r="R13" s="12">
        <v>0.11</v>
      </c>
      <c r="S13" s="22">
        <v>0.12</v>
      </c>
      <c r="T13" s="12">
        <v>0.11</v>
      </c>
      <c r="U13" s="22">
        <v>0.08</v>
      </c>
      <c r="V13" s="22">
        <v>0.05</v>
      </c>
      <c r="W13" s="22">
        <v>0.05</v>
      </c>
      <c r="X13" s="12">
        <v>0.06</v>
      </c>
      <c r="Y13" s="22">
        <v>0.08</v>
      </c>
      <c r="Z13" s="12">
        <v>0.06</v>
      </c>
    </row>
    <row r="14" spans="1:26" outlineLevel="1" x14ac:dyDescent="0.25">
      <c r="B14" s="9" t="s">
        <v>455</v>
      </c>
      <c r="C14" s="19">
        <v>0.28999999999999998</v>
      </c>
      <c r="D14" s="52">
        <v>0.21</v>
      </c>
      <c r="E14" s="19">
        <v>0.26</v>
      </c>
      <c r="F14" s="10">
        <v>0.28000000000000003</v>
      </c>
      <c r="G14" s="19">
        <v>0.28999999999999998</v>
      </c>
      <c r="H14" s="10">
        <v>0.28000000000000003</v>
      </c>
      <c r="I14" s="19">
        <v>0.08</v>
      </c>
      <c r="J14" s="19">
        <v>7.0000000000000007E-2</v>
      </c>
      <c r="K14" s="19">
        <v>0.06</v>
      </c>
      <c r="L14" s="10">
        <v>0.08</v>
      </c>
      <c r="M14" s="19">
        <v>0.08</v>
      </c>
      <c r="N14" s="10">
        <v>0.08</v>
      </c>
      <c r="O14" s="19">
        <v>0.04</v>
      </c>
      <c r="P14" s="19">
        <v>0.02</v>
      </c>
      <c r="Q14" s="19">
        <v>0.03</v>
      </c>
      <c r="R14" s="10">
        <v>0.04</v>
      </c>
      <c r="S14" s="19">
        <v>0.04</v>
      </c>
      <c r="T14" s="10">
        <v>0.04</v>
      </c>
      <c r="U14" s="19">
        <v>0.01</v>
      </c>
      <c r="V14" s="19">
        <v>0</v>
      </c>
      <c r="W14" s="19">
        <v>0.02</v>
      </c>
      <c r="X14" s="10">
        <v>0.02</v>
      </c>
      <c r="Y14" s="19">
        <v>0.01</v>
      </c>
      <c r="Z14" s="10">
        <v>0.02</v>
      </c>
    </row>
    <row r="15" spans="1:26" outlineLevel="1" x14ac:dyDescent="0.25">
      <c r="B15" s="11" t="s">
        <v>451</v>
      </c>
      <c r="C15" s="22">
        <v>0.26</v>
      </c>
      <c r="D15" s="22">
        <v>0.24</v>
      </c>
      <c r="E15" s="22">
        <v>0.2</v>
      </c>
      <c r="F15" s="12">
        <v>0.19</v>
      </c>
      <c r="G15" s="22">
        <v>0.26</v>
      </c>
      <c r="H15" s="12">
        <v>0.19</v>
      </c>
      <c r="I15" s="22">
        <v>0.11</v>
      </c>
      <c r="J15" s="22">
        <v>0.13</v>
      </c>
      <c r="K15" s="22">
        <v>0.09</v>
      </c>
      <c r="L15" s="12">
        <v>0.08</v>
      </c>
      <c r="M15" s="22">
        <v>0.11</v>
      </c>
      <c r="N15" s="12">
        <v>0.08</v>
      </c>
      <c r="O15" s="22">
        <v>0.08</v>
      </c>
      <c r="P15" s="22">
        <v>0.08</v>
      </c>
      <c r="Q15" s="22">
        <v>0.05</v>
      </c>
      <c r="R15" s="12">
        <v>0.05</v>
      </c>
      <c r="S15" s="22">
        <v>0.08</v>
      </c>
      <c r="T15" s="12">
        <v>0.05</v>
      </c>
      <c r="U15" s="22">
        <v>0.03</v>
      </c>
      <c r="V15" s="22">
        <v>0.06</v>
      </c>
      <c r="W15" s="22">
        <v>0.03</v>
      </c>
      <c r="X15" s="53">
        <v>0.02</v>
      </c>
      <c r="Y15" s="22">
        <v>0.03</v>
      </c>
      <c r="Z15" s="12">
        <v>0.02</v>
      </c>
    </row>
    <row r="16" spans="1:26" outlineLevel="1" x14ac:dyDescent="0.25">
      <c r="B16" s="9" t="s">
        <v>452</v>
      </c>
      <c r="C16" s="19">
        <v>0.25</v>
      </c>
      <c r="D16" s="19">
        <v>0.19</v>
      </c>
      <c r="E16" s="19">
        <v>0.23</v>
      </c>
      <c r="F16" s="10">
        <v>0.2</v>
      </c>
      <c r="G16" s="19">
        <v>0.25</v>
      </c>
      <c r="H16" s="10">
        <v>0.2</v>
      </c>
      <c r="I16" s="19">
        <v>7.0000000000000007E-2</v>
      </c>
      <c r="J16" s="19">
        <v>0.06</v>
      </c>
      <c r="K16" s="19">
        <v>0.08</v>
      </c>
      <c r="L16" s="10">
        <v>0.05</v>
      </c>
      <c r="M16" s="19">
        <v>7.0000000000000007E-2</v>
      </c>
      <c r="N16" s="10">
        <v>0.05</v>
      </c>
      <c r="O16" s="19">
        <v>0.03</v>
      </c>
      <c r="P16" s="19">
        <v>0.05</v>
      </c>
      <c r="Q16" s="19">
        <v>0.05</v>
      </c>
      <c r="R16" s="10">
        <v>0.04</v>
      </c>
      <c r="S16" s="19">
        <v>0.03</v>
      </c>
      <c r="T16" s="10">
        <v>0.04</v>
      </c>
      <c r="U16" s="52">
        <v>0.01</v>
      </c>
      <c r="V16" s="19">
        <v>0.03</v>
      </c>
      <c r="W16" s="19">
        <v>0.02</v>
      </c>
      <c r="X16" s="10">
        <v>0.02</v>
      </c>
      <c r="Y16" s="19">
        <v>0.01</v>
      </c>
      <c r="Z16" s="10">
        <v>0.02</v>
      </c>
    </row>
    <row r="17" spans="2:26" outlineLevel="1" x14ac:dyDescent="0.25">
      <c r="B17" s="11" t="s">
        <v>448</v>
      </c>
      <c r="C17" s="50">
        <v>0.26</v>
      </c>
      <c r="D17" s="22">
        <v>0.18</v>
      </c>
      <c r="E17" s="22">
        <v>0.22</v>
      </c>
      <c r="F17" s="53">
        <v>0.14000000000000001</v>
      </c>
      <c r="G17" s="50">
        <v>0.26</v>
      </c>
      <c r="H17" s="53">
        <v>0.14000000000000001</v>
      </c>
      <c r="I17" s="22">
        <v>0.1</v>
      </c>
      <c r="J17" s="22">
        <v>0.06</v>
      </c>
      <c r="K17" s="22">
        <v>0.09</v>
      </c>
      <c r="L17" s="53">
        <v>0.04</v>
      </c>
      <c r="M17" s="50">
        <v>0.1</v>
      </c>
      <c r="N17" s="53">
        <v>0.04</v>
      </c>
      <c r="O17" s="22">
        <v>0.06</v>
      </c>
      <c r="P17" s="22">
        <v>0.03</v>
      </c>
      <c r="Q17" s="22">
        <v>0.05</v>
      </c>
      <c r="R17" s="12">
        <v>0.02</v>
      </c>
      <c r="S17" s="50">
        <v>0.06</v>
      </c>
      <c r="T17" s="53">
        <v>0.02</v>
      </c>
      <c r="U17" s="22">
        <v>0.03</v>
      </c>
      <c r="V17" s="22">
        <v>0.01</v>
      </c>
      <c r="W17" s="22">
        <v>0.02</v>
      </c>
      <c r="X17" s="12">
        <v>0.01</v>
      </c>
      <c r="Y17" s="22">
        <v>0.03</v>
      </c>
      <c r="Z17" s="12">
        <v>0.01</v>
      </c>
    </row>
    <row r="18" spans="2:26" outlineLevel="1" x14ac:dyDescent="0.25">
      <c r="B18" s="9" t="s">
        <v>450</v>
      </c>
      <c r="C18" s="19">
        <v>0.22</v>
      </c>
      <c r="D18" s="19">
        <v>0.18</v>
      </c>
      <c r="E18" s="19">
        <v>0.18</v>
      </c>
      <c r="F18" s="10">
        <v>0.19</v>
      </c>
      <c r="G18" s="19">
        <v>0.22</v>
      </c>
      <c r="H18" s="10">
        <v>0.19</v>
      </c>
      <c r="I18" s="19">
        <v>0.06</v>
      </c>
      <c r="J18" s="19">
        <v>0.05</v>
      </c>
      <c r="K18" s="19">
        <v>0.05</v>
      </c>
      <c r="L18" s="10">
        <v>0.05</v>
      </c>
      <c r="M18" s="19">
        <v>0.06</v>
      </c>
      <c r="N18" s="10">
        <v>0.05</v>
      </c>
      <c r="O18" s="19">
        <v>0.02</v>
      </c>
      <c r="P18" s="19">
        <v>0.03</v>
      </c>
      <c r="Q18" s="19">
        <v>0.01</v>
      </c>
      <c r="R18" s="10">
        <v>0.03</v>
      </c>
      <c r="S18" s="19">
        <v>0.02</v>
      </c>
      <c r="T18" s="10">
        <v>0.03</v>
      </c>
      <c r="U18" s="19">
        <v>0.01</v>
      </c>
      <c r="V18" s="19">
        <v>0.02</v>
      </c>
      <c r="W18" s="19">
        <v>0</v>
      </c>
      <c r="X18" s="10">
        <v>0.01</v>
      </c>
      <c r="Y18" s="19">
        <v>0.01</v>
      </c>
      <c r="Z18" s="10">
        <v>0.01</v>
      </c>
    </row>
    <row r="19" spans="2:26" outlineLevel="1" x14ac:dyDescent="0.25">
      <c r="B19" s="11" t="s">
        <v>453</v>
      </c>
      <c r="C19" s="22">
        <v>0.21</v>
      </c>
      <c r="D19" s="22">
        <v>0.18</v>
      </c>
      <c r="E19" s="22">
        <v>0.21</v>
      </c>
      <c r="F19" s="53">
        <v>0.15</v>
      </c>
      <c r="G19" s="22">
        <v>0.21</v>
      </c>
      <c r="H19" s="12">
        <v>0.15</v>
      </c>
      <c r="I19" s="22">
        <v>0.06</v>
      </c>
      <c r="J19" s="22">
        <v>7.0000000000000007E-2</v>
      </c>
      <c r="K19" s="22">
        <v>0.08</v>
      </c>
      <c r="L19" s="12">
        <v>0.04</v>
      </c>
      <c r="M19" s="22">
        <v>0.06</v>
      </c>
      <c r="N19" s="12">
        <v>0.04</v>
      </c>
      <c r="O19" s="22">
        <v>0.03</v>
      </c>
      <c r="P19" s="22">
        <v>0.05</v>
      </c>
      <c r="Q19" s="22">
        <v>0.05</v>
      </c>
      <c r="R19" s="12">
        <v>0.03</v>
      </c>
      <c r="S19" s="22">
        <v>0.03</v>
      </c>
      <c r="T19" s="12">
        <v>0.03</v>
      </c>
      <c r="U19" s="22">
        <v>0.01</v>
      </c>
      <c r="V19" s="22">
        <v>0.02</v>
      </c>
      <c r="W19" s="22">
        <v>0.03</v>
      </c>
      <c r="X19" s="12">
        <v>0.02</v>
      </c>
      <c r="Y19" s="22">
        <v>0.01</v>
      </c>
      <c r="Z19" s="12">
        <v>0.02</v>
      </c>
    </row>
    <row r="20" spans="2:26" outlineLevel="1" x14ac:dyDescent="0.25">
      <c r="B20" s="9" t="s">
        <v>456</v>
      </c>
      <c r="C20" s="50">
        <v>0.26</v>
      </c>
      <c r="D20" s="19">
        <v>0.15</v>
      </c>
      <c r="E20" s="19">
        <v>0.18</v>
      </c>
      <c r="F20" s="53">
        <v>0.15</v>
      </c>
      <c r="G20" s="50">
        <v>0.26</v>
      </c>
      <c r="H20" s="53">
        <v>0.15</v>
      </c>
      <c r="I20" s="50">
        <v>0.06</v>
      </c>
      <c r="J20" s="19">
        <v>0.03</v>
      </c>
      <c r="K20" s="19">
        <v>0.03</v>
      </c>
      <c r="L20" s="10">
        <v>0.04</v>
      </c>
      <c r="M20" s="19">
        <v>0.06</v>
      </c>
      <c r="N20" s="10">
        <v>0.04</v>
      </c>
      <c r="O20" s="19">
        <v>0.03</v>
      </c>
      <c r="P20" s="19">
        <v>0.01</v>
      </c>
      <c r="Q20" s="19">
        <v>0.01</v>
      </c>
      <c r="R20" s="10">
        <v>0.02</v>
      </c>
      <c r="S20" s="19">
        <v>0.03</v>
      </c>
      <c r="T20" s="10">
        <v>0.02</v>
      </c>
      <c r="U20" s="19">
        <v>0.01</v>
      </c>
      <c r="V20" s="19">
        <v>0.01</v>
      </c>
      <c r="W20" s="19">
        <v>0.01</v>
      </c>
      <c r="X20" s="10">
        <v>0.01</v>
      </c>
      <c r="Y20" s="19">
        <v>0.01</v>
      </c>
      <c r="Z20" s="10">
        <v>0.01</v>
      </c>
    </row>
    <row r="21" spans="2:26" outlineLevel="1" x14ac:dyDescent="0.25">
      <c r="B21" s="11" t="s">
        <v>460</v>
      </c>
      <c r="C21" s="22">
        <v>0.15</v>
      </c>
      <c r="D21" s="22">
        <v>0.1</v>
      </c>
      <c r="E21" s="22">
        <v>0.14000000000000001</v>
      </c>
      <c r="F21" s="12">
        <v>0.11</v>
      </c>
      <c r="G21" s="22">
        <v>0.15</v>
      </c>
      <c r="H21" s="12">
        <v>0.11</v>
      </c>
      <c r="I21" s="22">
        <v>0.05</v>
      </c>
      <c r="J21" s="22">
        <v>0.05</v>
      </c>
      <c r="K21" s="22">
        <v>0.06</v>
      </c>
      <c r="L21" s="12">
        <v>0.05</v>
      </c>
      <c r="M21" s="22">
        <v>0.05</v>
      </c>
      <c r="N21" s="12">
        <v>0.05</v>
      </c>
      <c r="O21" s="22">
        <v>0.04</v>
      </c>
      <c r="P21" s="22">
        <v>0.03</v>
      </c>
      <c r="Q21" s="22">
        <v>0.04</v>
      </c>
      <c r="R21" s="12">
        <v>0.03</v>
      </c>
      <c r="S21" s="22">
        <v>0.04</v>
      </c>
      <c r="T21" s="12">
        <v>0.03</v>
      </c>
      <c r="U21" s="22">
        <v>0.02</v>
      </c>
      <c r="V21" s="22">
        <v>0</v>
      </c>
      <c r="W21" s="22">
        <v>0.01</v>
      </c>
      <c r="X21" s="12">
        <v>0</v>
      </c>
      <c r="Y21" s="22">
        <v>0.02</v>
      </c>
      <c r="Z21" s="12">
        <v>0</v>
      </c>
    </row>
    <row r="22" spans="2:26" outlineLevel="1" x14ac:dyDescent="0.25">
      <c r="B22" s="9" t="s">
        <v>550</v>
      </c>
      <c r="C22" s="19">
        <v>0.09</v>
      </c>
      <c r="D22" s="19">
        <v>0.05</v>
      </c>
      <c r="E22" s="19">
        <v>0.08</v>
      </c>
      <c r="F22" s="10">
        <v>0.05</v>
      </c>
      <c r="G22" s="19">
        <v>0.09</v>
      </c>
      <c r="H22" s="10">
        <v>0.05</v>
      </c>
      <c r="I22" s="19">
        <v>0.02</v>
      </c>
      <c r="J22" s="19">
        <v>0.02</v>
      </c>
      <c r="K22" s="19">
        <v>0.01</v>
      </c>
      <c r="L22" s="10">
        <v>0.01</v>
      </c>
      <c r="M22" s="19">
        <v>0.02</v>
      </c>
      <c r="N22" s="10">
        <v>0.01</v>
      </c>
      <c r="O22" s="19">
        <v>0.01</v>
      </c>
      <c r="P22" s="19">
        <v>0</v>
      </c>
      <c r="Q22" s="19">
        <v>0</v>
      </c>
      <c r="R22" s="10">
        <v>0</v>
      </c>
      <c r="S22" s="19">
        <v>0.01</v>
      </c>
      <c r="T22" s="10">
        <v>0</v>
      </c>
      <c r="U22" s="19" t="s">
        <v>100</v>
      </c>
      <c r="V22" s="19">
        <v>0</v>
      </c>
      <c r="W22" s="19" t="s">
        <v>100</v>
      </c>
      <c r="X22" s="10" t="s">
        <v>100</v>
      </c>
      <c r="Y22" s="19" t="s">
        <v>100</v>
      </c>
      <c r="Z22" s="10" t="s">
        <v>100</v>
      </c>
    </row>
    <row r="23" spans="2:26" outlineLevel="1" x14ac:dyDescent="0.25">
      <c r="B23" s="11" t="s">
        <v>576</v>
      </c>
      <c r="C23" s="22">
        <v>0.08</v>
      </c>
      <c r="D23" s="22">
        <v>0.05</v>
      </c>
      <c r="E23" s="22">
        <v>0.06</v>
      </c>
      <c r="F23" s="12">
        <v>0.05</v>
      </c>
      <c r="G23" s="22">
        <v>0.08</v>
      </c>
      <c r="H23" s="12">
        <v>0.05</v>
      </c>
      <c r="I23" s="22">
        <v>0.02</v>
      </c>
      <c r="J23" s="22">
        <v>0.02</v>
      </c>
      <c r="K23" s="22">
        <v>0.01</v>
      </c>
      <c r="L23" s="12">
        <v>0.01</v>
      </c>
      <c r="M23" s="22">
        <v>0.02</v>
      </c>
      <c r="N23" s="12">
        <v>0.01</v>
      </c>
      <c r="O23" s="22">
        <v>0</v>
      </c>
      <c r="P23" s="22">
        <v>0.01</v>
      </c>
      <c r="Q23" s="22">
        <v>0.01</v>
      </c>
      <c r="R23" s="12">
        <v>0</v>
      </c>
      <c r="S23" s="22">
        <v>0</v>
      </c>
      <c r="T23" s="12">
        <v>0</v>
      </c>
      <c r="U23" s="22" t="s">
        <v>100</v>
      </c>
      <c r="V23" s="22">
        <v>0.01</v>
      </c>
      <c r="W23" s="22" t="s">
        <v>100</v>
      </c>
      <c r="X23" s="12" t="s">
        <v>100</v>
      </c>
      <c r="Y23" s="22" t="s">
        <v>100</v>
      </c>
      <c r="Z23" s="12" t="s">
        <v>100</v>
      </c>
    </row>
    <row r="24" spans="2:26" outlineLevel="1" x14ac:dyDescent="0.25">
      <c r="B24" s="9" t="s">
        <v>458</v>
      </c>
      <c r="C24" s="50">
        <v>0.08</v>
      </c>
      <c r="D24" s="52">
        <v>0.03</v>
      </c>
      <c r="E24" s="19">
        <v>7.0000000000000007E-2</v>
      </c>
      <c r="F24" s="53">
        <v>0.02</v>
      </c>
      <c r="G24" s="50">
        <v>0.08</v>
      </c>
      <c r="H24" s="53">
        <v>0.02</v>
      </c>
      <c r="I24" s="19">
        <v>0.02</v>
      </c>
      <c r="J24" s="19">
        <v>0.01</v>
      </c>
      <c r="K24" s="19">
        <v>0.01</v>
      </c>
      <c r="L24" s="10">
        <v>0.01</v>
      </c>
      <c r="M24" s="19">
        <v>0.02</v>
      </c>
      <c r="N24" s="10">
        <v>0.01</v>
      </c>
      <c r="O24" s="19">
        <v>0.01</v>
      </c>
      <c r="P24" s="52" t="s">
        <v>100</v>
      </c>
      <c r="Q24" s="19">
        <v>0.01</v>
      </c>
      <c r="R24" s="10">
        <v>0</v>
      </c>
      <c r="S24" s="19">
        <v>0.01</v>
      </c>
      <c r="T24" s="10">
        <v>0</v>
      </c>
      <c r="U24" s="19" t="s">
        <v>100</v>
      </c>
      <c r="V24" s="19" t="s">
        <v>100</v>
      </c>
      <c r="W24" s="19" t="s">
        <v>100</v>
      </c>
      <c r="X24" s="10" t="s">
        <v>100</v>
      </c>
      <c r="Y24" s="19" t="s">
        <v>100</v>
      </c>
      <c r="Z24" s="10" t="s">
        <v>100</v>
      </c>
    </row>
    <row r="25" spans="2:26" outlineLevel="1" x14ac:dyDescent="0.25">
      <c r="B25" s="11" t="s">
        <v>461</v>
      </c>
      <c r="C25" s="22">
        <v>0.04</v>
      </c>
      <c r="D25" s="22">
        <v>0.04</v>
      </c>
      <c r="E25" s="22">
        <v>0.05</v>
      </c>
      <c r="F25" s="12">
        <v>0.05</v>
      </c>
      <c r="G25" s="22">
        <v>0.04</v>
      </c>
      <c r="H25" s="12">
        <v>0.05</v>
      </c>
      <c r="I25" s="22">
        <v>0.04</v>
      </c>
      <c r="J25" s="22">
        <v>0.05</v>
      </c>
      <c r="K25" s="22">
        <v>0.06</v>
      </c>
      <c r="L25" s="12">
        <v>0.06</v>
      </c>
      <c r="M25" s="22">
        <v>0.04</v>
      </c>
      <c r="N25" s="12">
        <v>0.06</v>
      </c>
      <c r="O25" s="22">
        <v>0.04</v>
      </c>
      <c r="P25" s="22">
        <v>0.03</v>
      </c>
      <c r="Q25" s="22">
        <v>0.04</v>
      </c>
      <c r="R25" s="12">
        <v>0.05</v>
      </c>
      <c r="S25" s="22">
        <v>0.04</v>
      </c>
      <c r="T25" s="12">
        <v>0.05</v>
      </c>
      <c r="U25" s="22">
        <v>0.06</v>
      </c>
      <c r="V25" s="22">
        <v>0.05</v>
      </c>
      <c r="W25" s="22">
        <v>0.05</v>
      </c>
      <c r="X25" s="53">
        <v>0.02</v>
      </c>
      <c r="Y25" s="22">
        <v>0.06</v>
      </c>
      <c r="Z25" s="12">
        <v>0.02</v>
      </c>
    </row>
    <row r="26" spans="2:26" outlineLevel="1" x14ac:dyDescent="0.25">
      <c r="B26" s="9" t="s">
        <v>548</v>
      </c>
      <c r="C26" s="19">
        <v>0.05</v>
      </c>
      <c r="D26" s="19">
        <v>0.02</v>
      </c>
      <c r="E26" s="19">
        <v>0.03</v>
      </c>
      <c r="F26" s="10">
        <v>0.02</v>
      </c>
      <c r="G26" s="19">
        <v>0.05</v>
      </c>
      <c r="H26" s="10">
        <v>0.02</v>
      </c>
      <c r="I26" s="19">
        <v>0.01</v>
      </c>
      <c r="J26" s="52" t="s">
        <v>100</v>
      </c>
      <c r="K26" s="19">
        <v>0.01</v>
      </c>
      <c r="L26" s="10">
        <v>0.01</v>
      </c>
      <c r="M26" s="19">
        <v>0.01</v>
      </c>
      <c r="N26" s="10">
        <v>0.01</v>
      </c>
      <c r="O26" s="19">
        <v>0.01</v>
      </c>
      <c r="P26" s="52" t="s">
        <v>100</v>
      </c>
      <c r="Q26" s="19">
        <v>0</v>
      </c>
      <c r="R26" s="10">
        <v>0.01</v>
      </c>
      <c r="S26" s="19">
        <v>0.01</v>
      </c>
      <c r="T26" s="10">
        <v>0.01</v>
      </c>
      <c r="U26" s="19">
        <v>0.01</v>
      </c>
      <c r="V26" s="52" t="s">
        <v>100</v>
      </c>
      <c r="W26" s="19">
        <v>0</v>
      </c>
      <c r="X26" s="10">
        <v>0.01</v>
      </c>
      <c r="Y26" s="19">
        <v>0.01</v>
      </c>
      <c r="Z26" s="10">
        <v>0.01</v>
      </c>
    </row>
    <row r="27" spans="2:26" outlineLevel="1" x14ac:dyDescent="0.25">
      <c r="B27" s="11" t="s">
        <v>545</v>
      </c>
      <c r="C27" s="50">
        <v>0.04</v>
      </c>
      <c r="D27" s="22">
        <v>0.01</v>
      </c>
      <c r="E27" s="22">
        <v>0.02</v>
      </c>
      <c r="F27" s="12">
        <v>0.01</v>
      </c>
      <c r="G27" s="50">
        <v>0.04</v>
      </c>
      <c r="H27" s="53">
        <v>0.01</v>
      </c>
      <c r="I27" s="22">
        <v>0.02</v>
      </c>
      <c r="J27" s="22">
        <v>0</v>
      </c>
      <c r="K27" s="52" t="s">
        <v>100</v>
      </c>
      <c r="L27" s="12">
        <v>0.01</v>
      </c>
      <c r="M27" s="22">
        <v>0.02</v>
      </c>
      <c r="N27" s="12">
        <v>0.01</v>
      </c>
      <c r="O27" s="22">
        <v>0.01</v>
      </c>
      <c r="P27" s="22" t="s">
        <v>100</v>
      </c>
      <c r="Q27" s="22" t="s">
        <v>100</v>
      </c>
      <c r="R27" s="12">
        <v>0</v>
      </c>
      <c r="S27" s="22">
        <v>0.01</v>
      </c>
      <c r="T27" s="12">
        <v>0</v>
      </c>
      <c r="U27" s="22">
        <v>0</v>
      </c>
      <c r="V27" s="22" t="s">
        <v>100</v>
      </c>
      <c r="W27" s="22" t="s">
        <v>100</v>
      </c>
      <c r="X27" s="12">
        <v>0</v>
      </c>
      <c r="Y27" s="22">
        <v>0</v>
      </c>
      <c r="Z27" s="12">
        <v>0</v>
      </c>
    </row>
    <row r="28" spans="2:26" outlineLevel="1" x14ac:dyDescent="0.25">
      <c r="B28" s="9" t="s">
        <v>459</v>
      </c>
      <c r="C28" s="19">
        <v>0.03</v>
      </c>
      <c r="D28" s="52" t="s">
        <v>100</v>
      </c>
      <c r="E28" s="19">
        <v>0.03</v>
      </c>
      <c r="F28" s="10">
        <v>0.01</v>
      </c>
      <c r="G28" s="19">
        <v>0.03</v>
      </c>
      <c r="H28" s="10">
        <v>0.01</v>
      </c>
      <c r="I28" s="19">
        <v>0.01</v>
      </c>
      <c r="J28" s="52" t="s">
        <v>100</v>
      </c>
      <c r="K28" s="19">
        <v>0.01</v>
      </c>
      <c r="L28" s="10">
        <v>0.01</v>
      </c>
      <c r="M28" s="19">
        <v>0.01</v>
      </c>
      <c r="N28" s="10">
        <v>0.01</v>
      </c>
      <c r="O28" s="19">
        <v>0</v>
      </c>
      <c r="P28" s="52" t="s">
        <v>100</v>
      </c>
      <c r="Q28" s="19">
        <v>0.01</v>
      </c>
      <c r="R28" s="10">
        <v>0.01</v>
      </c>
      <c r="S28" s="19">
        <v>0</v>
      </c>
      <c r="T28" s="10">
        <v>0.01</v>
      </c>
      <c r="U28" s="19">
        <v>0</v>
      </c>
      <c r="V28" s="19" t="s">
        <v>100</v>
      </c>
      <c r="W28" s="19" t="s">
        <v>100</v>
      </c>
      <c r="X28" s="10">
        <v>0</v>
      </c>
      <c r="Y28" s="19">
        <v>0</v>
      </c>
      <c r="Z28" s="10">
        <v>0</v>
      </c>
    </row>
    <row r="29" spans="2:26" outlineLevel="1" x14ac:dyDescent="0.25">
      <c r="B29" s="11" t="s">
        <v>551</v>
      </c>
      <c r="C29" s="22">
        <v>0.02</v>
      </c>
      <c r="D29" s="52">
        <v>0</v>
      </c>
      <c r="E29" s="22">
        <v>0.02</v>
      </c>
      <c r="F29" s="12">
        <v>0.01</v>
      </c>
      <c r="G29" s="22">
        <v>0.02</v>
      </c>
      <c r="H29" s="12">
        <v>0.01</v>
      </c>
      <c r="I29" s="22">
        <v>0</v>
      </c>
      <c r="J29" s="22" t="s">
        <v>100</v>
      </c>
      <c r="K29" s="22" t="s">
        <v>100</v>
      </c>
      <c r="L29" s="12">
        <v>0</v>
      </c>
      <c r="M29" s="22">
        <v>0</v>
      </c>
      <c r="N29" s="12">
        <v>0</v>
      </c>
      <c r="O29" s="22">
        <v>0</v>
      </c>
      <c r="P29" s="22" t="s">
        <v>100</v>
      </c>
      <c r="Q29" s="22" t="s">
        <v>100</v>
      </c>
      <c r="R29" s="12">
        <v>0</v>
      </c>
      <c r="S29" s="22">
        <v>0</v>
      </c>
      <c r="T29" s="12">
        <v>0</v>
      </c>
      <c r="U29" s="22">
        <v>0</v>
      </c>
      <c r="V29" s="22" t="s">
        <v>100</v>
      </c>
      <c r="W29" s="22" t="s">
        <v>100</v>
      </c>
      <c r="X29" s="12" t="s">
        <v>100</v>
      </c>
      <c r="Y29" s="22">
        <v>0</v>
      </c>
      <c r="Z29" s="12" t="s">
        <v>100</v>
      </c>
    </row>
    <row r="30" spans="2:26" outlineLevel="1" x14ac:dyDescent="0.25">
      <c r="B30" s="9" t="s">
        <v>581</v>
      </c>
      <c r="C30" s="19">
        <v>0.02</v>
      </c>
      <c r="D30" s="50">
        <v>0.06</v>
      </c>
      <c r="E30" s="19">
        <v>0.02</v>
      </c>
      <c r="F30" s="10">
        <v>0.02</v>
      </c>
      <c r="G30" s="19">
        <v>0.02</v>
      </c>
      <c r="H30" s="10">
        <v>0.02</v>
      </c>
      <c r="I30" s="19">
        <v>0.08</v>
      </c>
      <c r="J30" s="19">
        <v>0.08</v>
      </c>
      <c r="K30" s="19">
        <v>0.1</v>
      </c>
      <c r="L30" s="10">
        <v>0.05</v>
      </c>
      <c r="M30" s="19">
        <v>0.08</v>
      </c>
      <c r="N30" s="10">
        <v>0.05</v>
      </c>
      <c r="O30" s="19">
        <v>0.03</v>
      </c>
      <c r="P30" s="19">
        <v>0.04</v>
      </c>
      <c r="Q30" s="19">
        <v>0.04</v>
      </c>
      <c r="R30" s="10">
        <v>0.06</v>
      </c>
      <c r="S30" s="19">
        <v>0.03</v>
      </c>
      <c r="T30" s="10">
        <v>0.06</v>
      </c>
      <c r="U30" s="50">
        <v>0.06</v>
      </c>
      <c r="V30" s="19">
        <v>0.03</v>
      </c>
      <c r="W30" s="19">
        <v>0.03</v>
      </c>
      <c r="X30" s="10">
        <v>0.03</v>
      </c>
      <c r="Y30" s="50">
        <v>0.06</v>
      </c>
      <c r="Z30" s="53">
        <v>0.03</v>
      </c>
    </row>
    <row r="31" spans="2:26" outlineLevel="1" x14ac:dyDescent="0.25">
      <c r="B31" s="13" t="s">
        <v>10</v>
      </c>
      <c r="C31" s="24">
        <v>1</v>
      </c>
      <c r="D31" s="24">
        <v>1</v>
      </c>
      <c r="E31" s="24">
        <v>1</v>
      </c>
      <c r="F31" s="14">
        <v>1</v>
      </c>
      <c r="G31" s="24">
        <v>1</v>
      </c>
      <c r="H31" s="14">
        <v>1</v>
      </c>
      <c r="I31" s="24">
        <v>1</v>
      </c>
      <c r="J31" s="24">
        <v>1</v>
      </c>
      <c r="K31" s="24">
        <v>1</v>
      </c>
      <c r="L31" s="14">
        <v>1</v>
      </c>
      <c r="M31" s="24">
        <v>1</v>
      </c>
      <c r="N31" s="14">
        <v>1</v>
      </c>
      <c r="O31" s="24">
        <v>1</v>
      </c>
      <c r="P31" s="24">
        <v>1</v>
      </c>
      <c r="Q31" s="24">
        <v>1</v>
      </c>
      <c r="R31" s="14">
        <v>1</v>
      </c>
      <c r="S31" s="24">
        <v>1</v>
      </c>
      <c r="T31" s="14">
        <v>1</v>
      </c>
      <c r="U31" s="24">
        <v>1</v>
      </c>
      <c r="V31" s="24">
        <v>1</v>
      </c>
      <c r="W31" s="24">
        <v>1</v>
      </c>
      <c r="X31" s="14">
        <v>1</v>
      </c>
      <c r="Y31" s="24">
        <v>1</v>
      </c>
      <c r="Z31" s="14">
        <v>1</v>
      </c>
    </row>
    <row r="32" spans="2:26" outlineLevel="1" x14ac:dyDescent="0.25">
      <c r="B32" s="13" t="s">
        <v>11</v>
      </c>
      <c r="C32" s="25">
        <v>262</v>
      </c>
      <c r="D32" s="25">
        <v>262</v>
      </c>
      <c r="E32" s="25">
        <v>264</v>
      </c>
      <c r="F32" s="15">
        <v>282</v>
      </c>
      <c r="G32" s="25">
        <v>262</v>
      </c>
      <c r="H32" s="15">
        <v>282</v>
      </c>
      <c r="I32" s="25">
        <v>262</v>
      </c>
      <c r="J32" s="25">
        <v>262</v>
      </c>
      <c r="K32" s="25">
        <v>264</v>
      </c>
      <c r="L32" s="15">
        <v>282</v>
      </c>
      <c r="M32" s="25">
        <v>262</v>
      </c>
      <c r="N32" s="15">
        <v>282</v>
      </c>
      <c r="O32" s="25">
        <v>262</v>
      </c>
      <c r="P32" s="25">
        <v>262</v>
      </c>
      <c r="Q32" s="25">
        <v>264</v>
      </c>
      <c r="R32" s="15">
        <v>282</v>
      </c>
      <c r="S32" s="25">
        <v>262</v>
      </c>
      <c r="T32" s="15">
        <v>282</v>
      </c>
      <c r="U32" s="25">
        <v>262</v>
      </c>
      <c r="V32" s="25">
        <v>262</v>
      </c>
      <c r="W32" s="25">
        <v>264</v>
      </c>
      <c r="X32" s="15">
        <v>282</v>
      </c>
      <c r="Y32" s="25">
        <v>262</v>
      </c>
      <c r="Z32" s="15">
        <v>282</v>
      </c>
    </row>
    <row r="33" spans="2:26" outlineLevel="1" x14ac:dyDescent="0.2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2:26" outlineLevel="1" x14ac:dyDescent="0.25">
      <c r="B34" s="40" t="s">
        <v>12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2:26" outlineLevel="1" x14ac:dyDescent="0.25">
      <c r="B35" s="41" t="s">
        <v>14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2:26" outlineLevel="1" x14ac:dyDescent="0.25">
      <c r="B36" s="42" t="s">
        <v>15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2:26" outlineLevel="1" x14ac:dyDescent="0.25">
      <c r="B37" s="42" t="s">
        <v>16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2:26" outlineLevel="1" x14ac:dyDescent="0.25"/>
    <row r="39" spans="2:26" outlineLevel="1" x14ac:dyDescent="0.25"/>
  </sheetData>
  <mergeCells count="13">
    <mergeCell ref="B37:Z37"/>
    <mergeCell ref="U5:X5"/>
    <mergeCell ref="Y5:Z5"/>
    <mergeCell ref="B33:Z33"/>
    <mergeCell ref="B34:Z34"/>
    <mergeCell ref="B35:Z35"/>
    <mergeCell ref="B36:Z36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CD6A0FAA-799A-4002-B755-0A5E821E227E}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DA7B8-CCCA-4050-B64A-2BAB3EC4F1CC}">
  <sheetPr>
    <outlinePr summaryBelow="0"/>
  </sheetPr>
  <dimension ref="A1:Z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30700</v>
      </c>
    </row>
    <row r="3" spans="1:26" ht="15.75" x14ac:dyDescent="0.25">
      <c r="B3" s="1" t="s">
        <v>631</v>
      </c>
    </row>
    <row r="4" spans="1:26" ht="25.5" outlineLevel="1" x14ac:dyDescent="0.25">
      <c r="B4" s="49" t="s">
        <v>1456</v>
      </c>
      <c r="C4" s="49" t="s">
        <v>358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36" outlineLevel="1" x14ac:dyDescent="0.25">
      <c r="B7" s="7" t="s">
        <v>585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441</v>
      </c>
      <c r="C8" s="52">
        <v>0.56999999999999995</v>
      </c>
      <c r="D8" s="19">
        <v>0.68</v>
      </c>
      <c r="E8" s="19">
        <v>0.68</v>
      </c>
      <c r="F8" s="10">
        <v>0.65</v>
      </c>
      <c r="G8" s="52">
        <v>0.56999999999999995</v>
      </c>
      <c r="H8" s="51">
        <v>0.65</v>
      </c>
      <c r="I8" s="19">
        <v>0.4</v>
      </c>
      <c r="J8" s="19">
        <v>0.46</v>
      </c>
      <c r="K8" s="19">
        <v>0.47</v>
      </c>
      <c r="L8" s="10">
        <v>0.4</v>
      </c>
      <c r="M8" s="19">
        <v>0.4</v>
      </c>
      <c r="N8" s="10">
        <v>0.4</v>
      </c>
      <c r="O8" s="19">
        <v>0.34</v>
      </c>
      <c r="P8" s="19">
        <v>0.37</v>
      </c>
      <c r="Q8" s="19">
        <v>0.38</v>
      </c>
      <c r="R8" s="10">
        <v>0.31</v>
      </c>
      <c r="S8" s="19">
        <v>0.34</v>
      </c>
      <c r="T8" s="10">
        <v>0.31</v>
      </c>
      <c r="U8" s="19">
        <v>0.28999999999999998</v>
      </c>
      <c r="V8" s="19">
        <v>0.27</v>
      </c>
      <c r="W8" s="19">
        <v>0.3</v>
      </c>
      <c r="X8" s="10">
        <v>0.27</v>
      </c>
      <c r="Y8" s="19">
        <v>0.28999999999999998</v>
      </c>
      <c r="Z8" s="10">
        <v>0.27</v>
      </c>
    </row>
    <row r="9" spans="1:26" outlineLevel="1" x14ac:dyDescent="0.25">
      <c r="B9" s="11" t="s">
        <v>442</v>
      </c>
      <c r="C9" s="22">
        <v>0.43</v>
      </c>
      <c r="D9" s="22">
        <v>0.4</v>
      </c>
      <c r="E9" s="22">
        <v>0.45</v>
      </c>
      <c r="F9" s="12">
        <v>0.42</v>
      </c>
      <c r="G9" s="22">
        <v>0.43</v>
      </c>
      <c r="H9" s="12">
        <v>0.42</v>
      </c>
      <c r="I9" s="22">
        <v>0.15</v>
      </c>
      <c r="J9" s="22">
        <v>0.14000000000000001</v>
      </c>
      <c r="K9" s="22">
        <v>0.16</v>
      </c>
      <c r="L9" s="12">
        <v>0.17</v>
      </c>
      <c r="M9" s="22">
        <v>0.15</v>
      </c>
      <c r="N9" s="12">
        <v>0.17</v>
      </c>
      <c r="O9" s="22">
        <v>0.1</v>
      </c>
      <c r="P9" s="22">
        <v>0.08</v>
      </c>
      <c r="Q9" s="22">
        <v>7.0000000000000007E-2</v>
      </c>
      <c r="R9" s="12">
        <v>0.11</v>
      </c>
      <c r="S9" s="22">
        <v>0.1</v>
      </c>
      <c r="T9" s="12">
        <v>0.11</v>
      </c>
      <c r="U9" s="22">
        <v>0.04</v>
      </c>
      <c r="V9" s="22">
        <v>0.06</v>
      </c>
      <c r="W9" s="52">
        <v>0.02</v>
      </c>
      <c r="X9" s="51">
        <v>0.08</v>
      </c>
      <c r="Y9" s="22">
        <v>0.04</v>
      </c>
      <c r="Z9" s="12">
        <v>0.08</v>
      </c>
    </row>
    <row r="10" spans="1:26" outlineLevel="1" x14ac:dyDescent="0.25">
      <c r="B10" s="9" t="s">
        <v>444</v>
      </c>
      <c r="C10" s="19">
        <v>0.37</v>
      </c>
      <c r="D10" s="19">
        <v>0.34</v>
      </c>
      <c r="E10" s="50">
        <v>0.45</v>
      </c>
      <c r="F10" s="10">
        <v>0.39</v>
      </c>
      <c r="G10" s="19">
        <v>0.37</v>
      </c>
      <c r="H10" s="10">
        <v>0.39</v>
      </c>
      <c r="I10" s="19">
        <v>0.18</v>
      </c>
      <c r="J10" s="19">
        <v>0.14000000000000001</v>
      </c>
      <c r="K10" s="19">
        <v>0.19</v>
      </c>
      <c r="L10" s="10">
        <v>0.18</v>
      </c>
      <c r="M10" s="19">
        <v>0.18</v>
      </c>
      <c r="N10" s="10">
        <v>0.18</v>
      </c>
      <c r="O10" s="19">
        <v>0.1</v>
      </c>
      <c r="P10" s="19">
        <v>0.08</v>
      </c>
      <c r="Q10" s="19">
        <v>0.1</v>
      </c>
      <c r="R10" s="10">
        <v>0.09</v>
      </c>
      <c r="S10" s="19">
        <v>0.1</v>
      </c>
      <c r="T10" s="10">
        <v>0.09</v>
      </c>
      <c r="U10" s="19">
        <v>0.05</v>
      </c>
      <c r="V10" s="19">
        <v>0.05</v>
      </c>
      <c r="W10" s="19">
        <v>0.06</v>
      </c>
      <c r="X10" s="10">
        <v>0.06</v>
      </c>
      <c r="Y10" s="19">
        <v>0.05</v>
      </c>
      <c r="Z10" s="10">
        <v>0.06</v>
      </c>
    </row>
    <row r="11" spans="1:26" outlineLevel="1" x14ac:dyDescent="0.25">
      <c r="B11" s="11" t="s">
        <v>445</v>
      </c>
      <c r="C11" s="22">
        <v>0.35</v>
      </c>
      <c r="D11" s="22">
        <v>0.36</v>
      </c>
      <c r="E11" s="22">
        <v>0.34</v>
      </c>
      <c r="F11" s="12">
        <v>0.35</v>
      </c>
      <c r="G11" s="22">
        <v>0.35</v>
      </c>
      <c r="H11" s="12">
        <v>0.35</v>
      </c>
      <c r="I11" s="22">
        <v>0.17</v>
      </c>
      <c r="J11" s="22">
        <v>0.18</v>
      </c>
      <c r="K11" s="22">
        <v>0.16</v>
      </c>
      <c r="L11" s="12">
        <v>0.17</v>
      </c>
      <c r="M11" s="22">
        <v>0.17</v>
      </c>
      <c r="N11" s="12">
        <v>0.17</v>
      </c>
      <c r="O11" s="22">
        <v>0.11</v>
      </c>
      <c r="P11" s="22">
        <v>0.12</v>
      </c>
      <c r="Q11" s="22">
        <v>0.12</v>
      </c>
      <c r="R11" s="12">
        <v>0.11</v>
      </c>
      <c r="S11" s="22">
        <v>0.11</v>
      </c>
      <c r="T11" s="12">
        <v>0.11</v>
      </c>
      <c r="U11" s="22">
        <v>0.06</v>
      </c>
      <c r="V11" s="22">
        <v>0.08</v>
      </c>
      <c r="W11" s="22">
        <v>7.0000000000000007E-2</v>
      </c>
      <c r="X11" s="12">
        <v>0.08</v>
      </c>
      <c r="Y11" s="22">
        <v>0.06</v>
      </c>
      <c r="Z11" s="12">
        <v>0.08</v>
      </c>
    </row>
    <row r="12" spans="1:26" outlineLevel="1" x14ac:dyDescent="0.25">
      <c r="B12" s="9" t="s">
        <v>454</v>
      </c>
      <c r="C12" s="19">
        <v>0.31</v>
      </c>
      <c r="D12" s="52">
        <v>0.23</v>
      </c>
      <c r="E12" s="50">
        <v>0.39</v>
      </c>
      <c r="F12" s="10">
        <v>0.34</v>
      </c>
      <c r="G12" s="19">
        <v>0.31</v>
      </c>
      <c r="H12" s="10">
        <v>0.34</v>
      </c>
      <c r="I12" s="19">
        <v>0.18</v>
      </c>
      <c r="J12" s="52">
        <v>0.14000000000000001</v>
      </c>
      <c r="K12" s="50">
        <v>0.23</v>
      </c>
      <c r="L12" s="10">
        <v>0.18</v>
      </c>
      <c r="M12" s="19">
        <v>0.18</v>
      </c>
      <c r="N12" s="10">
        <v>0.18</v>
      </c>
      <c r="O12" s="19">
        <v>0.12</v>
      </c>
      <c r="P12" s="19">
        <v>0.11</v>
      </c>
      <c r="Q12" s="19">
        <v>0.16</v>
      </c>
      <c r="R12" s="10">
        <v>0.14000000000000001</v>
      </c>
      <c r="S12" s="19">
        <v>0.12</v>
      </c>
      <c r="T12" s="10">
        <v>0.14000000000000001</v>
      </c>
      <c r="U12" s="19">
        <v>7.0000000000000007E-2</v>
      </c>
      <c r="V12" s="19">
        <v>7.0000000000000007E-2</v>
      </c>
      <c r="W12" s="19">
        <v>0.1</v>
      </c>
      <c r="X12" s="10">
        <v>0.09</v>
      </c>
      <c r="Y12" s="19">
        <v>7.0000000000000007E-2</v>
      </c>
      <c r="Z12" s="10">
        <v>0.09</v>
      </c>
    </row>
    <row r="13" spans="1:26" outlineLevel="1" x14ac:dyDescent="0.25">
      <c r="B13" s="11" t="s">
        <v>443</v>
      </c>
      <c r="C13" s="22">
        <v>0.28000000000000003</v>
      </c>
      <c r="D13" s="22">
        <v>0.3</v>
      </c>
      <c r="E13" s="22">
        <v>0.32</v>
      </c>
      <c r="F13" s="12">
        <v>0.33</v>
      </c>
      <c r="G13" s="22">
        <v>0.28000000000000003</v>
      </c>
      <c r="H13" s="12">
        <v>0.33</v>
      </c>
      <c r="I13" s="22">
        <v>0.06</v>
      </c>
      <c r="J13" s="22">
        <v>0.08</v>
      </c>
      <c r="K13" s="22">
        <v>0.08</v>
      </c>
      <c r="L13" s="12">
        <v>0.08</v>
      </c>
      <c r="M13" s="22">
        <v>0.06</v>
      </c>
      <c r="N13" s="12">
        <v>0.08</v>
      </c>
      <c r="O13" s="22">
        <v>0.04</v>
      </c>
      <c r="P13" s="22">
        <v>0.04</v>
      </c>
      <c r="Q13" s="22">
        <v>0.03</v>
      </c>
      <c r="R13" s="12">
        <v>0.04</v>
      </c>
      <c r="S13" s="22">
        <v>0.04</v>
      </c>
      <c r="T13" s="12">
        <v>0.04</v>
      </c>
      <c r="U13" s="22">
        <v>0.01</v>
      </c>
      <c r="V13" s="22">
        <v>0.02</v>
      </c>
      <c r="W13" s="22">
        <v>0.01</v>
      </c>
      <c r="X13" s="12">
        <v>0.01</v>
      </c>
      <c r="Y13" s="22">
        <v>0.01</v>
      </c>
      <c r="Z13" s="12">
        <v>0.01</v>
      </c>
    </row>
    <row r="14" spans="1:26" outlineLevel="1" x14ac:dyDescent="0.25">
      <c r="B14" s="9" t="s">
        <v>449</v>
      </c>
      <c r="C14" s="19">
        <v>0.3</v>
      </c>
      <c r="D14" s="19">
        <v>0.25</v>
      </c>
      <c r="E14" s="19">
        <v>0.27</v>
      </c>
      <c r="F14" s="10">
        <v>0.28000000000000003</v>
      </c>
      <c r="G14" s="19">
        <v>0.3</v>
      </c>
      <c r="H14" s="10">
        <v>0.28000000000000003</v>
      </c>
      <c r="I14" s="50">
        <v>0.19</v>
      </c>
      <c r="J14" s="19">
        <v>0.15</v>
      </c>
      <c r="K14" s="19">
        <v>0.14000000000000001</v>
      </c>
      <c r="L14" s="10">
        <v>0.13</v>
      </c>
      <c r="M14" s="50">
        <v>0.19</v>
      </c>
      <c r="N14" s="53">
        <v>0.13</v>
      </c>
      <c r="O14" s="50">
        <v>0.15</v>
      </c>
      <c r="P14" s="19">
        <v>0.12</v>
      </c>
      <c r="Q14" s="19">
        <v>0.09</v>
      </c>
      <c r="R14" s="10">
        <v>0.09</v>
      </c>
      <c r="S14" s="50">
        <v>0.15</v>
      </c>
      <c r="T14" s="53">
        <v>0.09</v>
      </c>
      <c r="U14" s="19">
        <v>0.09</v>
      </c>
      <c r="V14" s="19">
        <v>0.09</v>
      </c>
      <c r="W14" s="19">
        <v>7.0000000000000007E-2</v>
      </c>
      <c r="X14" s="10">
        <v>0.06</v>
      </c>
      <c r="Y14" s="19">
        <v>0.09</v>
      </c>
      <c r="Z14" s="10">
        <v>0.06</v>
      </c>
    </row>
    <row r="15" spans="1:26" outlineLevel="1" x14ac:dyDescent="0.25">
      <c r="B15" s="11" t="s">
        <v>457</v>
      </c>
      <c r="C15" s="22">
        <v>0.27</v>
      </c>
      <c r="D15" s="22">
        <v>0.23</v>
      </c>
      <c r="E15" s="22">
        <v>0.25</v>
      </c>
      <c r="F15" s="12">
        <v>0.28000000000000003</v>
      </c>
      <c r="G15" s="22">
        <v>0.27</v>
      </c>
      <c r="H15" s="12">
        <v>0.28000000000000003</v>
      </c>
      <c r="I15" s="22">
        <v>0.1</v>
      </c>
      <c r="J15" s="22">
        <v>7.0000000000000007E-2</v>
      </c>
      <c r="K15" s="22">
        <v>0.1</v>
      </c>
      <c r="L15" s="12">
        <v>0.1</v>
      </c>
      <c r="M15" s="22">
        <v>0.1</v>
      </c>
      <c r="N15" s="12">
        <v>0.1</v>
      </c>
      <c r="O15" s="22">
        <v>0.06</v>
      </c>
      <c r="P15" s="22">
        <v>0.05</v>
      </c>
      <c r="Q15" s="22">
        <v>0.05</v>
      </c>
      <c r="R15" s="12">
        <v>0.08</v>
      </c>
      <c r="S15" s="22">
        <v>0.06</v>
      </c>
      <c r="T15" s="12">
        <v>0.08</v>
      </c>
      <c r="U15" s="22">
        <v>0.03</v>
      </c>
      <c r="V15" s="22">
        <v>0.02</v>
      </c>
      <c r="W15" s="22">
        <v>0.03</v>
      </c>
      <c r="X15" s="12">
        <v>0.04</v>
      </c>
      <c r="Y15" s="22">
        <v>0.03</v>
      </c>
      <c r="Z15" s="12">
        <v>0.04</v>
      </c>
    </row>
    <row r="16" spans="1:26" outlineLevel="1" x14ac:dyDescent="0.25">
      <c r="B16" s="9" t="s">
        <v>446</v>
      </c>
      <c r="C16" s="19">
        <v>0.23</v>
      </c>
      <c r="D16" s="19">
        <v>0.27</v>
      </c>
      <c r="E16" s="19">
        <v>0.28999999999999998</v>
      </c>
      <c r="F16" s="10">
        <v>0.21</v>
      </c>
      <c r="G16" s="19">
        <v>0.23</v>
      </c>
      <c r="H16" s="10">
        <v>0.21</v>
      </c>
      <c r="I16" s="19">
        <v>0.11</v>
      </c>
      <c r="J16" s="19">
        <v>0.1</v>
      </c>
      <c r="K16" s="19">
        <v>0.12</v>
      </c>
      <c r="L16" s="10">
        <v>0.08</v>
      </c>
      <c r="M16" s="19">
        <v>0.11</v>
      </c>
      <c r="N16" s="10">
        <v>0.08</v>
      </c>
      <c r="O16" s="19">
        <v>0.09</v>
      </c>
      <c r="P16" s="19">
        <v>0.08</v>
      </c>
      <c r="Q16" s="19">
        <v>7.0000000000000007E-2</v>
      </c>
      <c r="R16" s="53">
        <v>0.04</v>
      </c>
      <c r="S16" s="50">
        <v>0.09</v>
      </c>
      <c r="T16" s="53">
        <v>0.04</v>
      </c>
      <c r="U16" s="19">
        <v>0.04</v>
      </c>
      <c r="V16" s="19">
        <v>0.05</v>
      </c>
      <c r="W16" s="19">
        <v>0.04</v>
      </c>
      <c r="X16" s="53">
        <v>0.02</v>
      </c>
      <c r="Y16" s="50">
        <v>0.04</v>
      </c>
      <c r="Z16" s="53">
        <v>0.02</v>
      </c>
    </row>
    <row r="17" spans="2:26" outlineLevel="1" x14ac:dyDescent="0.25">
      <c r="B17" s="11" t="s">
        <v>456</v>
      </c>
      <c r="C17" s="22">
        <v>0.2</v>
      </c>
      <c r="D17" s="22">
        <v>0.16</v>
      </c>
      <c r="E17" s="22">
        <v>0.2</v>
      </c>
      <c r="F17" s="12">
        <v>0.17</v>
      </c>
      <c r="G17" s="22">
        <v>0.2</v>
      </c>
      <c r="H17" s="12">
        <v>0.17</v>
      </c>
      <c r="I17" s="22">
        <v>0.05</v>
      </c>
      <c r="J17" s="22">
        <v>0.04</v>
      </c>
      <c r="K17" s="22">
        <v>7.0000000000000007E-2</v>
      </c>
      <c r="L17" s="12">
        <v>0.06</v>
      </c>
      <c r="M17" s="22">
        <v>0.05</v>
      </c>
      <c r="N17" s="12">
        <v>0.06</v>
      </c>
      <c r="O17" s="22">
        <v>0.04</v>
      </c>
      <c r="P17" s="22">
        <v>0.03</v>
      </c>
      <c r="Q17" s="22">
        <v>0.03</v>
      </c>
      <c r="R17" s="12">
        <v>0.04</v>
      </c>
      <c r="S17" s="22">
        <v>0.04</v>
      </c>
      <c r="T17" s="12">
        <v>0.04</v>
      </c>
      <c r="U17" s="22">
        <v>0.02</v>
      </c>
      <c r="V17" s="22">
        <v>0.01</v>
      </c>
      <c r="W17" s="22">
        <v>0.01</v>
      </c>
      <c r="X17" s="12">
        <v>0.03</v>
      </c>
      <c r="Y17" s="22">
        <v>0.02</v>
      </c>
      <c r="Z17" s="12">
        <v>0.03</v>
      </c>
    </row>
    <row r="18" spans="2:26" outlineLevel="1" x14ac:dyDescent="0.25">
      <c r="B18" s="9" t="s">
        <v>451</v>
      </c>
      <c r="C18" s="50">
        <v>0.18</v>
      </c>
      <c r="D18" s="19">
        <v>0.11</v>
      </c>
      <c r="E18" s="19">
        <v>0.13</v>
      </c>
      <c r="F18" s="10">
        <v>0.13</v>
      </c>
      <c r="G18" s="19">
        <v>0.18</v>
      </c>
      <c r="H18" s="10">
        <v>0.13</v>
      </c>
      <c r="I18" s="19">
        <v>0.06</v>
      </c>
      <c r="J18" s="19">
        <v>0.04</v>
      </c>
      <c r="K18" s="19">
        <v>0.05</v>
      </c>
      <c r="L18" s="10">
        <v>0.03</v>
      </c>
      <c r="M18" s="19">
        <v>0.06</v>
      </c>
      <c r="N18" s="10">
        <v>0.03</v>
      </c>
      <c r="O18" s="19">
        <v>0.04</v>
      </c>
      <c r="P18" s="19">
        <v>0.02</v>
      </c>
      <c r="Q18" s="19">
        <v>0.04</v>
      </c>
      <c r="R18" s="10">
        <v>0.02</v>
      </c>
      <c r="S18" s="19">
        <v>0.04</v>
      </c>
      <c r="T18" s="10">
        <v>0.02</v>
      </c>
      <c r="U18" s="19">
        <v>0.02</v>
      </c>
      <c r="V18" s="19">
        <v>0.01</v>
      </c>
      <c r="W18" s="19">
        <v>0.02</v>
      </c>
      <c r="X18" s="10">
        <v>0.01</v>
      </c>
      <c r="Y18" s="19">
        <v>0.02</v>
      </c>
      <c r="Z18" s="10">
        <v>0.01</v>
      </c>
    </row>
    <row r="19" spans="2:26" outlineLevel="1" x14ac:dyDescent="0.25">
      <c r="B19" s="11" t="s">
        <v>447</v>
      </c>
      <c r="C19" s="22">
        <v>0.1</v>
      </c>
      <c r="D19" s="22">
        <v>0.13</v>
      </c>
      <c r="E19" s="50">
        <v>0.17</v>
      </c>
      <c r="F19" s="53">
        <v>0.09</v>
      </c>
      <c r="G19" s="22">
        <v>0.1</v>
      </c>
      <c r="H19" s="12">
        <v>0.09</v>
      </c>
      <c r="I19" s="22">
        <v>0.02</v>
      </c>
      <c r="J19" s="22">
        <v>0.04</v>
      </c>
      <c r="K19" s="22">
        <v>0.06</v>
      </c>
      <c r="L19" s="12">
        <v>0.03</v>
      </c>
      <c r="M19" s="22">
        <v>0.02</v>
      </c>
      <c r="N19" s="12">
        <v>0.03</v>
      </c>
      <c r="O19" s="22">
        <v>0.01</v>
      </c>
      <c r="P19" s="22">
        <v>0.02</v>
      </c>
      <c r="Q19" s="22">
        <v>0.03</v>
      </c>
      <c r="R19" s="12">
        <v>0.01</v>
      </c>
      <c r="S19" s="22">
        <v>0.01</v>
      </c>
      <c r="T19" s="12">
        <v>0.01</v>
      </c>
      <c r="U19" s="22">
        <v>0</v>
      </c>
      <c r="V19" s="22">
        <v>0</v>
      </c>
      <c r="W19" s="22">
        <v>0.01</v>
      </c>
      <c r="X19" s="53" t="s">
        <v>100</v>
      </c>
      <c r="Y19" s="22">
        <v>0</v>
      </c>
      <c r="Z19" s="12" t="s">
        <v>100</v>
      </c>
    </row>
    <row r="20" spans="2:26" outlineLevel="1" x14ac:dyDescent="0.25">
      <c r="B20" s="9" t="s">
        <v>448</v>
      </c>
      <c r="C20" s="19">
        <v>0.09</v>
      </c>
      <c r="D20" s="19">
        <v>0.1</v>
      </c>
      <c r="E20" s="19">
        <v>7.0000000000000007E-2</v>
      </c>
      <c r="F20" s="10">
        <v>0.08</v>
      </c>
      <c r="G20" s="19">
        <v>0.09</v>
      </c>
      <c r="H20" s="10">
        <v>0.08</v>
      </c>
      <c r="I20" s="19">
        <v>0.03</v>
      </c>
      <c r="J20" s="19">
        <v>0.04</v>
      </c>
      <c r="K20" s="19">
        <v>0.02</v>
      </c>
      <c r="L20" s="10">
        <v>0.02</v>
      </c>
      <c r="M20" s="19">
        <v>0.03</v>
      </c>
      <c r="N20" s="10">
        <v>0.02</v>
      </c>
      <c r="O20" s="19">
        <v>0.03</v>
      </c>
      <c r="P20" s="19">
        <v>0.02</v>
      </c>
      <c r="Q20" s="19">
        <v>0.02</v>
      </c>
      <c r="R20" s="10">
        <v>0.01</v>
      </c>
      <c r="S20" s="19">
        <v>0.03</v>
      </c>
      <c r="T20" s="10">
        <v>0.01</v>
      </c>
      <c r="U20" s="19">
        <v>0.01</v>
      </c>
      <c r="V20" s="19">
        <v>0.01</v>
      </c>
      <c r="W20" s="19">
        <v>0.01</v>
      </c>
      <c r="X20" s="10">
        <v>0</v>
      </c>
      <c r="Y20" s="19">
        <v>0.01</v>
      </c>
      <c r="Z20" s="10">
        <v>0</v>
      </c>
    </row>
    <row r="21" spans="2:26" outlineLevel="1" x14ac:dyDescent="0.25">
      <c r="B21" s="11" t="s">
        <v>455</v>
      </c>
      <c r="C21" s="22">
        <v>0.08</v>
      </c>
      <c r="D21" s="22">
        <v>7.0000000000000007E-2</v>
      </c>
      <c r="E21" s="22">
        <v>0.08</v>
      </c>
      <c r="F21" s="12">
        <v>0.09</v>
      </c>
      <c r="G21" s="22">
        <v>0.08</v>
      </c>
      <c r="H21" s="12">
        <v>0.09</v>
      </c>
      <c r="I21" s="22">
        <v>0.02</v>
      </c>
      <c r="J21" s="22">
        <v>0.01</v>
      </c>
      <c r="K21" s="22">
        <v>0.02</v>
      </c>
      <c r="L21" s="12">
        <v>0.02</v>
      </c>
      <c r="M21" s="22">
        <v>0.02</v>
      </c>
      <c r="N21" s="12">
        <v>0.02</v>
      </c>
      <c r="O21" s="22">
        <v>0</v>
      </c>
      <c r="P21" s="22">
        <v>0.01</v>
      </c>
      <c r="Q21" s="22">
        <v>0</v>
      </c>
      <c r="R21" s="12">
        <v>0.01</v>
      </c>
      <c r="S21" s="22">
        <v>0</v>
      </c>
      <c r="T21" s="12">
        <v>0.01</v>
      </c>
      <c r="U21" s="22" t="s">
        <v>100</v>
      </c>
      <c r="V21" s="22">
        <v>0</v>
      </c>
      <c r="W21" s="22">
        <v>0</v>
      </c>
      <c r="X21" s="12">
        <v>0</v>
      </c>
      <c r="Y21" s="22" t="s">
        <v>100</v>
      </c>
      <c r="Z21" s="12">
        <v>0</v>
      </c>
    </row>
    <row r="22" spans="2:26" outlineLevel="1" x14ac:dyDescent="0.25">
      <c r="B22" s="9" t="s">
        <v>460</v>
      </c>
      <c r="C22" s="19">
        <v>0.06</v>
      </c>
      <c r="D22" s="19">
        <v>7.0000000000000007E-2</v>
      </c>
      <c r="E22" s="19">
        <v>0.09</v>
      </c>
      <c r="F22" s="10">
        <v>0.06</v>
      </c>
      <c r="G22" s="19">
        <v>0.06</v>
      </c>
      <c r="H22" s="10">
        <v>0.06</v>
      </c>
      <c r="I22" s="19">
        <v>0.02</v>
      </c>
      <c r="J22" s="19">
        <v>0.02</v>
      </c>
      <c r="K22" s="19">
        <v>0.02</v>
      </c>
      <c r="L22" s="10">
        <v>0.02</v>
      </c>
      <c r="M22" s="19">
        <v>0.02</v>
      </c>
      <c r="N22" s="10">
        <v>0.02</v>
      </c>
      <c r="O22" s="19">
        <v>0.01</v>
      </c>
      <c r="P22" s="19">
        <v>0.01</v>
      </c>
      <c r="Q22" s="19">
        <v>0.01</v>
      </c>
      <c r="R22" s="10">
        <v>0.02</v>
      </c>
      <c r="S22" s="19">
        <v>0.01</v>
      </c>
      <c r="T22" s="10">
        <v>0.02</v>
      </c>
      <c r="U22" s="19">
        <v>0</v>
      </c>
      <c r="V22" s="19">
        <v>0</v>
      </c>
      <c r="W22" s="19">
        <v>0.01</v>
      </c>
      <c r="X22" s="10">
        <v>0.01</v>
      </c>
      <c r="Y22" s="19">
        <v>0</v>
      </c>
      <c r="Z22" s="10">
        <v>0.01</v>
      </c>
    </row>
    <row r="23" spans="2:26" outlineLevel="1" x14ac:dyDescent="0.25">
      <c r="B23" s="11" t="s">
        <v>453</v>
      </c>
      <c r="C23" s="22">
        <v>0.09</v>
      </c>
      <c r="D23" s="22">
        <v>0.06</v>
      </c>
      <c r="E23" s="22">
        <v>0.06</v>
      </c>
      <c r="F23" s="12">
        <v>0.06</v>
      </c>
      <c r="G23" s="22">
        <v>0.09</v>
      </c>
      <c r="H23" s="12">
        <v>0.06</v>
      </c>
      <c r="I23" s="22">
        <v>0.01</v>
      </c>
      <c r="J23" s="22">
        <v>0.01</v>
      </c>
      <c r="K23" s="22">
        <v>0.01</v>
      </c>
      <c r="L23" s="12">
        <v>0.02</v>
      </c>
      <c r="M23" s="22">
        <v>0.01</v>
      </c>
      <c r="N23" s="12">
        <v>0.02</v>
      </c>
      <c r="O23" s="22">
        <v>0.01</v>
      </c>
      <c r="P23" s="22">
        <v>0.01</v>
      </c>
      <c r="Q23" s="22">
        <v>0.01</v>
      </c>
      <c r="R23" s="12">
        <v>0.01</v>
      </c>
      <c r="S23" s="22">
        <v>0.01</v>
      </c>
      <c r="T23" s="12">
        <v>0.01</v>
      </c>
      <c r="U23" s="52" t="s">
        <v>100</v>
      </c>
      <c r="V23" s="22">
        <v>0</v>
      </c>
      <c r="W23" s="22">
        <v>0.01</v>
      </c>
      <c r="X23" s="12">
        <v>0.01</v>
      </c>
      <c r="Y23" s="52" t="s">
        <v>100</v>
      </c>
      <c r="Z23" s="51">
        <v>0.01</v>
      </c>
    </row>
    <row r="24" spans="2:26" outlineLevel="1" x14ac:dyDescent="0.25">
      <c r="B24" s="9" t="s">
        <v>452</v>
      </c>
      <c r="C24" s="19">
        <v>0.05</v>
      </c>
      <c r="D24" s="19">
        <v>7.0000000000000007E-2</v>
      </c>
      <c r="E24" s="19">
        <v>7.0000000000000007E-2</v>
      </c>
      <c r="F24" s="10">
        <v>0.08</v>
      </c>
      <c r="G24" s="19">
        <v>0.05</v>
      </c>
      <c r="H24" s="10">
        <v>0.08</v>
      </c>
      <c r="I24" s="52">
        <v>0.01</v>
      </c>
      <c r="J24" s="19">
        <v>0.01</v>
      </c>
      <c r="K24" s="19">
        <v>0.01</v>
      </c>
      <c r="L24" s="51">
        <v>0.03</v>
      </c>
      <c r="M24" s="52">
        <v>0.01</v>
      </c>
      <c r="N24" s="51">
        <v>0.03</v>
      </c>
      <c r="O24" s="19">
        <v>0</v>
      </c>
      <c r="P24" s="19">
        <v>0</v>
      </c>
      <c r="Q24" s="52" t="s">
        <v>100</v>
      </c>
      <c r="R24" s="51">
        <v>0.02</v>
      </c>
      <c r="S24" s="19">
        <v>0</v>
      </c>
      <c r="T24" s="10">
        <v>0.02</v>
      </c>
      <c r="U24" s="19" t="s">
        <v>100</v>
      </c>
      <c r="V24" s="19">
        <v>0</v>
      </c>
      <c r="W24" s="19" t="s">
        <v>100</v>
      </c>
      <c r="X24" s="10">
        <v>0</v>
      </c>
      <c r="Y24" s="19" t="s">
        <v>100</v>
      </c>
      <c r="Z24" s="10">
        <v>0</v>
      </c>
    </row>
    <row r="25" spans="2:26" outlineLevel="1" x14ac:dyDescent="0.25">
      <c r="B25" s="11" t="s">
        <v>450</v>
      </c>
      <c r="C25" s="22">
        <v>7.0000000000000007E-2</v>
      </c>
      <c r="D25" s="22">
        <v>0.05</v>
      </c>
      <c r="E25" s="22">
        <v>7.0000000000000007E-2</v>
      </c>
      <c r="F25" s="12">
        <v>0.06</v>
      </c>
      <c r="G25" s="22">
        <v>7.0000000000000007E-2</v>
      </c>
      <c r="H25" s="12">
        <v>0.06</v>
      </c>
      <c r="I25" s="22">
        <v>0.01</v>
      </c>
      <c r="J25" s="22">
        <v>0.01</v>
      </c>
      <c r="K25" s="22">
        <v>0.02</v>
      </c>
      <c r="L25" s="12">
        <v>0.02</v>
      </c>
      <c r="M25" s="22">
        <v>0.01</v>
      </c>
      <c r="N25" s="12">
        <v>0.02</v>
      </c>
      <c r="O25" s="22">
        <v>0.01</v>
      </c>
      <c r="P25" s="22">
        <v>0</v>
      </c>
      <c r="Q25" s="22">
        <v>0</v>
      </c>
      <c r="R25" s="12">
        <v>0.01</v>
      </c>
      <c r="S25" s="22">
        <v>0.01</v>
      </c>
      <c r="T25" s="12">
        <v>0.01</v>
      </c>
      <c r="U25" s="22" t="s">
        <v>100</v>
      </c>
      <c r="V25" s="22" t="s">
        <v>100</v>
      </c>
      <c r="W25" s="22" t="s">
        <v>100</v>
      </c>
      <c r="X25" s="12" t="s">
        <v>100</v>
      </c>
      <c r="Y25" s="22" t="s">
        <v>100</v>
      </c>
      <c r="Z25" s="12" t="s">
        <v>100</v>
      </c>
    </row>
    <row r="26" spans="2:26" outlineLevel="1" x14ac:dyDescent="0.25">
      <c r="B26" s="9" t="s">
        <v>576</v>
      </c>
      <c r="C26" s="19">
        <v>7.0000000000000007E-2</v>
      </c>
      <c r="D26" s="19">
        <v>0.05</v>
      </c>
      <c r="E26" s="19">
        <v>0.06</v>
      </c>
      <c r="F26" s="53">
        <v>0.02</v>
      </c>
      <c r="G26" s="50">
        <v>7.0000000000000007E-2</v>
      </c>
      <c r="H26" s="53">
        <v>0.02</v>
      </c>
      <c r="I26" s="19">
        <v>0.03</v>
      </c>
      <c r="J26" s="19">
        <v>0.01</v>
      </c>
      <c r="K26" s="19">
        <v>0.02</v>
      </c>
      <c r="L26" s="10">
        <v>0.01</v>
      </c>
      <c r="M26" s="50">
        <v>0.03</v>
      </c>
      <c r="N26" s="53">
        <v>0.01</v>
      </c>
      <c r="O26" s="19">
        <v>0.02</v>
      </c>
      <c r="P26" s="19">
        <v>0</v>
      </c>
      <c r="Q26" s="19">
        <v>0.01</v>
      </c>
      <c r="R26" s="10">
        <v>0</v>
      </c>
      <c r="S26" s="50">
        <v>0.02</v>
      </c>
      <c r="T26" s="53">
        <v>0</v>
      </c>
      <c r="U26" s="19">
        <v>0</v>
      </c>
      <c r="V26" s="19">
        <v>0</v>
      </c>
      <c r="W26" s="19">
        <v>0.01</v>
      </c>
      <c r="X26" s="53" t="s">
        <v>100</v>
      </c>
      <c r="Y26" s="19">
        <v>0</v>
      </c>
      <c r="Z26" s="10" t="s">
        <v>100</v>
      </c>
    </row>
    <row r="27" spans="2:26" outlineLevel="1" x14ac:dyDescent="0.25">
      <c r="B27" s="11" t="s">
        <v>458</v>
      </c>
      <c r="C27" s="22">
        <v>7.0000000000000007E-2</v>
      </c>
      <c r="D27" s="22">
        <v>0.03</v>
      </c>
      <c r="E27" s="22">
        <v>0.05</v>
      </c>
      <c r="F27" s="12">
        <v>0.05</v>
      </c>
      <c r="G27" s="22">
        <v>7.0000000000000007E-2</v>
      </c>
      <c r="H27" s="12">
        <v>0.05</v>
      </c>
      <c r="I27" s="22">
        <v>0.03</v>
      </c>
      <c r="J27" s="22">
        <v>0.01</v>
      </c>
      <c r="K27" s="22">
        <v>0.01</v>
      </c>
      <c r="L27" s="12">
        <v>0.01</v>
      </c>
      <c r="M27" s="22">
        <v>0.03</v>
      </c>
      <c r="N27" s="12">
        <v>0.01</v>
      </c>
      <c r="O27" s="50">
        <v>0.03</v>
      </c>
      <c r="P27" s="52">
        <v>0</v>
      </c>
      <c r="Q27" s="22">
        <v>0.01</v>
      </c>
      <c r="R27" s="12">
        <v>0.01</v>
      </c>
      <c r="S27" s="22">
        <v>0.03</v>
      </c>
      <c r="T27" s="12">
        <v>0.01</v>
      </c>
      <c r="U27" s="50">
        <v>0.02</v>
      </c>
      <c r="V27" s="52" t="s">
        <v>100</v>
      </c>
      <c r="W27" s="22">
        <v>0.01</v>
      </c>
      <c r="X27" s="12">
        <v>0</v>
      </c>
      <c r="Y27" s="50">
        <v>0.02</v>
      </c>
      <c r="Z27" s="53">
        <v>0</v>
      </c>
    </row>
    <row r="28" spans="2:26" outlineLevel="1" x14ac:dyDescent="0.25">
      <c r="B28" s="9" t="s">
        <v>556</v>
      </c>
      <c r="C28" s="50">
        <v>7.0000000000000007E-2</v>
      </c>
      <c r="D28" s="52">
        <v>0.03</v>
      </c>
      <c r="E28" s="19">
        <v>0.05</v>
      </c>
      <c r="F28" s="10">
        <v>0.05</v>
      </c>
      <c r="G28" s="19">
        <v>7.0000000000000007E-2</v>
      </c>
      <c r="H28" s="10">
        <v>0.05</v>
      </c>
      <c r="I28" s="19">
        <v>0.04</v>
      </c>
      <c r="J28" s="19">
        <v>0.03</v>
      </c>
      <c r="K28" s="19">
        <v>0.03</v>
      </c>
      <c r="L28" s="10">
        <v>0.02</v>
      </c>
      <c r="M28" s="19">
        <v>0.04</v>
      </c>
      <c r="N28" s="10">
        <v>0.02</v>
      </c>
      <c r="O28" s="19">
        <v>0.02</v>
      </c>
      <c r="P28" s="19">
        <v>0.02</v>
      </c>
      <c r="Q28" s="19">
        <v>0.02</v>
      </c>
      <c r="R28" s="10">
        <v>0.02</v>
      </c>
      <c r="S28" s="19">
        <v>0.02</v>
      </c>
      <c r="T28" s="10">
        <v>0.02</v>
      </c>
      <c r="U28" s="19">
        <v>0.01</v>
      </c>
      <c r="V28" s="19">
        <v>0.01</v>
      </c>
      <c r="W28" s="19">
        <v>0.01</v>
      </c>
      <c r="X28" s="10">
        <v>0.01</v>
      </c>
      <c r="Y28" s="19">
        <v>0.01</v>
      </c>
      <c r="Z28" s="10">
        <v>0.01</v>
      </c>
    </row>
    <row r="29" spans="2:26" outlineLevel="1" x14ac:dyDescent="0.25">
      <c r="B29" s="11" t="s">
        <v>550</v>
      </c>
      <c r="C29" s="22">
        <v>0.05</v>
      </c>
      <c r="D29" s="52">
        <v>0.02</v>
      </c>
      <c r="E29" s="22">
        <v>0.05</v>
      </c>
      <c r="F29" s="12">
        <v>0.04</v>
      </c>
      <c r="G29" s="22">
        <v>0.05</v>
      </c>
      <c r="H29" s="12">
        <v>0.04</v>
      </c>
      <c r="I29" s="22">
        <v>0.02</v>
      </c>
      <c r="J29" s="52">
        <v>0</v>
      </c>
      <c r="K29" s="22">
        <v>0.01</v>
      </c>
      <c r="L29" s="12">
        <v>0.01</v>
      </c>
      <c r="M29" s="22">
        <v>0.02</v>
      </c>
      <c r="N29" s="12">
        <v>0.01</v>
      </c>
      <c r="O29" s="22">
        <v>0.01</v>
      </c>
      <c r="P29" s="52" t="s">
        <v>100</v>
      </c>
      <c r="Q29" s="22">
        <v>0.01</v>
      </c>
      <c r="R29" s="12">
        <v>0.01</v>
      </c>
      <c r="S29" s="22">
        <v>0.01</v>
      </c>
      <c r="T29" s="12">
        <v>0.01</v>
      </c>
      <c r="U29" s="22" t="s">
        <v>100</v>
      </c>
      <c r="V29" s="22" t="s">
        <v>100</v>
      </c>
      <c r="W29" s="22">
        <v>0</v>
      </c>
      <c r="X29" s="12">
        <v>0.01</v>
      </c>
      <c r="Y29" s="22" t="s">
        <v>100</v>
      </c>
      <c r="Z29" s="12">
        <v>0.01</v>
      </c>
    </row>
    <row r="30" spans="2:26" outlineLevel="1" x14ac:dyDescent="0.25">
      <c r="B30" s="9" t="s">
        <v>461</v>
      </c>
      <c r="C30" s="19">
        <v>0.02</v>
      </c>
      <c r="D30" s="19">
        <v>0.03</v>
      </c>
      <c r="E30" s="19">
        <v>0.03</v>
      </c>
      <c r="F30" s="10">
        <v>0.02</v>
      </c>
      <c r="G30" s="19">
        <v>0.02</v>
      </c>
      <c r="H30" s="10">
        <v>0.02</v>
      </c>
      <c r="I30" s="19">
        <v>0.02</v>
      </c>
      <c r="J30" s="19">
        <v>0.04</v>
      </c>
      <c r="K30" s="19">
        <v>0.03</v>
      </c>
      <c r="L30" s="10">
        <v>0.02</v>
      </c>
      <c r="M30" s="19">
        <v>0.02</v>
      </c>
      <c r="N30" s="10">
        <v>0.02</v>
      </c>
      <c r="O30" s="19">
        <v>0.02</v>
      </c>
      <c r="P30" s="19">
        <v>0.03</v>
      </c>
      <c r="Q30" s="19">
        <v>0.03</v>
      </c>
      <c r="R30" s="10">
        <v>0.01</v>
      </c>
      <c r="S30" s="19">
        <v>0.02</v>
      </c>
      <c r="T30" s="10">
        <v>0.01</v>
      </c>
      <c r="U30" s="19">
        <v>0.03</v>
      </c>
      <c r="V30" s="19">
        <v>0.04</v>
      </c>
      <c r="W30" s="19">
        <v>0.03</v>
      </c>
      <c r="X30" s="10">
        <v>0.03</v>
      </c>
      <c r="Y30" s="19">
        <v>0.03</v>
      </c>
      <c r="Z30" s="10">
        <v>0.03</v>
      </c>
    </row>
    <row r="31" spans="2:26" outlineLevel="1" x14ac:dyDescent="0.25">
      <c r="B31" s="11" t="s">
        <v>545</v>
      </c>
      <c r="C31" s="22">
        <v>0.01</v>
      </c>
      <c r="D31" s="22">
        <v>0.01</v>
      </c>
      <c r="E31" s="22">
        <v>0.02</v>
      </c>
      <c r="F31" s="12">
        <v>0</v>
      </c>
      <c r="G31" s="22">
        <v>0.01</v>
      </c>
      <c r="H31" s="12">
        <v>0</v>
      </c>
      <c r="I31" s="22">
        <v>0.01</v>
      </c>
      <c r="J31" s="22">
        <v>0</v>
      </c>
      <c r="K31" s="22">
        <v>0.01</v>
      </c>
      <c r="L31" s="53" t="s">
        <v>100</v>
      </c>
      <c r="M31" s="22">
        <v>0.01</v>
      </c>
      <c r="N31" s="12" t="s">
        <v>100</v>
      </c>
      <c r="O31" s="22">
        <v>0.01</v>
      </c>
      <c r="P31" s="22">
        <v>0</v>
      </c>
      <c r="Q31" s="22">
        <v>0.01</v>
      </c>
      <c r="R31" s="53" t="s">
        <v>100</v>
      </c>
      <c r="S31" s="22">
        <v>0.01</v>
      </c>
      <c r="T31" s="12" t="s">
        <v>100</v>
      </c>
      <c r="U31" s="22" t="s">
        <v>100</v>
      </c>
      <c r="V31" s="22">
        <v>0</v>
      </c>
      <c r="W31" s="22">
        <v>0.01</v>
      </c>
      <c r="X31" s="12" t="s">
        <v>100</v>
      </c>
      <c r="Y31" s="22" t="s">
        <v>100</v>
      </c>
      <c r="Z31" s="12" t="s">
        <v>100</v>
      </c>
    </row>
    <row r="32" spans="2:26" outlineLevel="1" x14ac:dyDescent="0.25">
      <c r="B32" s="9" t="s">
        <v>548</v>
      </c>
      <c r="C32" s="19">
        <v>0</v>
      </c>
      <c r="D32" s="19">
        <v>0.01</v>
      </c>
      <c r="E32" s="19">
        <v>0.02</v>
      </c>
      <c r="F32" s="10">
        <v>0.01</v>
      </c>
      <c r="G32" s="19">
        <v>0</v>
      </c>
      <c r="H32" s="10">
        <v>0.01</v>
      </c>
      <c r="I32" s="19">
        <v>0</v>
      </c>
      <c r="J32" s="19">
        <v>0</v>
      </c>
      <c r="K32" s="19" t="s">
        <v>100</v>
      </c>
      <c r="L32" s="10">
        <v>0</v>
      </c>
      <c r="M32" s="19">
        <v>0</v>
      </c>
      <c r="N32" s="10">
        <v>0</v>
      </c>
      <c r="O32" s="19" t="s">
        <v>100</v>
      </c>
      <c r="P32" s="19" t="s">
        <v>100</v>
      </c>
      <c r="Q32" s="19" t="s">
        <v>100</v>
      </c>
      <c r="R32" s="10">
        <v>0</v>
      </c>
      <c r="S32" s="19" t="s">
        <v>100</v>
      </c>
      <c r="T32" s="10">
        <v>0</v>
      </c>
      <c r="U32" s="19" t="s">
        <v>100</v>
      </c>
      <c r="V32" s="19" t="s">
        <v>100</v>
      </c>
      <c r="W32" s="19" t="s">
        <v>100</v>
      </c>
      <c r="X32" s="10" t="s">
        <v>100</v>
      </c>
      <c r="Y32" s="19" t="s">
        <v>100</v>
      </c>
      <c r="Z32" s="10" t="s">
        <v>100</v>
      </c>
    </row>
    <row r="33" spans="2:26" outlineLevel="1" x14ac:dyDescent="0.25">
      <c r="B33" s="11" t="s">
        <v>551</v>
      </c>
      <c r="C33" s="22">
        <v>0.01</v>
      </c>
      <c r="D33" s="52" t="s">
        <v>100</v>
      </c>
      <c r="E33" s="22">
        <v>0.02</v>
      </c>
      <c r="F33" s="12">
        <v>0.01</v>
      </c>
      <c r="G33" s="22">
        <v>0.01</v>
      </c>
      <c r="H33" s="12">
        <v>0.01</v>
      </c>
      <c r="I33" s="22" t="s">
        <v>100</v>
      </c>
      <c r="J33" s="22" t="s">
        <v>100</v>
      </c>
      <c r="K33" s="22">
        <v>0</v>
      </c>
      <c r="L33" s="12" t="s">
        <v>100</v>
      </c>
      <c r="M33" s="22" t="s">
        <v>100</v>
      </c>
      <c r="N33" s="12" t="s">
        <v>100</v>
      </c>
      <c r="O33" s="22" t="s">
        <v>100</v>
      </c>
      <c r="P33" s="22" t="s">
        <v>100</v>
      </c>
      <c r="Q33" s="22">
        <v>0</v>
      </c>
      <c r="R33" s="12" t="s">
        <v>100</v>
      </c>
      <c r="S33" s="22" t="s">
        <v>100</v>
      </c>
      <c r="T33" s="12" t="s">
        <v>100</v>
      </c>
      <c r="U33" s="22" t="s">
        <v>100</v>
      </c>
      <c r="V33" s="22" t="s">
        <v>100</v>
      </c>
      <c r="W33" s="22" t="s">
        <v>100</v>
      </c>
      <c r="X33" s="12" t="s">
        <v>100</v>
      </c>
      <c r="Y33" s="22" t="s">
        <v>100</v>
      </c>
      <c r="Z33" s="12" t="s">
        <v>100</v>
      </c>
    </row>
    <row r="34" spans="2:26" outlineLevel="1" x14ac:dyDescent="0.25">
      <c r="B34" s="9" t="s">
        <v>459</v>
      </c>
      <c r="C34" s="19">
        <v>0</v>
      </c>
      <c r="D34" s="19">
        <v>0.01</v>
      </c>
      <c r="E34" s="19">
        <v>0.01</v>
      </c>
      <c r="F34" s="53" t="s">
        <v>100</v>
      </c>
      <c r="G34" s="19">
        <v>0</v>
      </c>
      <c r="H34" s="10" t="s">
        <v>100</v>
      </c>
      <c r="I34" s="19">
        <v>0</v>
      </c>
      <c r="J34" s="19" t="s">
        <v>100</v>
      </c>
      <c r="K34" s="19" t="s">
        <v>100</v>
      </c>
      <c r="L34" s="10" t="s">
        <v>100</v>
      </c>
      <c r="M34" s="19">
        <v>0</v>
      </c>
      <c r="N34" s="10" t="s">
        <v>100</v>
      </c>
      <c r="O34" s="19">
        <v>0</v>
      </c>
      <c r="P34" s="19" t="s">
        <v>100</v>
      </c>
      <c r="Q34" s="19" t="s">
        <v>100</v>
      </c>
      <c r="R34" s="10" t="s">
        <v>100</v>
      </c>
      <c r="S34" s="19">
        <v>0</v>
      </c>
      <c r="T34" s="10" t="s">
        <v>100</v>
      </c>
      <c r="U34" s="19" t="s">
        <v>100</v>
      </c>
      <c r="V34" s="19" t="s">
        <v>100</v>
      </c>
      <c r="W34" s="19" t="s">
        <v>100</v>
      </c>
      <c r="X34" s="10" t="s">
        <v>100</v>
      </c>
      <c r="Y34" s="19" t="s">
        <v>100</v>
      </c>
      <c r="Z34" s="10" t="s">
        <v>100</v>
      </c>
    </row>
    <row r="35" spans="2:26" outlineLevel="1" x14ac:dyDescent="0.25">
      <c r="B35" s="11" t="s">
        <v>581</v>
      </c>
      <c r="C35" s="22">
        <v>0.03</v>
      </c>
      <c r="D35" s="22">
        <v>0.02</v>
      </c>
      <c r="E35" s="22">
        <v>0.01</v>
      </c>
      <c r="F35" s="12">
        <v>0.01</v>
      </c>
      <c r="G35" s="22">
        <v>0.03</v>
      </c>
      <c r="H35" s="12">
        <v>0.01</v>
      </c>
      <c r="I35" s="22">
        <v>0.04</v>
      </c>
      <c r="J35" s="22">
        <v>0.05</v>
      </c>
      <c r="K35" s="22">
        <v>0.04</v>
      </c>
      <c r="L35" s="12">
        <v>0.04</v>
      </c>
      <c r="M35" s="22">
        <v>0.04</v>
      </c>
      <c r="N35" s="12">
        <v>0.04</v>
      </c>
      <c r="O35" s="22">
        <v>0.05</v>
      </c>
      <c r="P35" s="22">
        <v>0.03</v>
      </c>
      <c r="Q35" s="22">
        <v>0.04</v>
      </c>
      <c r="R35" s="12">
        <v>0.05</v>
      </c>
      <c r="S35" s="22">
        <v>0.05</v>
      </c>
      <c r="T35" s="12">
        <v>0.05</v>
      </c>
      <c r="U35" s="22">
        <v>0.04</v>
      </c>
      <c r="V35" s="22">
        <v>0.03</v>
      </c>
      <c r="W35" s="22">
        <v>0.03</v>
      </c>
      <c r="X35" s="12">
        <v>0.03</v>
      </c>
      <c r="Y35" s="22">
        <v>0.04</v>
      </c>
      <c r="Z35" s="12">
        <v>0.03</v>
      </c>
    </row>
    <row r="36" spans="2:26" outlineLevel="1" x14ac:dyDescent="0.25">
      <c r="B36" s="13" t="s">
        <v>10</v>
      </c>
      <c r="C36" s="24">
        <v>1</v>
      </c>
      <c r="D36" s="24">
        <v>1</v>
      </c>
      <c r="E36" s="24">
        <v>1</v>
      </c>
      <c r="F36" s="14">
        <v>1</v>
      </c>
      <c r="G36" s="24">
        <v>1</v>
      </c>
      <c r="H36" s="14">
        <v>1</v>
      </c>
      <c r="I36" s="24">
        <v>1</v>
      </c>
      <c r="J36" s="24">
        <v>1</v>
      </c>
      <c r="K36" s="24">
        <v>1</v>
      </c>
      <c r="L36" s="14">
        <v>1</v>
      </c>
      <c r="M36" s="24">
        <v>1</v>
      </c>
      <c r="N36" s="14">
        <v>1</v>
      </c>
      <c r="O36" s="24">
        <v>1</v>
      </c>
      <c r="P36" s="24">
        <v>1</v>
      </c>
      <c r="Q36" s="24">
        <v>1</v>
      </c>
      <c r="R36" s="14">
        <v>1</v>
      </c>
      <c r="S36" s="24">
        <v>1</v>
      </c>
      <c r="T36" s="14">
        <v>1</v>
      </c>
      <c r="U36" s="24">
        <v>1</v>
      </c>
      <c r="V36" s="24">
        <v>1</v>
      </c>
      <c r="W36" s="24">
        <v>1</v>
      </c>
      <c r="X36" s="14">
        <v>1</v>
      </c>
      <c r="Y36" s="24">
        <v>1</v>
      </c>
      <c r="Z36" s="14">
        <v>1</v>
      </c>
    </row>
    <row r="37" spans="2:26" outlineLevel="1" x14ac:dyDescent="0.25">
      <c r="B37" s="13" t="s">
        <v>11</v>
      </c>
      <c r="C37" s="25">
        <v>298</v>
      </c>
      <c r="D37" s="25">
        <v>300</v>
      </c>
      <c r="E37" s="25">
        <v>298</v>
      </c>
      <c r="F37" s="15">
        <v>327</v>
      </c>
      <c r="G37" s="25">
        <v>298</v>
      </c>
      <c r="H37" s="15">
        <v>327</v>
      </c>
      <c r="I37" s="25">
        <v>298</v>
      </c>
      <c r="J37" s="25">
        <v>300</v>
      </c>
      <c r="K37" s="25">
        <v>298</v>
      </c>
      <c r="L37" s="15">
        <v>327</v>
      </c>
      <c r="M37" s="25">
        <v>298</v>
      </c>
      <c r="N37" s="15">
        <v>327</v>
      </c>
      <c r="O37" s="25">
        <v>298</v>
      </c>
      <c r="P37" s="25">
        <v>300</v>
      </c>
      <c r="Q37" s="25">
        <v>298</v>
      </c>
      <c r="R37" s="15">
        <v>327</v>
      </c>
      <c r="S37" s="25">
        <v>298</v>
      </c>
      <c r="T37" s="15">
        <v>327</v>
      </c>
      <c r="U37" s="25">
        <v>298</v>
      </c>
      <c r="V37" s="25">
        <v>300</v>
      </c>
      <c r="W37" s="25">
        <v>298</v>
      </c>
      <c r="X37" s="15">
        <v>327</v>
      </c>
      <c r="Y37" s="25">
        <v>298</v>
      </c>
      <c r="Z37" s="15">
        <v>327</v>
      </c>
    </row>
    <row r="38" spans="2:26" outlineLevel="1" x14ac:dyDescent="0.2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2:26" outlineLevel="1" x14ac:dyDescent="0.25">
      <c r="B39" s="40" t="s">
        <v>12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2:26" outlineLevel="1" x14ac:dyDescent="0.25">
      <c r="B40" s="41" t="s">
        <v>14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2:26" outlineLevel="1" x14ac:dyDescent="0.25">
      <c r="B41" s="42" t="s">
        <v>15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2:26" outlineLevel="1" x14ac:dyDescent="0.25">
      <c r="B42" s="42" t="s">
        <v>16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2:26" outlineLevel="1" x14ac:dyDescent="0.25"/>
    <row r="44" spans="2:26" outlineLevel="1" x14ac:dyDescent="0.25"/>
  </sheetData>
  <mergeCells count="13">
    <mergeCell ref="B42:Z42"/>
    <mergeCell ref="U5:X5"/>
    <mergeCell ref="Y5:Z5"/>
    <mergeCell ref="B38:Z38"/>
    <mergeCell ref="B39:Z39"/>
    <mergeCell ref="B40:Z40"/>
    <mergeCell ref="B41:Z41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12DA3481-C8C7-4C5B-8DDB-EDB4232C0F9C}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708E-0D44-41BD-BBAB-BBF36C22273F}">
  <sheetPr>
    <outlinePr summaryBelow="0"/>
  </sheetPr>
  <dimension ref="A1:Z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40700</v>
      </c>
    </row>
    <row r="3" spans="1:26" ht="15.75" x14ac:dyDescent="0.25">
      <c r="B3" s="1" t="s">
        <v>632</v>
      </c>
    </row>
    <row r="4" spans="1:26" ht="38.25" outlineLevel="1" x14ac:dyDescent="0.25">
      <c r="B4" s="49" t="s">
        <v>1457</v>
      </c>
      <c r="C4" s="49" t="s">
        <v>359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48" outlineLevel="1" x14ac:dyDescent="0.25">
      <c r="B7" s="7" t="s">
        <v>587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457</v>
      </c>
      <c r="C8" s="19">
        <v>0.61</v>
      </c>
      <c r="D8" s="19">
        <v>0.57999999999999996</v>
      </c>
      <c r="E8" s="19">
        <v>0.66</v>
      </c>
      <c r="F8" s="10">
        <v>0.64</v>
      </c>
      <c r="G8" s="19">
        <v>0.61</v>
      </c>
      <c r="H8" s="10">
        <v>0.64</v>
      </c>
      <c r="I8" s="19">
        <v>0.38</v>
      </c>
      <c r="J8" s="52">
        <v>0.36</v>
      </c>
      <c r="K8" s="50">
        <v>0.48</v>
      </c>
      <c r="L8" s="10">
        <v>0.43</v>
      </c>
      <c r="M8" s="19">
        <v>0.38</v>
      </c>
      <c r="N8" s="10">
        <v>0.43</v>
      </c>
      <c r="O8" s="19">
        <v>0.27</v>
      </c>
      <c r="P8" s="19">
        <v>0.27</v>
      </c>
      <c r="Q8" s="50">
        <v>0.35</v>
      </c>
      <c r="R8" s="10">
        <v>0.32</v>
      </c>
      <c r="S8" s="19">
        <v>0.27</v>
      </c>
      <c r="T8" s="10">
        <v>0.32</v>
      </c>
      <c r="U8" s="19">
        <v>0.19</v>
      </c>
      <c r="V8" s="52">
        <v>0.16</v>
      </c>
      <c r="W8" s="19">
        <v>0.24</v>
      </c>
      <c r="X8" s="10">
        <v>0.22</v>
      </c>
      <c r="Y8" s="19">
        <v>0.19</v>
      </c>
      <c r="Z8" s="10">
        <v>0.22</v>
      </c>
    </row>
    <row r="9" spans="1:26" outlineLevel="1" x14ac:dyDescent="0.25">
      <c r="B9" s="11" t="s">
        <v>444</v>
      </c>
      <c r="C9" s="22">
        <v>0.52</v>
      </c>
      <c r="D9" s="22">
        <v>0.51</v>
      </c>
      <c r="E9" s="22">
        <v>0.54</v>
      </c>
      <c r="F9" s="12">
        <v>0.52</v>
      </c>
      <c r="G9" s="22">
        <v>0.52</v>
      </c>
      <c r="H9" s="12">
        <v>0.52</v>
      </c>
      <c r="I9" s="22">
        <v>0.25</v>
      </c>
      <c r="J9" s="22">
        <v>0.26</v>
      </c>
      <c r="K9" s="22">
        <v>0.28000000000000003</v>
      </c>
      <c r="L9" s="12">
        <v>0.25</v>
      </c>
      <c r="M9" s="22">
        <v>0.25</v>
      </c>
      <c r="N9" s="12">
        <v>0.25</v>
      </c>
      <c r="O9" s="22">
        <v>0.14000000000000001</v>
      </c>
      <c r="P9" s="22">
        <v>0.17</v>
      </c>
      <c r="Q9" s="22">
        <v>0.19</v>
      </c>
      <c r="R9" s="12">
        <v>0.19</v>
      </c>
      <c r="S9" s="22">
        <v>0.14000000000000001</v>
      </c>
      <c r="T9" s="12">
        <v>0.19</v>
      </c>
      <c r="U9" s="22">
        <v>0.08</v>
      </c>
      <c r="V9" s="22">
        <v>0.09</v>
      </c>
      <c r="W9" s="22">
        <v>0.09</v>
      </c>
      <c r="X9" s="12">
        <v>0.1</v>
      </c>
      <c r="Y9" s="22">
        <v>0.08</v>
      </c>
      <c r="Z9" s="12">
        <v>0.1</v>
      </c>
    </row>
    <row r="10" spans="1:26" outlineLevel="1" x14ac:dyDescent="0.25">
      <c r="B10" s="9" t="s">
        <v>445</v>
      </c>
      <c r="C10" s="19">
        <v>0.53</v>
      </c>
      <c r="D10" s="19">
        <v>0.5</v>
      </c>
      <c r="E10" s="19">
        <v>0.54</v>
      </c>
      <c r="F10" s="10">
        <v>0.53</v>
      </c>
      <c r="G10" s="19">
        <v>0.53</v>
      </c>
      <c r="H10" s="10">
        <v>0.53</v>
      </c>
      <c r="I10" s="19">
        <v>0.28999999999999998</v>
      </c>
      <c r="J10" s="19">
        <v>0.26</v>
      </c>
      <c r="K10" s="19">
        <v>0.28999999999999998</v>
      </c>
      <c r="L10" s="10">
        <v>0.28000000000000003</v>
      </c>
      <c r="M10" s="19">
        <v>0.28999999999999998</v>
      </c>
      <c r="N10" s="10">
        <v>0.28000000000000003</v>
      </c>
      <c r="O10" s="19">
        <v>0.21</v>
      </c>
      <c r="P10" s="19">
        <v>0.21</v>
      </c>
      <c r="Q10" s="19">
        <v>0.21</v>
      </c>
      <c r="R10" s="10">
        <v>0.18</v>
      </c>
      <c r="S10" s="19">
        <v>0.21</v>
      </c>
      <c r="T10" s="10">
        <v>0.18</v>
      </c>
      <c r="U10" s="19">
        <v>0.14000000000000001</v>
      </c>
      <c r="V10" s="19">
        <v>0.12</v>
      </c>
      <c r="W10" s="19">
        <v>0.13</v>
      </c>
      <c r="X10" s="10">
        <v>0.12</v>
      </c>
      <c r="Y10" s="19">
        <v>0.14000000000000001</v>
      </c>
      <c r="Z10" s="10">
        <v>0.12</v>
      </c>
    </row>
    <row r="11" spans="1:26" outlineLevel="1" x14ac:dyDescent="0.25">
      <c r="B11" s="11" t="s">
        <v>442</v>
      </c>
      <c r="C11" s="22">
        <v>0.42</v>
      </c>
      <c r="D11" s="22">
        <v>0.4</v>
      </c>
      <c r="E11" s="22">
        <v>0.41</v>
      </c>
      <c r="F11" s="12">
        <v>0.42</v>
      </c>
      <c r="G11" s="22">
        <v>0.42</v>
      </c>
      <c r="H11" s="12">
        <v>0.42</v>
      </c>
      <c r="I11" s="22">
        <v>0.22</v>
      </c>
      <c r="J11" s="22">
        <v>0.2</v>
      </c>
      <c r="K11" s="22">
        <v>0.17</v>
      </c>
      <c r="L11" s="12">
        <v>0.17</v>
      </c>
      <c r="M11" s="22">
        <v>0.22</v>
      </c>
      <c r="N11" s="12">
        <v>0.17</v>
      </c>
      <c r="O11" s="22">
        <v>0.14000000000000001</v>
      </c>
      <c r="P11" s="22">
        <v>0.12</v>
      </c>
      <c r="Q11" s="22">
        <v>0.1</v>
      </c>
      <c r="R11" s="12">
        <v>0.1</v>
      </c>
      <c r="S11" s="22">
        <v>0.14000000000000001</v>
      </c>
      <c r="T11" s="12">
        <v>0.1</v>
      </c>
      <c r="U11" s="22">
        <v>0.06</v>
      </c>
      <c r="V11" s="22">
        <v>0.05</v>
      </c>
      <c r="W11" s="22">
        <v>0.05</v>
      </c>
      <c r="X11" s="12">
        <v>0.06</v>
      </c>
      <c r="Y11" s="22">
        <v>0.06</v>
      </c>
      <c r="Z11" s="12">
        <v>0.06</v>
      </c>
    </row>
    <row r="12" spans="1:26" outlineLevel="1" x14ac:dyDescent="0.25">
      <c r="B12" s="9" t="s">
        <v>449</v>
      </c>
      <c r="C12" s="19">
        <v>0.36</v>
      </c>
      <c r="D12" s="19">
        <v>0.34</v>
      </c>
      <c r="E12" s="19">
        <v>0.35</v>
      </c>
      <c r="F12" s="10">
        <v>0.32</v>
      </c>
      <c r="G12" s="19">
        <v>0.36</v>
      </c>
      <c r="H12" s="10">
        <v>0.32</v>
      </c>
      <c r="I12" s="19">
        <v>0.21</v>
      </c>
      <c r="J12" s="19">
        <v>0.23</v>
      </c>
      <c r="K12" s="19">
        <v>0.21</v>
      </c>
      <c r="L12" s="10">
        <v>0.2</v>
      </c>
      <c r="M12" s="19">
        <v>0.21</v>
      </c>
      <c r="N12" s="10">
        <v>0.2</v>
      </c>
      <c r="O12" s="19">
        <v>0.16</v>
      </c>
      <c r="P12" s="19">
        <v>0.17</v>
      </c>
      <c r="Q12" s="19">
        <v>0.15</v>
      </c>
      <c r="R12" s="10">
        <v>0.15</v>
      </c>
      <c r="S12" s="19">
        <v>0.16</v>
      </c>
      <c r="T12" s="10">
        <v>0.15</v>
      </c>
      <c r="U12" s="19">
        <v>0.11</v>
      </c>
      <c r="V12" s="19">
        <v>0.13</v>
      </c>
      <c r="W12" s="19">
        <v>0.1</v>
      </c>
      <c r="X12" s="10">
        <v>0.1</v>
      </c>
      <c r="Y12" s="19">
        <v>0.11</v>
      </c>
      <c r="Z12" s="10">
        <v>0.1</v>
      </c>
    </row>
    <row r="13" spans="1:26" outlineLevel="1" x14ac:dyDescent="0.25">
      <c r="B13" s="11" t="s">
        <v>454</v>
      </c>
      <c r="C13" s="22">
        <v>0.26</v>
      </c>
      <c r="D13" s="22">
        <v>0.23</v>
      </c>
      <c r="E13" s="22">
        <v>0.26</v>
      </c>
      <c r="F13" s="12">
        <v>0.3</v>
      </c>
      <c r="G13" s="22">
        <v>0.26</v>
      </c>
      <c r="H13" s="12">
        <v>0.3</v>
      </c>
      <c r="I13" s="22">
        <v>0.13</v>
      </c>
      <c r="J13" s="22">
        <v>0.11</v>
      </c>
      <c r="K13" s="22">
        <v>0.11</v>
      </c>
      <c r="L13" s="51">
        <v>0.17</v>
      </c>
      <c r="M13" s="22">
        <v>0.13</v>
      </c>
      <c r="N13" s="12">
        <v>0.17</v>
      </c>
      <c r="O13" s="22">
        <v>0.08</v>
      </c>
      <c r="P13" s="22">
        <v>0.08</v>
      </c>
      <c r="Q13" s="22">
        <v>0.06</v>
      </c>
      <c r="R13" s="51">
        <v>0.11</v>
      </c>
      <c r="S13" s="22">
        <v>0.08</v>
      </c>
      <c r="T13" s="12">
        <v>0.11</v>
      </c>
      <c r="U13" s="22">
        <v>0.05</v>
      </c>
      <c r="V13" s="22">
        <v>0.05</v>
      </c>
      <c r="W13" s="22">
        <v>0.05</v>
      </c>
      <c r="X13" s="12">
        <v>7.0000000000000007E-2</v>
      </c>
      <c r="Y13" s="22">
        <v>0.05</v>
      </c>
      <c r="Z13" s="12">
        <v>7.0000000000000007E-2</v>
      </c>
    </row>
    <row r="14" spans="1:26" outlineLevel="1" x14ac:dyDescent="0.25">
      <c r="B14" s="9" t="s">
        <v>455</v>
      </c>
      <c r="C14" s="19">
        <v>0.17</v>
      </c>
      <c r="D14" s="19">
        <v>0.2</v>
      </c>
      <c r="E14" s="52">
        <v>0.14000000000000001</v>
      </c>
      <c r="F14" s="51">
        <v>0.24</v>
      </c>
      <c r="G14" s="19">
        <v>0.17</v>
      </c>
      <c r="H14" s="10">
        <v>0.24</v>
      </c>
      <c r="I14" s="19">
        <v>0.04</v>
      </c>
      <c r="J14" s="19">
        <v>0.06</v>
      </c>
      <c r="K14" s="52">
        <v>0.02</v>
      </c>
      <c r="L14" s="10">
        <v>7.0000000000000007E-2</v>
      </c>
      <c r="M14" s="19">
        <v>0.04</v>
      </c>
      <c r="N14" s="10">
        <v>7.0000000000000007E-2</v>
      </c>
      <c r="O14" s="19">
        <v>0.02</v>
      </c>
      <c r="P14" s="19">
        <v>0.02</v>
      </c>
      <c r="Q14" s="52">
        <v>0</v>
      </c>
      <c r="R14" s="10">
        <v>0.03</v>
      </c>
      <c r="S14" s="19">
        <v>0.02</v>
      </c>
      <c r="T14" s="10">
        <v>0.03</v>
      </c>
      <c r="U14" s="19">
        <v>0.01</v>
      </c>
      <c r="V14" s="19">
        <v>0.01</v>
      </c>
      <c r="W14" s="19">
        <v>0</v>
      </c>
      <c r="X14" s="10">
        <v>0.01</v>
      </c>
      <c r="Y14" s="19">
        <v>0.01</v>
      </c>
      <c r="Z14" s="10">
        <v>0.01</v>
      </c>
    </row>
    <row r="15" spans="1:26" outlineLevel="1" x14ac:dyDescent="0.25">
      <c r="B15" s="11" t="s">
        <v>452</v>
      </c>
      <c r="C15" s="22">
        <v>0.16</v>
      </c>
      <c r="D15" s="22">
        <v>0.17</v>
      </c>
      <c r="E15" s="22">
        <v>0.17</v>
      </c>
      <c r="F15" s="12">
        <v>0.17</v>
      </c>
      <c r="G15" s="22">
        <v>0.16</v>
      </c>
      <c r="H15" s="12">
        <v>0.17</v>
      </c>
      <c r="I15" s="22">
        <v>7.0000000000000007E-2</v>
      </c>
      <c r="J15" s="22">
        <v>0.04</v>
      </c>
      <c r="K15" s="22">
        <v>7.0000000000000007E-2</v>
      </c>
      <c r="L15" s="12">
        <v>0.04</v>
      </c>
      <c r="M15" s="22">
        <v>7.0000000000000007E-2</v>
      </c>
      <c r="N15" s="12">
        <v>0.04</v>
      </c>
      <c r="O15" s="22">
        <v>0.03</v>
      </c>
      <c r="P15" s="22">
        <v>0.03</v>
      </c>
      <c r="Q15" s="22">
        <v>0.04</v>
      </c>
      <c r="R15" s="12">
        <v>0.02</v>
      </c>
      <c r="S15" s="22">
        <v>0.03</v>
      </c>
      <c r="T15" s="12">
        <v>0.02</v>
      </c>
      <c r="U15" s="22">
        <v>0.02</v>
      </c>
      <c r="V15" s="22">
        <v>0.01</v>
      </c>
      <c r="W15" s="22">
        <v>0.01</v>
      </c>
      <c r="X15" s="12">
        <v>0.01</v>
      </c>
      <c r="Y15" s="22">
        <v>0.02</v>
      </c>
      <c r="Z15" s="12">
        <v>0.01</v>
      </c>
    </row>
    <row r="16" spans="1:26" outlineLevel="1" x14ac:dyDescent="0.25">
      <c r="B16" s="9" t="s">
        <v>453</v>
      </c>
      <c r="C16" s="19">
        <v>0.16</v>
      </c>
      <c r="D16" s="52">
        <v>0.13</v>
      </c>
      <c r="E16" s="19">
        <v>0.19</v>
      </c>
      <c r="F16" s="10">
        <v>0.2</v>
      </c>
      <c r="G16" s="19">
        <v>0.16</v>
      </c>
      <c r="H16" s="10">
        <v>0.2</v>
      </c>
      <c r="I16" s="19">
        <v>0.06</v>
      </c>
      <c r="J16" s="19">
        <v>0.06</v>
      </c>
      <c r="K16" s="19">
        <v>7.0000000000000007E-2</v>
      </c>
      <c r="L16" s="10">
        <v>0.1</v>
      </c>
      <c r="M16" s="19">
        <v>0.06</v>
      </c>
      <c r="N16" s="10">
        <v>0.1</v>
      </c>
      <c r="O16" s="19">
        <v>0.04</v>
      </c>
      <c r="P16" s="52">
        <v>0.03</v>
      </c>
      <c r="Q16" s="19">
        <v>0.05</v>
      </c>
      <c r="R16" s="10">
        <v>7.0000000000000007E-2</v>
      </c>
      <c r="S16" s="19">
        <v>0.04</v>
      </c>
      <c r="T16" s="10">
        <v>7.0000000000000007E-2</v>
      </c>
      <c r="U16" s="19">
        <v>0.01</v>
      </c>
      <c r="V16" s="52">
        <v>0</v>
      </c>
      <c r="W16" s="19">
        <v>0.02</v>
      </c>
      <c r="X16" s="51">
        <v>0.04</v>
      </c>
      <c r="Y16" s="52">
        <v>0.01</v>
      </c>
      <c r="Z16" s="51">
        <v>0.04</v>
      </c>
    </row>
    <row r="17" spans="2:26" outlineLevel="1" x14ac:dyDescent="0.25">
      <c r="B17" s="11" t="s">
        <v>450</v>
      </c>
      <c r="C17" s="22">
        <v>0.17</v>
      </c>
      <c r="D17" s="22">
        <v>0.18</v>
      </c>
      <c r="E17" s="22">
        <v>0.16</v>
      </c>
      <c r="F17" s="12">
        <v>0.16</v>
      </c>
      <c r="G17" s="22">
        <v>0.17</v>
      </c>
      <c r="H17" s="12">
        <v>0.16</v>
      </c>
      <c r="I17" s="22">
        <v>0.05</v>
      </c>
      <c r="J17" s="22">
        <v>0.06</v>
      </c>
      <c r="K17" s="22">
        <v>0.04</v>
      </c>
      <c r="L17" s="12">
        <v>0.04</v>
      </c>
      <c r="M17" s="22">
        <v>0.05</v>
      </c>
      <c r="N17" s="12">
        <v>0.04</v>
      </c>
      <c r="O17" s="22">
        <v>0.03</v>
      </c>
      <c r="P17" s="22">
        <v>0.04</v>
      </c>
      <c r="Q17" s="52">
        <v>0.01</v>
      </c>
      <c r="R17" s="12">
        <v>0.03</v>
      </c>
      <c r="S17" s="22">
        <v>0.03</v>
      </c>
      <c r="T17" s="12">
        <v>0.03</v>
      </c>
      <c r="U17" s="22">
        <v>0.02</v>
      </c>
      <c r="V17" s="22">
        <v>0.02</v>
      </c>
      <c r="W17" s="52">
        <v>0</v>
      </c>
      <c r="X17" s="12">
        <v>0.01</v>
      </c>
      <c r="Y17" s="22">
        <v>0.02</v>
      </c>
      <c r="Z17" s="12">
        <v>0.01</v>
      </c>
    </row>
    <row r="18" spans="2:26" outlineLevel="1" x14ac:dyDescent="0.25">
      <c r="B18" s="9" t="s">
        <v>448</v>
      </c>
      <c r="C18" s="19">
        <v>0.16</v>
      </c>
      <c r="D18" s="19">
        <v>0.16</v>
      </c>
      <c r="E18" s="19">
        <v>0.15</v>
      </c>
      <c r="F18" s="10">
        <v>0.12</v>
      </c>
      <c r="G18" s="19">
        <v>0.16</v>
      </c>
      <c r="H18" s="10">
        <v>0.12</v>
      </c>
      <c r="I18" s="19">
        <v>0.05</v>
      </c>
      <c r="J18" s="19">
        <v>0.05</v>
      </c>
      <c r="K18" s="19">
        <v>0.05</v>
      </c>
      <c r="L18" s="10">
        <v>0.03</v>
      </c>
      <c r="M18" s="19">
        <v>0.05</v>
      </c>
      <c r="N18" s="10">
        <v>0.03</v>
      </c>
      <c r="O18" s="19">
        <v>0.03</v>
      </c>
      <c r="P18" s="19">
        <v>0.03</v>
      </c>
      <c r="Q18" s="19">
        <v>0.03</v>
      </c>
      <c r="R18" s="10">
        <v>0.02</v>
      </c>
      <c r="S18" s="19">
        <v>0.03</v>
      </c>
      <c r="T18" s="10">
        <v>0.02</v>
      </c>
      <c r="U18" s="19">
        <v>0.01</v>
      </c>
      <c r="V18" s="19">
        <v>0.02</v>
      </c>
      <c r="W18" s="19">
        <v>0.02</v>
      </c>
      <c r="X18" s="53">
        <v>0</v>
      </c>
      <c r="Y18" s="19">
        <v>0.01</v>
      </c>
      <c r="Z18" s="10">
        <v>0</v>
      </c>
    </row>
    <row r="19" spans="2:26" outlineLevel="1" x14ac:dyDescent="0.25">
      <c r="B19" s="11" t="s">
        <v>451</v>
      </c>
      <c r="C19" s="22">
        <v>0.16</v>
      </c>
      <c r="D19" s="22">
        <v>0.16</v>
      </c>
      <c r="E19" s="22">
        <v>0.11</v>
      </c>
      <c r="F19" s="12">
        <v>0.11</v>
      </c>
      <c r="G19" s="22">
        <v>0.16</v>
      </c>
      <c r="H19" s="12">
        <v>0.11</v>
      </c>
      <c r="I19" s="22">
        <v>0.06</v>
      </c>
      <c r="J19" s="22">
        <v>7.0000000000000007E-2</v>
      </c>
      <c r="K19" s="22">
        <v>0.05</v>
      </c>
      <c r="L19" s="53">
        <v>0.03</v>
      </c>
      <c r="M19" s="22">
        <v>0.06</v>
      </c>
      <c r="N19" s="12">
        <v>0.03</v>
      </c>
      <c r="O19" s="22">
        <v>0.03</v>
      </c>
      <c r="P19" s="22">
        <v>0.04</v>
      </c>
      <c r="Q19" s="22">
        <v>0.03</v>
      </c>
      <c r="R19" s="12">
        <v>0.03</v>
      </c>
      <c r="S19" s="22">
        <v>0.03</v>
      </c>
      <c r="T19" s="12">
        <v>0.03</v>
      </c>
      <c r="U19" s="22">
        <v>0.02</v>
      </c>
      <c r="V19" s="22">
        <v>0.03</v>
      </c>
      <c r="W19" s="22">
        <v>0.01</v>
      </c>
      <c r="X19" s="12">
        <v>0.01</v>
      </c>
      <c r="Y19" s="22">
        <v>0.02</v>
      </c>
      <c r="Z19" s="12">
        <v>0.01</v>
      </c>
    </row>
    <row r="20" spans="2:26" outlineLevel="1" x14ac:dyDescent="0.25">
      <c r="B20" s="9" t="s">
        <v>456</v>
      </c>
      <c r="C20" s="19">
        <v>0.1</v>
      </c>
      <c r="D20" s="19">
        <v>0.12</v>
      </c>
      <c r="E20" s="19">
        <v>0.12</v>
      </c>
      <c r="F20" s="10">
        <v>0.12</v>
      </c>
      <c r="G20" s="19">
        <v>0.1</v>
      </c>
      <c r="H20" s="10">
        <v>0.12</v>
      </c>
      <c r="I20" s="19">
        <v>0.03</v>
      </c>
      <c r="J20" s="19">
        <v>0.05</v>
      </c>
      <c r="K20" s="19">
        <v>0.03</v>
      </c>
      <c r="L20" s="10">
        <v>0.05</v>
      </c>
      <c r="M20" s="19">
        <v>0.03</v>
      </c>
      <c r="N20" s="10">
        <v>0.05</v>
      </c>
      <c r="O20" s="19">
        <v>0.02</v>
      </c>
      <c r="P20" s="19">
        <v>0.03</v>
      </c>
      <c r="Q20" s="19">
        <v>0.01</v>
      </c>
      <c r="R20" s="10">
        <v>0.03</v>
      </c>
      <c r="S20" s="19">
        <v>0.02</v>
      </c>
      <c r="T20" s="10">
        <v>0.03</v>
      </c>
      <c r="U20" s="52" t="s">
        <v>100</v>
      </c>
      <c r="V20" s="19">
        <v>0.01</v>
      </c>
      <c r="W20" s="19">
        <v>0</v>
      </c>
      <c r="X20" s="10">
        <v>0.02</v>
      </c>
      <c r="Y20" s="52" t="s">
        <v>100</v>
      </c>
      <c r="Z20" s="51">
        <v>0.02</v>
      </c>
    </row>
    <row r="21" spans="2:26" outlineLevel="1" x14ac:dyDescent="0.25">
      <c r="B21" s="11" t="s">
        <v>460</v>
      </c>
      <c r="C21" s="22">
        <v>0.1</v>
      </c>
      <c r="D21" s="22">
        <v>0.11</v>
      </c>
      <c r="E21" s="22">
        <v>7.0000000000000007E-2</v>
      </c>
      <c r="F21" s="12">
        <v>0.1</v>
      </c>
      <c r="G21" s="22">
        <v>0.1</v>
      </c>
      <c r="H21" s="12">
        <v>0.1</v>
      </c>
      <c r="I21" s="22">
        <v>0.05</v>
      </c>
      <c r="J21" s="22">
        <v>0.04</v>
      </c>
      <c r="K21" s="22">
        <v>0.03</v>
      </c>
      <c r="L21" s="12">
        <v>0.02</v>
      </c>
      <c r="M21" s="22">
        <v>0.05</v>
      </c>
      <c r="N21" s="12">
        <v>0.02</v>
      </c>
      <c r="O21" s="22">
        <v>0.03</v>
      </c>
      <c r="P21" s="22">
        <v>0.02</v>
      </c>
      <c r="Q21" s="22">
        <v>0.02</v>
      </c>
      <c r="R21" s="12">
        <v>0.01</v>
      </c>
      <c r="S21" s="22">
        <v>0.03</v>
      </c>
      <c r="T21" s="12">
        <v>0.01</v>
      </c>
      <c r="U21" s="22">
        <v>0.01</v>
      </c>
      <c r="V21" s="22">
        <v>0.01</v>
      </c>
      <c r="W21" s="22">
        <v>0</v>
      </c>
      <c r="X21" s="12">
        <v>0.01</v>
      </c>
      <c r="Y21" s="22">
        <v>0.01</v>
      </c>
      <c r="Z21" s="12">
        <v>0.01</v>
      </c>
    </row>
    <row r="22" spans="2:26" outlineLevel="1" x14ac:dyDescent="0.25">
      <c r="B22" s="9" t="s">
        <v>550</v>
      </c>
      <c r="C22" s="19">
        <v>0.04</v>
      </c>
      <c r="D22" s="19">
        <v>0.04</v>
      </c>
      <c r="E22" s="19">
        <v>0.04</v>
      </c>
      <c r="F22" s="10">
        <v>0.05</v>
      </c>
      <c r="G22" s="19">
        <v>0.04</v>
      </c>
      <c r="H22" s="10">
        <v>0.05</v>
      </c>
      <c r="I22" s="19">
        <v>0.01</v>
      </c>
      <c r="J22" s="19">
        <v>0</v>
      </c>
      <c r="K22" s="19">
        <v>0.01</v>
      </c>
      <c r="L22" s="10">
        <v>0.01</v>
      </c>
      <c r="M22" s="19">
        <v>0.01</v>
      </c>
      <c r="N22" s="10">
        <v>0.01</v>
      </c>
      <c r="O22" s="19">
        <v>0</v>
      </c>
      <c r="P22" s="52" t="s">
        <v>100</v>
      </c>
      <c r="Q22" s="19">
        <v>0</v>
      </c>
      <c r="R22" s="10">
        <v>0.01</v>
      </c>
      <c r="S22" s="19">
        <v>0</v>
      </c>
      <c r="T22" s="10">
        <v>0.01</v>
      </c>
      <c r="U22" s="19" t="s">
        <v>100</v>
      </c>
      <c r="V22" s="19" t="s">
        <v>100</v>
      </c>
      <c r="W22" s="19">
        <v>0</v>
      </c>
      <c r="X22" s="10">
        <v>0</v>
      </c>
      <c r="Y22" s="19" t="s">
        <v>100</v>
      </c>
      <c r="Z22" s="10">
        <v>0</v>
      </c>
    </row>
    <row r="23" spans="2:26" outlineLevel="1" x14ac:dyDescent="0.25">
      <c r="B23" s="11" t="s">
        <v>576</v>
      </c>
      <c r="C23" s="22">
        <v>0.05</v>
      </c>
      <c r="D23" s="22">
        <v>0.03</v>
      </c>
      <c r="E23" s="22">
        <v>0.03</v>
      </c>
      <c r="F23" s="12">
        <v>0.03</v>
      </c>
      <c r="G23" s="22">
        <v>0.05</v>
      </c>
      <c r="H23" s="12">
        <v>0.03</v>
      </c>
      <c r="I23" s="22">
        <v>0.02</v>
      </c>
      <c r="J23" s="22">
        <v>0.01</v>
      </c>
      <c r="K23" s="22">
        <v>0</v>
      </c>
      <c r="L23" s="12">
        <v>0</v>
      </c>
      <c r="M23" s="22">
        <v>0.02</v>
      </c>
      <c r="N23" s="12">
        <v>0</v>
      </c>
      <c r="O23" s="22">
        <v>0.01</v>
      </c>
      <c r="P23" s="22">
        <v>0</v>
      </c>
      <c r="Q23" s="22" t="s">
        <v>100</v>
      </c>
      <c r="R23" s="12" t="s">
        <v>100</v>
      </c>
      <c r="S23" s="22">
        <v>0.01</v>
      </c>
      <c r="T23" s="12" t="s">
        <v>100</v>
      </c>
      <c r="U23" s="22">
        <v>0</v>
      </c>
      <c r="V23" s="22">
        <v>0</v>
      </c>
      <c r="W23" s="22" t="s">
        <v>100</v>
      </c>
      <c r="X23" s="12" t="s">
        <v>100</v>
      </c>
      <c r="Y23" s="22">
        <v>0</v>
      </c>
      <c r="Z23" s="12" t="s">
        <v>100</v>
      </c>
    </row>
    <row r="24" spans="2:26" outlineLevel="1" x14ac:dyDescent="0.25">
      <c r="B24" s="9" t="s">
        <v>548</v>
      </c>
      <c r="C24" s="19">
        <v>0.04</v>
      </c>
      <c r="D24" s="19">
        <v>0.04</v>
      </c>
      <c r="E24" s="52">
        <v>0.01</v>
      </c>
      <c r="F24" s="10">
        <v>0.03</v>
      </c>
      <c r="G24" s="19">
        <v>0.04</v>
      </c>
      <c r="H24" s="10">
        <v>0.03</v>
      </c>
      <c r="I24" s="19">
        <v>0.02</v>
      </c>
      <c r="J24" s="19">
        <v>0.03</v>
      </c>
      <c r="K24" s="52">
        <v>0</v>
      </c>
      <c r="L24" s="10">
        <v>0.01</v>
      </c>
      <c r="M24" s="19">
        <v>0.02</v>
      </c>
      <c r="N24" s="10">
        <v>0.01</v>
      </c>
      <c r="O24" s="19">
        <v>0.02</v>
      </c>
      <c r="P24" s="19">
        <v>0.02</v>
      </c>
      <c r="Q24" s="19">
        <v>0</v>
      </c>
      <c r="R24" s="53" t="s">
        <v>100</v>
      </c>
      <c r="S24" s="50">
        <v>0.02</v>
      </c>
      <c r="T24" s="53" t="s">
        <v>100</v>
      </c>
      <c r="U24" s="19">
        <v>0</v>
      </c>
      <c r="V24" s="19">
        <v>0.01</v>
      </c>
      <c r="W24" s="19" t="s">
        <v>100</v>
      </c>
      <c r="X24" s="10" t="s">
        <v>100</v>
      </c>
      <c r="Y24" s="19">
        <v>0</v>
      </c>
      <c r="Z24" s="10" t="s">
        <v>100</v>
      </c>
    </row>
    <row r="25" spans="2:26" outlineLevel="1" x14ac:dyDescent="0.25">
      <c r="B25" s="11" t="s">
        <v>461</v>
      </c>
      <c r="C25" s="22">
        <v>0.03</v>
      </c>
      <c r="D25" s="22">
        <v>0.02</v>
      </c>
      <c r="E25" s="22">
        <v>0.03</v>
      </c>
      <c r="F25" s="12">
        <v>0.03</v>
      </c>
      <c r="G25" s="22">
        <v>0.03</v>
      </c>
      <c r="H25" s="12">
        <v>0.03</v>
      </c>
      <c r="I25" s="22">
        <v>0.03</v>
      </c>
      <c r="J25" s="22">
        <v>0.03</v>
      </c>
      <c r="K25" s="22">
        <v>0.04</v>
      </c>
      <c r="L25" s="12">
        <v>0.03</v>
      </c>
      <c r="M25" s="22">
        <v>0.03</v>
      </c>
      <c r="N25" s="12">
        <v>0.03</v>
      </c>
      <c r="O25" s="22">
        <v>0.02</v>
      </c>
      <c r="P25" s="22">
        <v>0.01</v>
      </c>
      <c r="Q25" s="22">
        <v>0.01</v>
      </c>
      <c r="R25" s="12">
        <v>0.02</v>
      </c>
      <c r="S25" s="22">
        <v>0.02</v>
      </c>
      <c r="T25" s="12">
        <v>0.02</v>
      </c>
      <c r="U25" s="22">
        <v>0.02</v>
      </c>
      <c r="V25" s="22">
        <v>0.03</v>
      </c>
      <c r="W25" s="22">
        <v>0.02</v>
      </c>
      <c r="X25" s="12">
        <v>0.02</v>
      </c>
      <c r="Y25" s="22">
        <v>0.02</v>
      </c>
      <c r="Z25" s="12">
        <v>0.02</v>
      </c>
    </row>
    <row r="26" spans="2:26" outlineLevel="1" x14ac:dyDescent="0.25">
      <c r="B26" s="9" t="s">
        <v>545</v>
      </c>
      <c r="C26" s="50">
        <v>0.03</v>
      </c>
      <c r="D26" s="19">
        <v>0.01</v>
      </c>
      <c r="E26" s="19">
        <v>0.01</v>
      </c>
      <c r="F26" s="10">
        <v>0.01</v>
      </c>
      <c r="G26" s="50">
        <v>0.03</v>
      </c>
      <c r="H26" s="53">
        <v>0.01</v>
      </c>
      <c r="I26" s="19">
        <v>0.01</v>
      </c>
      <c r="J26" s="52" t="s">
        <v>100</v>
      </c>
      <c r="K26" s="19">
        <v>0</v>
      </c>
      <c r="L26" s="10">
        <v>0.01</v>
      </c>
      <c r="M26" s="19">
        <v>0.01</v>
      </c>
      <c r="N26" s="10">
        <v>0.01</v>
      </c>
      <c r="O26" s="19">
        <v>0</v>
      </c>
      <c r="P26" s="19" t="s">
        <v>100</v>
      </c>
      <c r="Q26" s="19" t="s">
        <v>100</v>
      </c>
      <c r="R26" s="10">
        <v>0</v>
      </c>
      <c r="S26" s="19">
        <v>0</v>
      </c>
      <c r="T26" s="10">
        <v>0</v>
      </c>
      <c r="U26" s="19">
        <v>0</v>
      </c>
      <c r="V26" s="19" t="s">
        <v>100</v>
      </c>
      <c r="W26" s="19" t="s">
        <v>100</v>
      </c>
      <c r="X26" s="10">
        <v>0</v>
      </c>
      <c r="Y26" s="19">
        <v>0</v>
      </c>
      <c r="Z26" s="10">
        <v>0</v>
      </c>
    </row>
    <row r="27" spans="2:26" outlineLevel="1" x14ac:dyDescent="0.25">
      <c r="B27" s="11" t="s">
        <v>459</v>
      </c>
      <c r="C27" s="22">
        <v>0.01</v>
      </c>
      <c r="D27" s="22">
        <v>0.01</v>
      </c>
      <c r="E27" s="22">
        <v>0.01</v>
      </c>
      <c r="F27" s="12">
        <v>0.01</v>
      </c>
      <c r="G27" s="22">
        <v>0.01</v>
      </c>
      <c r="H27" s="12">
        <v>0.01</v>
      </c>
      <c r="I27" s="22">
        <v>0.01</v>
      </c>
      <c r="J27" s="22">
        <v>0</v>
      </c>
      <c r="K27" s="22">
        <v>0</v>
      </c>
      <c r="L27" s="12">
        <v>0</v>
      </c>
      <c r="M27" s="22">
        <v>0.01</v>
      </c>
      <c r="N27" s="12">
        <v>0</v>
      </c>
      <c r="O27" s="22" t="s">
        <v>100</v>
      </c>
      <c r="P27" s="22">
        <v>0</v>
      </c>
      <c r="Q27" s="22" t="s">
        <v>100</v>
      </c>
      <c r="R27" s="12">
        <v>0</v>
      </c>
      <c r="S27" s="22" t="s">
        <v>100</v>
      </c>
      <c r="T27" s="12">
        <v>0</v>
      </c>
      <c r="U27" s="22" t="s">
        <v>100</v>
      </c>
      <c r="V27" s="22" t="s">
        <v>100</v>
      </c>
      <c r="W27" s="22" t="s">
        <v>100</v>
      </c>
      <c r="X27" s="12" t="s">
        <v>100</v>
      </c>
      <c r="Y27" s="22" t="s">
        <v>100</v>
      </c>
      <c r="Z27" s="12" t="s">
        <v>100</v>
      </c>
    </row>
    <row r="28" spans="2:26" outlineLevel="1" x14ac:dyDescent="0.25">
      <c r="B28" s="9" t="s">
        <v>581</v>
      </c>
      <c r="C28" s="19">
        <v>0.02</v>
      </c>
      <c r="D28" s="19">
        <v>0.04</v>
      </c>
      <c r="E28" s="19">
        <v>0.03</v>
      </c>
      <c r="F28" s="10">
        <v>0.03</v>
      </c>
      <c r="G28" s="19">
        <v>0.02</v>
      </c>
      <c r="H28" s="10">
        <v>0.03</v>
      </c>
      <c r="I28" s="19">
        <v>0.06</v>
      </c>
      <c r="J28" s="19">
        <v>7.0000000000000007E-2</v>
      </c>
      <c r="K28" s="19">
        <v>0.06</v>
      </c>
      <c r="L28" s="10">
        <v>0.04</v>
      </c>
      <c r="M28" s="19">
        <v>0.06</v>
      </c>
      <c r="N28" s="10">
        <v>0.04</v>
      </c>
      <c r="O28" s="19">
        <v>0.05</v>
      </c>
      <c r="P28" s="19">
        <v>0.05</v>
      </c>
      <c r="Q28" s="19">
        <v>0.06</v>
      </c>
      <c r="R28" s="10">
        <v>0.04</v>
      </c>
      <c r="S28" s="19">
        <v>0.05</v>
      </c>
      <c r="T28" s="10">
        <v>0.04</v>
      </c>
      <c r="U28" s="19">
        <v>0.03</v>
      </c>
      <c r="V28" s="19">
        <v>0.04</v>
      </c>
      <c r="W28" s="19">
        <v>0.03</v>
      </c>
      <c r="X28" s="53">
        <v>0.01</v>
      </c>
      <c r="Y28" s="19">
        <v>0.03</v>
      </c>
      <c r="Z28" s="10">
        <v>0.01</v>
      </c>
    </row>
    <row r="29" spans="2:26" outlineLevel="1" x14ac:dyDescent="0.25">
      <c r="B29" s="13" t="s">
        <v>10</v>
      </c>
      <c r="C29" s="24">
        <v>1</v>
      </c>
      <c r="D29" s="24">
        <v>1</v>
      </c>
      <c r="E29" s="24">
        <v>1</v>
      </c>
      <c r="F29" s="14">
        <v>1</v>
      </c>
      <c r="G29" s="24">
        <v>1</v>
      </c>
      <c r="H29" s="14">
        <v>1</v>
      </c>
      <c r="I29" s="24">
        <v>1</v>
      </c>
      <c r="J29" s="24">
        <v>1</v>
      </c>
      <c r="K29" s="24">
        <v>1</v>
      </c>
      <c r="L29" s="14">
        <v>1</v>
      </c>
      <c r="M29" s="24">
        <v>1</v>
      </c>
      <c r="N29" s="14">
        <v>1</v>
      </c>
      <c r="O29" s="24">
        <v>1</v>
      </c>
      <c r="P29" s="24">
        <v>1</v>
      </c>
      <c r="Q29" s="24">
        <v>1</v>
      </c>
      <c r="R29" s="14">
        <v>1</v>
      </c>
      <c r="S29" s="24">
        <v>1</v>
      </c>
      <c r="T29" s="14">
        <v>1</v>
      </c>
      <c r="U29" s="24">
        <v>1</v>
      </c>
      <c r="V29" s="24">
        <v>1</v>
      </c>
      <c r="W29" s="24">
        <v>1</v>
      </c>
      <c r="X29" s="14">
        <v>1</v>
      </c>
      <c r="Y29" s="24">
        <v>1</v>
      </c>
      <c r="Z29" s="14">
        <v>1</v>
      </c>
    </row>
    <row r="30" spans="2:26" outlineLevel="1" x14ac:dyDescent="0.25">
      <c r="B30" s="13" t="s">
        <v>11</v>
      </c>
      <c r="C30" s="25">
        <v>266</v>
      </c>
      <c r="D30" s="25">
        <v>301</v>
      </c>
      <c r="E30" s="25">
        <v>296</v>
      </c>
      <c r="F30" s="15">
        <v>319</v>
      </c>
      <c r="G30" s="25">
        <v>266</v>
      </c>
      <c r="H30" s="15">
        <v>319</v>
      </c>
      <c r="I30" s="25">
        <v>266</v>
      </c>
      <c r="J30" s="25">
        <v>301</v>
      </c>
      <c r="K30" s="25">
        <v>296</v>
      </c>
      <c r="L30" s="15">
        <v>319</v>
      </c>
      <c r="M30" s="25">
        <v>266</v>
      </c>
      <c r="N30" s="15">
        <v>319</v>
      </c>
      <c r="O30" s="25">
        <v>266</v>
      </c>
      <c r="P30" s="25">
        <v>301</v>
      </c>
      <c r="Q30" s="25">
        <v>296</v>
      </c>
      <c r="R30" s="15">
        <v>319</v>
      </c>
      <c r="S30" s="25">
        <v>266</v>
      </c>
      <c r="T30" s="15">
        <v>319</v>
      </c>
      <c r="U30" s="25">
        <v>266</v>
      </c>
      <c r="V30" s="25">
        <v>301</v>
      </c>
      <c r="W30" s="25">
        <v>296</v>
      </c>
      <c r="X30" s="15">
        <v>319</v>
      </c>
      <c r="Y30" s="25">
        <v>266</v>
      </c>
      <c r="Z30" s="15">
        <v>319</v>
      </c>
    </row>
    <row r="31" spans="2:26" outlineLevel="1" x14ac:dyDescent="0.25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2:26" outlineLevel="1" x14ac:dyDescent="0.25">
      <c r="B32" s="40" t="s">
        <v>12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2:26" outlineLevel="1" x14ac:dyDescent="0.25">
      <c r="B33" s="41" t="s">
        <v>14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2:26" outlineLevel="1" x14ac:dyDescent="0.25">
      <c r="B34" s="42" t="s">
        <v>15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2:26" outlineLevel="1" x14ac:dyDescent="0.25">
      <c r="B35" s="42" t="s">
        <v>16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2:26" outlineLevel="1" x14ac:dyDescent="0.25"/>
    <row r="37" spans="2:26" outlineLevel="1" x14ac:dyDescent="0.25"/>
  </sheetData>
  <mergeCells count="13">
    <mergeCell ref="B35:Z35"/>
    <mergeCell ref="U5:X5"/>
    <mergeCell ref="Y5:Z5"/>
    <mergeCell ref="B31:Z31"/>
    <mergeCell ref="B32:Z32"/>
    <mergeCell ref="B33:Z33"/>
    <mergeCell ref="B34:Z34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92B2C516-C1DB-4353-A490-84C36D6731E3}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F7E6-0FB3-4C77-A3C4-CAD595ED80FE}">
  <sheetPr>
    <outlinePr summaryBelow="0"/>
  </sheetPr>
  <dimension ref="A1:Z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50700</v>
      </c>
    </row>
    <row r="3" spans="1:26" ht="15.75" x14ac:dyDescent="0.25">
      <c r="B3" s="1" t="s">
        <v>633</v>
      </c>
    </row>
    <row r="4" spans="1:26" ht="25.5" outlineLevel="1" x14ac:dyDescent="0.25">
      <c r="B4" s="49" t="s">
        <v>1458</v>
      </c>
      <c r="C4" s="49" t="s">
        <v>360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36" outlineLevel="1" x14ac:dyDescent="0.25">
      <c r="B7" s="7" t="s">
        <v>589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445</v>
      </c>
      <c r="C8" s="19">
        <v>0.8</v>
      </c>
      <c r="D8" s="19">
        <v>0.78</v>
      </c>
      <c r="E8" s="19">
        <v>0.81</v>
      </c>
      <c r="F8" s="10">
        <v>0.82</v>
      </c>
      <c r="G8" s="19">
        <v>0.8</v>
      </c>
      <c r="H8" s="10">
        <v>0.82</v>
      </c>
      <c r="I8" s="19">
        <v>0.67</v>
      </c>
      <c r="J8" s="19">
        <v>0.62</v>
      </c>
      <c r="K8" s="19">
        <v>0.59</v>
      </c>
      <c r="L8" s="10">
        <v>0.63</v>
      </c>
      <c r="M8" s="19">
        <v>0.67</v>
      </c>
      <c r="N8" s="10">
        <v>0.63</v>
      </c>
      <c r="O8" s="50">
        <v>0.57999999999999996</v>
      </c>
      <c r="P8" s="19">
        <v>0.5</v>
      </c>
      <c r="Q8" s="19">
        <v>0.5</v>
      </c>
      <c r="R8" s="10">
        <v>0.5</v>
      </c>
      <c r="S8" s="50">
        <v>0.57999999999999996</v>
      </c>
      <c r="T8" s="53">
        <v>0.5</v>
      </c>
      <c r="U8" s="50">
        <v>0.52</v>
      </c>
      <c r="V8" s="19">
        <v>0.45</v>
      </c>
      <c r="W8" s="19">
        <v>0.44</v>
      </c>
      <c r="X8" s="10">
        <v>0.42</v>
      </c>
      <c r="Y8" s="50">
        <v>0.52</v>
      </c>
      <c r="Z8" s="53">
        <v>0.42</v>
      </c>
    </row>
    <row r="9" spans="1:26" outlineLevel="1" x14ac:dyDescent="0.25">
      <c r="B9" s="11" t="s">
        <v>444</v>
      </c>
      <c r="C9" s="22">
        <v>0.5</v>
      </c>
      <c r="D9" s="22">
        <v>0.46</v>
      </c>
      <c r="E9" s="22">
        <v>0.44</v>
      </c>
      <c r="F9" s="12">
        <v>0.54</v>
      </c>
      <c r="G9" s="22">
        <v>0.5</v>
      </c>
      <c r="H9" s="12">
        <v>0.54</v>
      </c>
      <c r="I9" s="22">
        <v>0.16</v>
      </c>
      <c r="J9" s="22">
        <v>0.17</v>
      </c>
      <c r="K9" s="22">
        <v>0.21</v>
      </c>
      <c r="L9" s="12">
        <v>0.2</v>
      </c>
      <c r="M9" s="22">
        <v>0.16</v>
      </c>
      <c r="N9" s="12">
        <v>0.2</v>
      </c>
      <c r="O9" s="22">
        <v>0.09</v>
      </c>
      <c r="P9" s="22">
        <v>0.11</v>
      </c>
      <c r="Q9" s="22">
        <v>0.11</v>
      </c>
      <c r="R9" s="12">
        <v>0.1</v>
      </c>
      <c r="S9" s="22">
        <v>0.09</v>
      </c>
      <c r="T9" s="12">
        <v>0.1</v>
      </c>
      <c r="U9" s="22">
        <v>0.04</v>
      </c>
      <c r="V9" s="22">
        <v>0.05</v>
      </c>
      <c r="W9" s="22">
        <v>0.05</v>
      </c>
      <c r="X9" s="12">
        <v>0.05</v>
      </c>
      <c r="Y9" s="22">
        <v>0.04</v>
      </c>
      <c r="Z9" s="12">
        <v>0.05</v>
      </c>
    </row>
    <row r="10" spans="1:26" outlineLevel="1" x14ac:dyDescent="0.25">
      <c r="B10" s="9" t="s">
        <v>457</v>
      </c>
      <c r="C10" s="19">
        <v>0.47</v>
      </c>
      <c r="D10" s="19">
        <v>0.4</v>
      </c>
      <c r="E10" s="19">
        <v>0.48</v>
      </c>
      <c r="F10" s="10">
        <v>0.44</v>
      </c>
      <c r="G10" s="19">
        <v>0.47</v>
      </c>
      <c r="H10" s="10">
        <v>0.44</v>
      </c>
      <c r="I10" s="19">
        <v>0.22</v>
      </c>
      <c r="J10" s="19">
        <v>0.2</v>
      </c>
      <c r="K10" s="19">
        <v>0.21</v>
      </c>
      <c r="L10" s="10">
        <v>0.23</v>
      </c>
      <c r="M10" s="19">
        <v>0.22</v>
      </c>
      <c r="N10" s="10">
        <v>0.23</v>
      </c>
      <c r="O10" s="19">
        <v>0.14000000000000001</v>
      </c>
      <c r="P10" s="19">
        <v>0.12</v>
      </c>
      <c r="Q10" s="19">
        <v>0.14000000000000001</v>
      </c>
      <c r="R10" s="10">
        <v>0.15</v>
      </c>
      <c r="S10" s="19">
        <v>0.14000000000000001</v>
      </c>
      <c r="T10" s="10">
        <v>0.15</v>
      </c>
      <c r="U10" s="19">
        <v>0.09</v>
      </c>
      <c r="V10" s="52">
        <v>0.05</v>
      </c>
      <c r="W10" s="19">
        <v>0.1</v>
      </c>
      <c r="X10" s="10">
        <v>0.09</v>
      </c>
      <c r="Y10" s="19">
        <v>0.09</v>
      </c>
      <c r="Z10" s="10">
        <v>0.09</v>
      </c>
    </row>
    <row r="11" spans="1:26" outlineLevel="1" x14ac:dyDescent="0.25">
      <c r="B11" s="11" t="s">
        <v>454</v>
      </c>
      <c r="C11" s="22">
        <v>0.31</v>
      </c>
      <c r="D11" s="22">
        <v>0.3</v>
      </c>
      <c r="E11" s="22">
        <v>0.35</v>
      </c>
      <c r="F11" s="53">
        <v>0.25</v>
      </c>
      <c r="G11" s="22">
        <v>0.31</v>
      </c>
      <c r="H11" s="12">
        <v>0.25</v>
      </c>
      <c r="I11" s="22">
        <v>0.15</v>
      </c>
      <c r="J11" s="22">
        <v>0.17</v>
      </c>
      <c r="K11" s="22">
        <v>0.17</v>
      </c>
      <c r="L11" s="12">
        <v>0.13</v>
      </c>
      <c r="M11" s="22">
        <v>0.15</v>
      </c>
      <c r="N11" s="12">
        <v>0.13</v>
      </c>
      <c r="O11" s="22">
        <v>0.13</v>
      </c>
      <c r="P11" s="22">
        <v>0.12</v>
      </c>
      <c r="Q11" s="22">
        <v>0.11</v>
      </c>
      <c r="R11" s="12">
        <v>0.1</v>
      </c>
      <c r="S11" s="22">
        <v>0.13</v>
      </c>
      <c r="T11" s="12">
        <v>0.1</v>
      </c>
      <c r="U11" s="22">
        <v>0.08</v>
      </c>
      <c r="V11" s="22">
        <v>0.09</v>
      </c>
      <c r="W11" s="22">
        <v>0.08</v>
      </c>
      <c r="X11" s="12">
        <v>7.0000000000000007E-2</v>
      </c>
      <c r="Y11" s="22">
        <v>0.08</v>
      </c>
      <c r="Z11" s="12">
        <v>7.0000000000000007E-2</v>
      </c>
    </row>
    <row r="12" spans="1:26" outlineLevel="1" x14ac:dyDescent="0.25">
      <c r="B12" s="9" t="s">
        <v>442</v>
      </c>
      <c r="C12" s="50">
        <v>0.35</v>
      </c>
      <c r="D12" s="52">
        <v>0.24</v>
      </c>
      <c r="E12" s="19">
        <v>0.26</v>
      </c>
      <c r="F12" s="10">
        <v>0.33</v>
      </c>
      <c r="G12" s="19">
        <v>0.35</v>
      </c>
      <c r="H12" s="10">
        <v>0.33</v>
      </c>
      <c r="I12" s="19">
        <v>0.1</v>
      </c>
      <c r="J12" s="19">
        <v>0.06</v>
      </c>
      <c r="K12" s="19">
        <v>0.08</v>
      </c>
      <c r="L12" s="10">
        <v>7.0000000000000007E-2</v>
      </c>
      <c r="M12" s="19">
        <v>0.1</v>
      </c>
      <c r="N12" s="10">
        <v>7.0000000000000007E-2</v>
      </c>
      <c r="O12" s="50">
        <v>0.06</v>
      </c>
      <c r="P12" s="52">
        <v>0.02</v>
      </c>
      <c r="Q12" s="19">
        <v>0.03</v>
      </c>
      <c r="R12" s="10">
        <v>0.03</v>
      </c>
      <c r="S12" s="19">
        <v>0.06</v>
      </c>
      <c r="T12" s="10">
        <v>0.03</v>
      </c>
      <c r="U12" s="19">
        <v>0.02</v>
      </c>
      <c r="V12" s="19">
        <v>0.01</v>
      </c>
      <c r="W12" s="19">
        <v>0.01</v>
      </c>
      <c r="X12" s="10">
        <v>0.01</v>
      </c>
      <c r="Y12" s="19">
        <v>0.02</v>
      </c>
      <c r="Z12" s="10">
        <v>0.01</v>
      </c>
    </row>
    <row r="13" spans="1:26" outlineLevel="1" x14ac:dyDescent="0.25">
      <c r="B13" s="11" t="s">
        <v>449</v>
      </c>
      <c r="C13" s="22">
        <v>0.21</v>
      </c>
      <c r="D13" s="22">
        <v>0.19</v>
      </c>
      <c r="E13" s="22">
        <v>0.22</v>
      </c>
      <c r="F13" s="12">
        <v>0.26</v>
      </c>
      <c r="G13" s="22">
        <v>0.21</v>
      </c>
      <c r="H13" s="12">
        <v>0.26</v>
      </c>
      <c r="I13" s="22">
        <v>7.0000000000000007E-2</v>
      </c>
      <c r="J13" s="22">
        <v>0.06</v>
      </c>
      <c r="K13" s="22">
        <v>0.1</v>
      </c>
      <c r="L13" s="12">
        <v>0.11</v>
      </c>
      <c r="M13" s="22">
        <v>7.0000000000000007E-2</v>
      </c>
      <c r="N13" s="12">
        <v>0.11</v>
      </c>
      <c r="O13" s="22">
        <v>0.04</v>
      </c>
      <c r="P13" s="22">
        <v>0.04</v>
      </c>
      <c r="Q13" s="22">
        <v>0.06</v>
      </c>
      <c r="R13" s="12">
        <v>7.0000000000000007E-2</v>
      </c>
      <c r="S13" s="22">
        <v>0.04</v>
      </c>
      <c r="T13" s="12">
        <v>7.0000000000000007E-2</v>
      </c>
      <c r="U13" s="22">
        <v>0.03</v>
      </c>
      <c r="V13" s="22">
        <v>0.03</v>
      </c>
      <c r="W13" s="22">
        <v>0.02</v>
      </c>
      <c r="X13" s="12">
        <v>0.04</v>
      </c>
      <c r="Y13" s="22">
        <v>0.03</v>
      </c>
      <c r="Z13" s="12">
        <v>0.04</v>
      </c>
    </row>
    <row r="14" spans="1:26" outlineLevel="1" x14ac:dyDescent="0.25">
      <c r="B14" s="9" t="s">
        <v>455</v>
      </c>
      <c r="C14" s="19">
        <v>0.14000000000000001</v>
      </c>
      <c r="D14" s="19">
        <v>0.15</v>
      </c>
      <c r="E14" s="19">
        <v>0.13</v>
      </c>
      <c r="F14" s="51">
        <v>0.21</v>
      </c>
      <c r="G14" s="52">
        <v>0.14000000000000001</v>
      </c>
      <c r="H14" s="51">
        <v>0.21</v>
      </c>
      <c r="I14" s="19">
        <v>0.04</v>
      </c>
      <c r="J14" s="19">
        <v>0.03</v>
      </c>
      <c r="K14" s="19">
        <v>0.03</v>
      </c>
      <c r="L14" s="10">
        <v>0.05</v>
      </c>
      <c r="M14" s="19">
        <v>0.04</v>
      </c>
      <c r="N14" s="10">
        <v>0.05</v>
      </c>
      <c r="O14" s="19">
        <v>0.02</v>
      </c>
      <c r="P14" s="19">
        <v>0.01</v>
      </c>
      <c r="Q14" s="19">
        <v>0.02</v>
      </c>
      <c r="R14" s="10">
        <v>0.02</v>
      </c>
      <c r="S14" s="19">
        <v>0.02</v>
      </c>
      <c r="T14" s="10">
        <v>0.02</v>
      </c>
      <c r="U14" s="19">
        <v>0.01</v>
      </c>
      <c r="V14" s="19">
        <v>0</v>
      </c>
      <c r="W14" s="19">
        <v>0</v>
      </c>
      <c r="X14" s="10">
        <v>0.01</v>
      </c>
      <c r="Y14" s="19">
        <v>0.01</v>
      </c>
      <c r="Z14" s="10">
        <v>0.01</v>
      </c>
    </row>
    <row r="15" spans="1:26" outlineLevel="1" x14ac:dyDescent="0.25">
      <c r="B15" s="11" t="s">
        <v>453</v>
      </c>
      <c r="C15" s="22">
        <v>0.11</v>
      </c>
      <c r="D15" s="22">
        <v>0.1</v>
      </c>
      <c r="E15" s="22">
        <v>0.11</v>
      </c>
      <c r="F15" s="12">
        <v>0.12</v>
      </c>
      <c r="G15" s="22">
        <v>0.11</v>
      </c>
      <c r="H15" s="12">
        <v>0.12</v>
      </c>
      <c r="I15" s="22">
        <v>0.04</v>
      </c>
      <c r="J15" s="22">
        <v>0.03</v>
      </c>
      <c r="K15" s="22">
        <v>0.04</v>
      </c>
      <c r="L15" s="12">
        <v>0.04</v>
      </c>
      <c r="M15" s="22">
        <v>0.04</v>
      </c>
      <c r="N15" s="12">
        <v>0.04</v>
      </c>
      <c r="O15" s="22">
        <v>0.02</v>
      </c>
      <c r="P15" s="22">
        <v>0.01</v>
      </c>
      <c r="Q15" s="22">
        <v>0.02</v>
      </c>
      <c r="R15" s="12">
        <v>0.03</v>
      </c>
      <c r="S15" s="22">
        <v>0.02</v>
      </c>
      <c r="T15" s="12">
        <v>0.03</v>
      </c>
      <c r="U15" s="22">
        <v>0.01</v>
      </c>
      <c r="V15" s="22">
        <v>0</v>
      </c>
      <c r="W15" s="22">
        <v>0.01</v>
      </c>
      <c r="X15" s="12">
        <v>0.01</v>
      </c>
      <c r="Y15" s="22">
        <v>0.01</v>
      </c>
      <c r="Z15" s="12">
        <v>0.01</v>
      </c>
    </row>
    <row r="16" spans="1:26" outlineLevel="1" x14ac:dyDescent="0.25">
      <c r="B16" s="9" t="s">
        <v>450</v>
      </c>
      <c r="C16" s="19">
        <v>0.1</v>
      </c>
      <c r="D16" s="52">
        <v>7.0000000000000007E-2</v>
      </c>
      <c r="E16" s="19">
        <v>0.13</v>
      </c>
      <c r="F16" s="10">
        <v>0.13</v>
      </c>
      <c r="G16" s="19">
        <v>0.1</v>
      </c>
      <c r="H16" s="10">
        <v>0.13</v>
      </c>
      <c r="I16" s="19">
        <v>0.02</v>
      </c>
      <c r="J16" s="19">
        <v>0.02</v>
      </c>
      <c r="K16" s="19">
        <v>0.03</v>
      </c>
      <c r="L16" s="10">
        <v>0.02</v>
      </c>
      <c r="M16" s="19">
        <v>0.02</v>
      </c>
      <c r="N16" s="10">
        <v>0.02</v>
      </c>
      <c r="O16" s="19">
        <v>0.01</v>
      </c>
      <c r="P16" s="19">
        <v>0.01</v>
      </c>
      <c r="Q16" s="19">
        <v>0.02</v>
      </c>
      <c r="R16" s="53" t="s">
        <v>100</v>
      </c>
      <c r="S16" s="19">
        <v>0.01</v>
      </c>
      <c r="T16" s="10" t="s">
        <v>100</v>
      </c>
      <c r="U16" s="19">
        <v>0.01</v>
      </c>
      <c r="V16" s="52" t="s">
        <v>100</v>
      </c>
      <c r="W16" s="19">
        <v>0.01</v>
      </c>
      <c r="X16" s="53" t="s">
        <v>100</v>
      </c>
      <c r="Y16" s="19">
        <v>0.01</v>
      </c>
      <c r="Z16" s="10" t="s">
        <v>100</v>
      </c>
    </row>
    <row r="17" spans="2:26" outlineLevel="1" x14ac:dyDescent="0.25">
      <c r="B17" s="11" t="s">
        <v>452</v>
      </c>
      <c r="C17" s="22">
        <v>0.09</v>
      </c>
      <c r="D17" s="22">
        <v>0.08</v>
      </c>
      <c r="E17" s="22">
        <v>0.11</v>
      </c>
      <c r="F17" s="12">
        <v>0.12</v>
      </c>
      <c r="G17" s="22">
        <v>0.09</v>
      </c>
      <c r="H17" s="12">
        <v>0.12</v>
      </c>
      <c r="I17" s="22">
        <v>0.03</v>
      </c>
      <c r="J17" s="22">
        <v>0.01</v>
      </c>
      <c r="K17" s="22">
        <v>0.03</v>
      </c>
      <c r="L17" s="12">
        <v>0.03</v>
      </c>
      <c r="M17" s="22">
        <v>0.03</v>
      </c>
      <c r="N17" s="12">
        <v>0.03</v>
      </c>
      <c r="O17" s="22">
        <v>0.02</v>
      </c>
      <c r="P17" s="22">
        <v>0.01</v>
      </c>
      <c r="Q17" s="22">
        <v>0.02</v>
      </c>
      <c r="R17" s="12">
        <v>0.01</v>
      </c>
      <c r="S17" s="22">
        <v>0.02</v>
      </c>
      <c r="T17" s="12">
        <v>0.01</v>
      </c>
      <c r="U17" s="22">
        <v>0</v>
      </c>
      <c r="V17" s="22">
        <v>0</v>
      </c>
      <c r="W17" s="22">
        <v>0.01</v>
      </c>
      <c r="X17" s="12">
        <v>0.01</v>
      </c>
      <c r="Y17" s="22">
        <v>0</v>
      </c>
      <c r="Z17" s="12">
        <v>0.01</v>
      </c>
    </row>
    <row r="18" spans="2:26" outlineLevel="1" x14ac:dyDescent="0.25">
      <c r="B18" s="9" t="s">
        <v>456</v>
      </c>
      <c r="C18" s="19">
        <v>0.1</v>
      </c>
      <c r="D18" s="52">
        <v>0.05</v>
      </c>
      <c r="E18" s="19">
        <v>0.12</v>
      </c>
      <c r="F18" s="10">
        <v>0.12</v>
      </c>
      <c r="G18" s="19">
        <v>0.1</v>
      </c>
      <c r="H18" s="10">
        <v>0.12</v>
      </c>
      <c r="I18" s="19">
        <v>0.02</v>
      </c>
      <c r="J18" s="19">
        <v>0.02</v>
      </c>
      <c r="K18" s="19">
        <v>0.03</v>
      </c>
      <c r="L18" s="51">
        <v>0.05</v>
      </c>
      <c r="M18" s="52">
        <v>0.02</v>
      </c>
      <c r="N18" s="51">
        <v>0.05</v>
      </c>
      <c r="O18" s="19">
        <v>0.01</v>
      </c>
      <c r="P18" s="19">
        <v>0.01</v>
      </c>
      <c r="Q18" s="19">
        <v>0.01</v>
      </c>
      <c r="R18" s="10">
        <v>0.02</v>
      </c>
      <c r="S18" s="19">
        <v>0.01</v>
      </c>
      <c r="T18" s="10">
        <v>0.02</v>
      </c>
      <c r="U18" s="52" t="s">
        <v>100</v>
      </c>
      <c r="V18" s="19">
        <v>0</v>
      </c>
      <c r="W18" s="19">
        <v>0</v>
      </c>
      <c r="X18" s="10">
        <v>0.01</v>
      </c>
      <c r="Y18" s="19" t="s">
        <v>100</v>
      </c>
      <c r="Z18" s="10">
        <v>0.01</v>
      </c>
    </row>
    <row r="19" spans="2:26" outlineLevel="1" x14ac:dyDescent="0.25">
      <c r="B19" s="11" t="s">
        <v>451</v>
      </c>
      <c r="C19" s="22">
        <v>0.1</v>
      </c>
      <c r="D19" s="22">
        <v>0.08</v>
      </c>
      <c r="E19" s="22">
        <v>0.08</v>
      </c>
      <c r="F19" s="12">
        <v>0.09</v>
      </c>
      <c r="G19" s="22">
        <v>0.1</v>
      </c>
      <c r="H19" s="12">
        <v>0.09</v>
      </c>
      <c r="I19" s="22">
        <v>0.03</v>
      </c>
      <c r="J19" s="22">
        <v>0.03</v>
      </c>
      <c r="K19" s="22">
        <v>0.03</v>
      </c>
      <c r="L19" s="12">
        <v>0.03</v>
      </c>
      <c r="M19" s="22">
        <v>0.03</v>
      </c>
      <c r="N19" s="12">
        <v>0.03</v>
      </c>
      <c r="O19" s="22">
        <v>0.01</v>
      </c>
      <c r="P19" s="22">
        <v>0.02</v>
      </c>
      <c r="Q19" s="22">
        <v>0.02</v>
      </c>
      <c r="R19" s="12">
        <v>0.02</v>
      </c>
      <c r="S19" s="22">
        <v>0.01</v>
      </c>
      <c r="T19" s="12">
        <v>0.02</v>
      </c>
      <c r="U19" s="22">
        <v>0</v>
      </c>
      <c r="V19" s="22">
        <v>0.02</v>
      </c>
      <c r="W19" s="22">
        <v>0.01</v>
      </c>
      <c r="X19" s="12">
        <v>0.01</v>
      </c>
      <c r="Y19" s="22">
        <v>0</v>
      </c>
      <c r="Z19" s="12">
        <v>0.01</v>
      </c>
    </row>
    <row r="20" spans="2:26" outlineLevel="1" x14ac:dyDescent="0.25">
      <c r="B20" s="9" t="s">
        <v>448</v>
      </c>
      <c r="C20" s="19">
        <v>7.0000000000000007E-2</v>
      </c>
      <c r="D20" s="19">
        <v>7.0000000000000007E-2</v>
      </c>
      <c r="E20" s="19">
        <v>0.09</v>
      </c>
      <c r="F20" s="10">
        <v>0.1</v>
      </c>
      <c r="G20" s="19">
        <v>7.0000000000000007E-2</v>
      </c>
      <c r="H20" s="10">
        <v>0.1</v>
      </c>
      <c r="I20" s="19">
        <v>0.02</v>
      </c>
      <c r="J20" s="19">
        <v>0.02</v>
      </c>
      <c r="K20" s="19">
        <v>0.02</v>
      </c>
      <c r="L20" s="10">
        <v>0.04</v>
      </c>
      <c r="M20" s="19">
        <v>0.02</v>
      </c>
      <c r="N20" s="10">
        <v>0.04</v>
      </c>
      <c r="O20" s="19">
        <v>0.02</v>
      </c>
      <c r="P20" s="19">
        <v>0.01</v>
      </c>
      <c r="Q20" s="19">
        <v>0.01</v>
      </c>
      <c r="R20" s="10">
        <v>0.01</v>
      </c>
      <c r="S20" s="19">
        <v>0.02</v>
      </c>
      <c r="T20" s="10">
        <v>0.01</v>
      </c>
      <c r="U20" s="19">
        <v>0</v>
      </c>
      <c r="V20" s="19">
        <v>0</v>
      </c>
      <c r="W20" s="52" t="s">
        <v>100</v>
      </c>
      <c r="X20" s="10">
        <v>0.01</v>
      </c>
      <c r="Y20" s="19">
        <v>0</v>
      </c>
      <c r="Z20" s="10">
        <v>0.01</v>
      </c>
    </row>
    <row r="21" spans="2:26" outlineLevel="1" x14ac:dyDescent="0.25">
      <c r="B21" s="11" t="s">
        <v>460</v>
      </c>
      <c r="C21" s="22">
        <v>7.0000000000000007E-2</v>
      </c>
      <c r="D21" s="22">
        <v>0.06</v>
      </c>
      <c r="E21" s="22">
        <v>0.04</v>
      </c>
      <c r="F21" s="12">
        <v>0.08</v>
      </c>
      <c r="G21" s="22">
        <v>7.0000000000000007E-2</v>
      </c>
      <c r="H21" s="12">
        <v>0.08</v>
      </c>
      <c r="I21" s="22">
        <v>0.01</v>
      </c>
      <c r="J21" s="22">
        <v>0.02</v>
      </c>
      <c r="K21" s="22">
        <v>0.01</v>
      </c>
      <c r="L21" s="12">
        <v>0.02</v>
      </c>
      <c r="M21" s="22">
        <v>0.01</v>
      </c>
      <c r="N21" s="12">
        <v>0.02</v>
      </c>
      <c r="O21" s="22">
        <v>0</v>
      </c>
      <c r="P21" s="22">
        <v>0.01</v>
      </c>
      <c r="Q21" s="22">
        <v>0</v>
      </c>
      <c r="R21" s="12">
        <v>0.01</v>
      </c>
      <c r="S21" s="22">
        <v>0</v>
      </c>
      <c r="T21" s="12">
        <v>0.01</v>
      </c>
      <c r="U21" s="52" t="s">
        <v>100</v>
      </c>
      <c r="V21" s="22">
        <v>0.01</v>
      </c>
      <c r="W21" s="22">
        <v>0</v>
      </c>
      <c r="X21" s="53" t="s">
        <v>100</v>
      </c>
      <c r="Y21" s="22" t="s">
        <v>100</v>
      </c>
      <c r="Z21" s="12" t="s">
        <v>100</v>
      </c>
    </row>
    <row r="22" spans="2:26" outlineLevel="1" x14ac:dyDescent="0.25">
      <c r="B22" s="9" t="s">
        <v>550</v>
      </c>
      <c r="C22" s="19">
        <v>0.04</v>
      </c>
      <c r="D22" s="52">
        <v>0.02</v>
      </c>
      <c r="E22" s="50">
        <v>7.0000000000000007E-2</v>
      </c>
      <c r="F22" s="10">
        <v>0.05</v>
      </c>
      <c r="G22" s="19">
        <v>0.04</v>
      </c>
      <c r="H22" s="10">
        <v>0.05</v>
      </c>
      <c r="I22" s="19">
        <v>0</v>
      </c>
      <c r="J22" s="19">
        <v>0</v>
      </c>
      <c r="K22" s="19">
        <v>0.03</v>
      </c>
      <c r="L22" s="10">
        <v>0.01</v>
      </c>
      <c r="M22" s="19">
        <v>0</v>
      </c>
      <c r="N22" s="10">
        <v>0.01</v>
      </c>
      <c r="O22" s="19">
        <v>0</v>
      </c>
      <c r="P22" s="52" t="s">
        <v>100</v>
      </c>
      <c r="Q22" s="19">
        <v>0.01</v>
      </c>
      <c r="R22" s="10">
        <v>0.01</v>
      </c>
      <c r="S22" s="19">
        <v>0</v>
      </c>
      <c r="T22" s="10">
        <v>0.01</v>
      </c>
      <c r="U22" s="19" t="s">
        <v>100</v>
      </c>
      <c r="V22" s="19" t="s">
        <v>100</v>
      </c>
      <c r="W22" s="19" t="s">
        <v>100</v>
      </c>
      <c r="X22" s="10" t="s">
        <v>100</v>
      </c>
      <c r="Y22" s="19" t="s">
        <v>100</v>
      </c>
      <c r="Z22" s="10" t="s">
        <v>100</v>
      </c>
    </row>
    <row r="23" spans="2:26" outlineLevel="1" x14ac:dyDescent="0.25">
      <c r="B23" s="11" t="s">
        <v>576</v>
      </c>
      <c r="C23" s="22">
        <v>0.02</v>
      </c>
      <c r="D23" s="22">
        <v>0.01</v>
      </c>
      <c r="E23" s="22">
        <v>0.04</v>
      </c>
      <c r="F23" s="12">
        <v>0.03</v>
      </c>
      <c r="G23" s="22">
        <v>0.02</v>
      </c>
      <c r="H23" s="12">
        <v>0.03</v>
      </c>
      <c r="I23" s="22">
        <v>0</v>
      </c>
      <c r="J23" s="22" t="s">
        <v>100</v>
      </c>
      <c r="K23" s="22" t="s">
        <v>100</v>
      </c>
      <c r="L23" s="12">
        <v>0</v>
      </c>
      <c r="M23" s="22">
        <v>0</v>
      </c>
      <c r="N23" s="12">
        <v>0</v>
      </c>
      <c r="O23" s="22">
        <v>0</v>
      </c>
      <c r="P23" s="22" t="s">
        <v>100</v>
      </c>
      <c r="Q23" s="22" t="s">
        <v>100</v>
      </c>
      <c r="R23" s="12">
        <v>0</v>
      </c>
      <c r="S23" s="22">
        <v>0</v>
      </c>
      <c r="T23" s="12">
        <v>0</v>
      </c>
      <c r="U23" s="22" t="s">
        <v>100</v>
      </c>
      <c r="V23" s="22" t="s">
        <v>100</v>
      </c>
      <c r="W23" s="22" t="s">
        <v>100</v>
      </c>
      <c r="X23" s="12" t="s">
        <v>100</v>
      </c>
      <c r="Y23" s="22" t="s">
        <v>100</v>
      </c>
      <c r="Z23" s="12" t="s">
        <v>100</v>
      </c>
    </row>
    <row r="24" spans="2:26" outlineLevel="1" x14ac:dyDescent="0.25">
      <c r="B24" s="9" t="s">
        <v>461</v>
      </c>
      <c r="C24" s="19">
        <v>0.02</v>
      </c>
      <c r="D24" s="19">
        <v>0.01</v>
      </c>
      <c r="E24" s="19">
        <v>0.02</v>
      </c>
      <c r="F24" s="10">
        <v>0.02</v>
      </c>
      <c r="G24" s="19">
        <v>0.02</v>
      </c>
      <c r="H24" s="10">
        <v>0.02</v>
      </c>
      <c r="I24" s="19">
        <v>0.02</v>
      </c>
      <c r="J24" s="19">
        <v>0.02</v>
      </c>
      <c r="K24" s="19">
        <v>0.03</v>
      </c>
      <c r="L24" s="10">
        <v>0.03</v>
      </c>
      <c r="M24" s="19">
        <v>0.02</v>
      </c>
      <c r="N24" s="10">
        <v>0.03</v>
      </c>
      <c r="O24" s="19">
        <v>0.02</v>
      </c>
      <c r="P24" s="19">
        <v>0.01</v>
      </c>
      <c r="Q24" s="19">
        <v>0.02</v>
      </c>
      <c r="R24" s="10">
        <v>0.02</v>
      </c>
      <c r="S24" s="19">
        <v>0.02</v>
      </c>
      <c r="T24" s="10">
        <v>0.02</v>
      </c>
      <c r="U24" s="19">
        <v>0.01</v>
      </c>
      <c r="V24" s="52">
        <v>0.01</v>
      </c>
      <c r="W24" s="19">
        <v>0.02</v>
      </c>
      <c r="X24" s="51">
        <v>0.04</v>
      </c>
      <c r="Y24" s="52">
        <v>0.01</v>
      </c>
      <c r="Z24" s="51">
        <v>0.04</v>
      </c>
    </row>
    <row r="25" spans="2:26" outlineLevel="1" x14ac:dyDescent="0.25">
      <c r="B25" s="11" t="s">
        <v>548</v>
      </c>
      <c r="C25" s="22">
        <v>0.01</v>
      </c>
      <c r="D25" s="22">
        <v>0</v>
      </c>
      <c r="E25" s="22">
        <v>0</v>
      </c>
      <c r="F25" s="12">
        <v>0.02</v>
      </c>
      <c r="G25" s="22">
        <v>0.01</v>
      </c>
      <c r="H25" s="12">
        <v>0.02</v>
      </c>
      <c r="I25" s="22">
        <v>0.01</v>
      </c>
      <c r="J25" s="22" t="s">
        <v>100</v>
      </c>
      <c r="K25" s="22">
        <v>0</v>
      </c>
      <c r="L25" s="12" t="s">
        <v>100</v>
      </c>
      <c r="M25" s="22">
        <v>0.01</v>
      </c>
      <c r="N25" s="12" t="s">
        <v>100</v>
      </c>
      <c r="O25" s="22">
        <v>0.01</v>
      </c>
      <c r="P25" s="22" t="s">
        <v>100</v>
      </c>
      <c r="Q25" s="22">
        <v>0</v>
      </c>
      <c r="R25" s="12" t="s">
        <v>100</v>
      </c>
      <c r="S25" s="22">
        <v>0.01</v>
      </c>
      <c r="T25" s="12" t="s">
        <v>100</v>
      </c>
      <c r="U25" s="22">
        <v>0</v>
      </c>
      <c r="V25" s="22" t="s">
        <v>100</v>
      </c>
      <c r="W25" s="22" t="s">
        <v>100</v>
      </c>
      <c r="X25" s="12" t="s">
        <v>100</v>
      </c>
      <c r="Y25" s="22">
        <v>0</v>
      </c>
      <c r="Z25" s="12" t="s">
        <v>100</v>
      </c>
    </row>
    <row r="26" spans="2:26" outlineLevel="1" x14ac:dyDescent="0.25">
      <c r="B26" s="9" t="s">
        <v>459</v>
      </c>
      <c r="C26" s="19">
        <v>0.01</v>
      </c>
      <c r="D26" s="19">
        <v>0.01</v>
      </c>
      <c r="E26" s="19">
        <v>0.01</v>
      </c>
      <c r="F26" s="10">
        <v>0.01</v>
      </c>
      <c r="G26" s="19">
        <v>0.01</v>
      </c>
      <c r="H26" s="10">
        <v>0.01</v>
      </c>
      <c r="I26" s="19">
        <v>0</v>
      </c>
      <c r="J26" s="19" t="s">
        <v>100</v>
      </c>
      <c r="K26" s="19" t="s">
        <v>100</v>
      </c>
      <c r="L26" s="10">
        <v>0</v>
      </c>
      <c r="M26" s="19">
        <v>0</v>
      </c>
      <c r="N26" s="10">
        <v>0</v>
      </c>
      <c r="O26" s="19">
        <v>0</v>
      </c>
      <c r="P26" s="19" t="s">
        <v>100</v>
      </c>
      <c r="Q26" s="19" t="s">
        <v>100</v>
      </c>
      <c r="R26" s="10">
        <v>0</v>
      </c>
      <c r="S26" s="19">
        <v>0</v>
      </c>
      <c r="T26" s="10">
        <v>0</v>
      </c>
      <c r="U26" s="19" t="s">
        <v>100</v>
      </c>
      <c r="V26" s="19" t="s">
        <v>100</v>
      </c>
      <c r="W26" s="19" t="s">
        <v>100</v>
      </c>
      <c r="X26" s="10">
        <v>0</v>
      </c>
      <c r="Y26" s="19" t="s">
        <v>100</v>
      </c>
      <c r="Z26" s="10">
        <v>0</v>
      </c>
    </row>
    <row r="27" spans="2:26" outlineLevel="1" x14ac:dyDescent="0.25">
      <c r="B27" s="11" t="s">
        <v>545</v>
      </c>
      <c r="C27" s="22">
        <v>0.01</v>
      </c>
      <c r="D27" s="22">
        <v>0.01</v>
      </c>
      <c r="E27" s="22">
        <v>0</v>
      </c>
      <c r="F27" s="12">
        <v>0</v>
      </c>
      <c r="G27" s="22">
        <v>0.01</v>
      </c>
      <c r="H27" s="12">
        <v>0</v>
      </c>
      <c r="I27" s="22">
        <v>0</v>
      </c>
      <c r="J27" s="22">
        <v>0</v>
      </c>
      <c r="K27" s="22" t="s">
        <v>100</v>
      </c>
      <c r="L27" s="12" t="s">
        <v>100</v>
      </c>
      <c r="M27" s="22">
        <v>0</v>
      </c>
      <c r="N27" s="12" t="s">
        <v>100</v>
      </c>
      <c r="O27" s="22">
        <v>0</v>
      </c>
      <c r="P27" s="22" t="s">
        <v>100</v>
      </c>
      <c r="Q27" s="22" t="s">
        <v>100</v>
      </c>
      <c r="R27" s="12" t="s">
        <v>100</v>
      </c>
      <c r="S27" s="22">
        <v>0</v>
      </c>
      <c r="T27" s="12" t="s">
        <v>100</v>
      </c>
      <c r="U27" s="22" t="s">
        <v>100</v>
      </c>
      <c r="V27" s="22" t="s">
        <v>100</v>
      </c>
      <c r="W27" s="22" t="s">
        <v>100</v>
      </c>
      <c r="X27" s="12" t="s">
        <v>100</v>
      </c>
      <c r="Y27" s="22" t="s">
        <v>100</v>
      </c>
      <c r="Z27" s="12" t="s">
        <v>100</v>
      </c>
    </row>
    <row r="28" spans="2:26" outlineLevel="1" x14ac:dyDescent="0.25">
      <c r="B28" s="9" t="s">
        <v>563</v>
      </c>
      <c r="C28" s="19">
        <v>0</v>
      </c>
      <c r="D28" s="19">
        <v>0</v>
      </c>
      <c r="E28" s="19" t="s">
        <v>100</v>
      </c>
      <c r="F28" s="10">
        <v>0</v>
      </c>
      <c r="G28" s="19">
        <v>0</v>
      </c>
      <c r="H28" s="10">
        <v>0</v>
      </c>
      <c r="I28" s="19">
        <v>0</v>
      </c>
      <c r="J28" s="19">
        <v>0</v>
      </c>
      <c r="K28" s="19" t="s">
        <v>100</v>
      </c>
      <c r="L28" s="10" t="s">
        <v>100</v>
      </c>
      <c r="M28" s="19">
        <v>0</v>
      </c>
      <c r="N28" s="10" t="s">
        <v>100</v>
      </c>
      <c r="O28" s="19">
        <v>0</v>
      </c>
      <c r="P28" s="19">
        <v>0</v>
      </c>
      <c r="Q28" s="19" t="s">
        <v>100</v>
      </c>
      <c r="R28" s="10" t="s">
        <v>100</v>
      </c>
      <c r="S28" s="19">
        <v>0</v>
      </c>
      <c r="T28" s="10" t="s">
        <v>100</v>
      </c>
      <c r="U28" s="19" t="s">
        <v>100</v>
      </c>
      <c r="V28" s="19">
        <v>0</v>
      </c>
      <c r="W28" s="19" t="s">
        <v>100</v>
      </c>
      <c r="X28" s="10" t="s">
        <v>100</v>
      </c>
      <c r="Y28" s="19" t="s">
        <v>100</v>
      </c>
      <c r="Z28" s="10" t="s">
        <v>100</v>
      </c>
    </row>
    <row r="29" spans="2:26" outlineLevel="1" x14ac:dyDescent="0.25">
      <c r="B29" s="11" t="s">
        <v>581</v>
      </c>
      <c r="C29" s="52">
        <v>0</v>
      </c>
      <c r="D29" s="22">
        <v>0.01</v>
      </c>
      <c r="E29" s="22">
        <v>0.01</v>
      </c>
      <c r="F29" s="51">
        <v>0.03</v>
      </c>
      <c r="G29" s="52">
        <v>0</v>
      </c>
      <c r="H29" s="51">
        <v>0.03</v>
      </c>
      <c r="I29" s="22">
        <v>0.04</v>
      </c>
      <c r="J29" s="22">
        <v>0.06</v>
      </c>
      <c r="K29" s="22">
        <v>0.06</v>
      </c>
      <c r="L29" s="12">
        <v>7.0000000000000007E-2</v>
      </c>
      <c r="M29" s="22">
        <v>0.04</v>
      </c>
      <c r="N29" s="12">
        <v>7.0000000000000007E-2</v>
      </c>
      <c r="O29" s="22">
        <v>0.05</v>
      </c>
      <c r="P29" s="22">
        <v>0.09</v>
      </c>
      <c r="Q29" s="22">
        <v>7.0000000000000007E-2</v>
      </c>
      <c r="R29" s="12">
        <v>7.0000000000000007E-2</v>
      </c>
      <c r="S29" s="22">
        <v>0.05</v>
      </c>
      <c r="T29" s="12">
        <v>7.0000000000000007E-2</v>
      </c>
      <c r="U29" s="22">
        <v>0.02</v>
      </c>
      <c r="V29" s="22">
        <v>0.02</v>
      </c>
      <c r="W29" s="22">
        <v>0.02</v>
      </c>
      <c r="X29" s="12">
        <v>0.02</v>
      </c>
      <c r="Y29" s="22">
        <v>0.02</v>
      </c>
      <c r="Z29" s="12">
        <v>0.02</v>
      </c>
    </row>
    <row r="30" spans="2:26" outlineLevel="1" x14ac:dyDescent="0.25">
      <c r="B30" s="13" t="s">
        <v>10</v>
      </c>
      <c r="C30" s="24">
        <v>1</v>
      </c>
      <c r="D30" s="24">
        <v>1</v>
      </c>
      <c r="E30" s="24">
        <v>1</v>
      </c>
      <c r="F30" s="14">
        <v>1</v>
      </c>
      <c r="G30" s="24">
        <v>1</v>
      </c>
      <c r="H30" s="14">
        <v>1</v>
      </c>
      <c r="I30" s="24">
        <v>1</v>
      </c>
      <c r="J30" s="24">
        <v>1</v>
      </c>
      <c r="K30" s="24">
        <v>1</v>
      </c>
      <c r="L30" s="14">
        <v>1</v>
      </c>
      <c r="M30" s="24">
        <v>1</v>
      </c>
      <c r="N30" s="14">
        <v>1</v>
      </c>
      <c r="O30" s="24">
        <v>1</v>
      </c>
      <c r="P30" s="24">
        <v>1</v>
      </c>
      <c r="Q30" s="24">
        <v>1</v>
      </c>
      <c r="R30" s="14">
        <v>1</v>
      </c>
      <c r="S30" s="24">
        <v>1</v>
      </c>
      <c r="T30" s="14">
        <v>1</v>
      </c>
      <c r="U30" s="24">
        <v>1</v>
      </c>
      <c r="V30" s="24">
        <v>1</v>
      </c>
      <c r="W30" s="24">
        <v>1</v>
      </c>
      <c r="X30" s="14">
        <v>1</v>
      </c>
      <c r="Y30" s="24">
        <v>1</v>
      </c>
      <c r="Z30" s="14">
        <v>1</v>
      </c>
    </row>
    <row r="31" spans="2:26" outlineLevel="1" x14ac:dyDescent="0.25">
      <c r="B31" s="13" t="s">
        <v>11</v>
      </c>
      <c r="C31" s="25">
        <v>260</v>
      </c>
      <c r="D31" s="25">
        <v>262</v>
      </c>
      <c r="E31" s="25">
        <v>263</v>
      </c>
      <c r="F31" s="15">
        <v>282</v>
      </c>
      <c r="G31" s="25">
        <v>260</v>
      </c>
      <c r="H31" s="15">
        <v>282</v>
      </c>
      <c r="I31" s="25">
        <v>260</v>
      </c>
      <c r="J31" s="25">
        <v>262</v>
      </c>
      <c r="K31" s="25">
        <v>263</v>
      </c>
      <c r="L31" s="15">
        <v>282</v>
      </c>
      <c r="M31" s="25">
        <v>260</v>
      </c>
      <c r="N31" s="15">
        <v>282</v>
      </c>
      <c r="O31" s="25">
        <v>260</v>
      </c>
      <c r="P31" s="25">
        <v>262</v>
      </c>
      <c r="Q31" s="25">
        <v>263</v>
      </c>
      <c r="R31" s="15">
        <v>282</v>
      </c>
      <c r="S31" s="25">
        <v>260</v>
      </c>
      <c r="T31" s="15">
        <v>282</v>
      </c>
      <c r="U31" s="25">
        <v>260</v>
      </c>
      <c r="V31" s="25">
        <v>262</v>
      </c>
      <c r="W31" s="25">
        <v>263</v>
      </c>
      <c r="X31" s="15">
        <v>282</v>
      </c>
      <c r="Y31" s="25">
        <v>260</v>
      </c>
      <c r="Z31" s="15">
        <v>282</v>
      </c>
    </row>
    <row r="32" spans="2:26" outlineLevel="1" x14ac:dyDescent="0.2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2:26" outlineLevel="1" x14ac:dyDescent="0.25">
      <c r="B33" s="40" t="s">
        <v>12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2:26" outlineLevel="1" x14ac:dyDescent="0.25">
      <c r="B34" s="41" t="s">
        <v>14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2:26" outlineLevel="1" x14ac:dyDescent="0.25">
      <c r="B35" s="42" t="s">
        <v>15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2:26" outlineLevel="1" x14ac:dyDescent="0.25">
      <c r="B36" s="42" t="s">
        <v>16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2:26" outlineLevel="1" x14ac:dyDescent="0.25"/>
    <row r="38" spans="2:26" outlineLevel="1" x14ac:dyDescent="0.25"/>
  </sheetData>
  <mergeCells count="13">
    <mergeCell ref="B36:Z36"/>
    <mergeCell ref="U5:X5"/>
    <mergeCell ref="Y5:Z5"/>
    <mergeCell ref="B32:Z32"/>
    <mergeCell ref="B33:Z33"/>
    <mergeCell ref="B34:Z34"/>
    <mergeCell ref="B35:Z35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1C47DEC6-0B57-4FF2-B4FC-1A89FBA12382}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42DAF-873A-4483-BE42-7054A0B8BE5A}">
  <sheetPr>
    <outlinePr summaryBelow="0"/>
  </sheetPr>
  <dimension ref="A1:Z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60700</v>
      </c>
    </row>
    <row r="3" spans="1:26" ht="15.75" x14ac:dyDescent="0.25">
      <c r="B3" s="1" t="s">
        <v>634</v>
      </c>
    </row>
    <row r="4" spans="1:26" ht="38.25" outlineLevel="1" x14ac:dyDescent="0.25">
      <c r="B4" s="49" t="s">
        <v>1459</v>
      </c>
      <c r="C4" s="49" t="s">
        <v>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48" outlineLevel="1" x14ac:dyDescent="0.25">
      <c r="B7" s="7" t="s">
        <v>591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457</v>
      </c>
      <c r="C8" s="19">
        <v>0.74</v>
      </c>
      <c r="D8" s="19">
        <v>0.75</v>
      </c>
      <c r="E8" s="19">
        <v>0.7</v>
      </c>
      <c r="F8" s="10">
        <v>0.74</v>
      </c>
      <c r="G8" s="19">
        <v>0.74</v>
      </c>
      <c r="H8" s="10">
        <v>0.74</v>
      </c>
      <c r="I8" s="19">
        <v>0.53</v>
      </c>
      <c r="J8" s="19">
        <v>0.5</v>
      </c>
      <c r="K8" s="19">
        <v>0.52</v>
      </c>
      <c r="L8" s="10">
        <v>0.5</v>
      </c>
      <c r="M8" s="19">
        <v>0.53</v>
      </c>
      <c r="N8" s="10">
        <v>0.5</v>
      </c>
      <c r="O8" s="19">
        <v>0.4</v>
      </c>
      <c r="P8" s="19">
        <v>0.37</v>
      </c>
      <c r="Q8" s="19">
        <v>0.4</v>
      </c>
      <c r="R8" s="10">
        <v>0.33</v>
      </c>
      <c r="S8" s="19">
        <v>0.4</v>
      </c>
      <c r="T8" s="10">
        <v>0.33</v>
      </c>
      <c r="U8" s="19">
        <v>0.34</v>
      </c>
      <c r="V8" s="19">
        <v>0.33</v>
      </c>
      <c r="W8" s="19">
        <v>0.31</v>
      </c>
      <c r="X8" s="10">
        <v>0.26</v>
      </c>
      <c r="Y8" s="19">
        <v>0.34</v>
      </c>
      <c r="Z8" s="10">
        <v>0.26</v>
      </c>
    </row>
    <row r="9" spans="1:26" outlineLevel="1" x14ac:dyDescent="0.25">
      <c r="B9" s="11" t="s">
        <v>444</v>
      </c>
      <c r="C9" s="22">
        <v>0.54</v>
      </c>
      <c r="D9" s="22">
        <v>0.55000000000000004</v>
      </c>
      <c r="E9" s="22">
        <v>0.52</v>
      </c>
      <c r="F9" s="12">
        <v>0.51</v>
      </c>
      <c r="G9" s="22">
        <v>0.54</v>
      </c>
      <c r="H9" s="12">
        <v>0.51</v>
      </c>
      <c r="I9" s="22">
        <v>0.28999999999999998</v>
      </c>
      <c r="J9" s="22">
        <v>0.26</v>
      </c>
      <c r="K9" s="22">
        <v>0.28000000000000003</v>
      </c>
      <c r="L9" s="12">
        <v>0.22</v>
      </c>
      <c r="M9" s="22">
        <v>0.28999999999999998</v>
      </c>
      <c r="N9" s="12">
        <v>0.22</v>
      </c>
      <c r="O9" s="22">
        <v>0.16</v>
      </c>
      <c r="P9" s="22">
        <v>0.2</v>
      </c>
      <c r="Q9" s="22">
        <v>0.2</v>
      </c>
      <c r="R9" s="12">
        <v>0.13</v>
      </c>
      <c r="S9" s="22">
        <v>0.16</v>
      </c>
      <c r="T9" s="12">
        <v>0.13</v>
      </c>
      <c r="U9" s="22">
        <v>0.08</v>
      </c>
      <c r="V9" s="22">
        <v>0.14000000000000001</v>
      </c>
      <c r="W9" s="22">
        <v>0.11</v>
      </c>
      <c r="X9" s="12">
        <v>0.09</v>
      </c>
      <c r="Y9" s="22">
        <v>0.08</v>
      </c>
      <c r="Z9" s="12">
        <v>0.09</v>
      </c>
    </row>
    <row r="10" spans="1:26" outlineLevel="1" x14ac:dyDescent="0.25">
      <c r="B10" s="9" t="s">
        <v>442</v>
      </c>
      <c r="C10" s="19">
        <v>0.41</v>
      </c>
      <c r="D10" s="19">
        <v>0.37</v>
      </c>
      <c r="E10" s="19">
        <v>0.37</v>
      </c>
      <c r="F10" s="10">
        <v>0.33</v>
      </c>
      <c r="G10" s="19">
        <v>0.41</v>
      </c>
      <c r="H10" s="10">
        <v>0.33</v>
      </c>
      <c r="I10" s="19">
        <v>0.15</v>
      </c>
      <c r="J10" s="19">
        <v>0.16</v>
      </c>
      <c r="K10" s="19">
        <v>0.18</v>
      </c>
      <c r="L10" s="10">
        <v>0.13</v>
      </c>
      <c r="M10" s="19">
        <v>0.15</v>
      </c>
      <c r="N10" s="10">
        <v>0.13</v>
      </c>
      <c r="O10" s="19">
        <v>0.1</v>
      </c>
      <c r="P10" s="19">
        <v>0.09</v>
      </c>
      <c r="Q10" s="19">
        <v>0.11</v>
      </c>
      <c r="R10" s="10">
        <v>7.0000000000000007E-2</v>
      </c>
      <c r="S10" s="19">
        <v>0.1</v>
      </c>
      <c r="T10" s="10">
        <v>7.0000000000000007E-2</v>
      </c>
      <c r="U10" s="19">
        <v>7.0000000000000007E-2</v>
      </c>
      <c r="V10" s="19">
        <v>0.06</v>
      </c>
      <c r="W10" s="19">
        <v>0.06</v>
      </c>
      <c r="X10" s="10">
        <v>0.05</v>
      </c>
      <c r="Y10" s="19">
        <v>7.0000000000000007E-2</v>
      </c>
      <c r="Z10" s="10">
        <v>0.05</v>
      </c>
    </row>
    <row r="11" spans="1:26" outlineLevel="1" x14ac:dyDescent="0.25">
      <c r="B11" s="11" t="s">
        <v>454</v>
      </c>
      <c r="C11" s="22">
        <v>0.32</v>
      </c>
      <c r="D11" s="52">
        <v>0.22</v>
      </c>
      <c r="E11" s="22">
        <v>0.27</v>
      </c>
      <c r="F11" s="12">
        <v>0.33</v>
      </c>
      <c r="G11" s="22">
        <v>0.32</v>
      </c>
      <c r="H11" s="12">
        <v>0.33</v>
      </c>
      <c r="I11" s="22">
        <v>0.17</v>
      </c>
      <c r="J11" s="52">
        <v>0.08</v>
      </c>
      <c r="K11" s="22">
        <v>0.15</v>
      </c>
      <c r="L11" s="12">
        <v>0.17</v>
      </c>
      <c r="M11" s="22">
        <v>0.17</v>
      </c>
      <c r="N11" s="12">
        <v>0.17</v>
      </c>
      <c r="O11" s="22">
        <v>0.13</v>
      </c>
      <c r="P11" s="52">
        <v>0.06</v>
      </c>
      <c r="Q11" s="22">
        <v>0.12</v>
      </c>
      <c r="R11" s="12">
        <v>0.13</v>
      </c>
      <c r="S11" s="22">
        <v>0.13</v>
      </c>
      <c r="T11" s="12">
        <v>0.13</v>
      </c>
      <c r="U11" s="22">
        <v>0.1</v>
      </c>
      <c r="V11" s="52">
        <v>0.04</v>
      </c>
      <c r="W11" s="22">
        <v>0.08</v>
      </c>
      <c r="X11" s="12">
        <v>0.11</v>
      </c>
      <c r="Y11" s="22">
        <v>0.1</v>
      </c>
      <c r="Z11" s="12">
        <v>0.11</v>
      </c>
    </row>
    <row r="12" spans="1:26" outlineLevel="1" x14ac:dyDescent="0.25">
      <c r="B12" s="9" t="s">
        <v>449</v>
      </c>
      <c r="C12" s="19">
        <v>0.28000000000000003</v>
      </c>
      <c r="D12" s="52">
        <v>0.2</v>
      </c>
      <c r="E12" s="19">
        <v>0.24</v>
      </c>
      <c r="F12" s="10">
        <v>0.28000000000000003</v>
      </c>
      <c r="G12" s="19">
        <v>0.28000000000000003</v>
      </c>
      <c r="H12" s="10">
        <v>0.28000000000000003</v>
      </c>
      <c r="I12" s="19">
        <v>0.16</v>
      </c>
      <c r="J12" s="52">
        <v>0.09</v>
      </c>
      <c r="K12" s="19">
        <v>0.11</v>
      </c>
      <c r="L12" s="10">
        <v>0.13</v>
      </c>
      <c r="M12" s="19">
        <v>0.16</v>
      </c>
      <c r="N12" s="10">
        <v>0.13</v>
      </c>
      <c r="O12" s="19">
        <v>0.12</v>
      </c>
      <c r="P12" s="52">
        <v>0.05</v>
      </c>
      <c r="Q12" s="19">
        <v>0.08</v>
      </c>
      <c r="R12" s="10">
        <v>0.11</v>
      </c>
      <c r="S12" s="19">
        <v>0.12</v>
      </c>
      <c r="T12" s="10">
        <v>0.11</v>
      </c>
      <c r="U12" s="19">
        <v>0.05</v>
      </c>
      <c r="V12" s="52">
        <v>0.02</v>
      </c>
      <c r="W12" s="19">
        <v>0.04</v>
      </c>
      <c r="X12" s="10">
        <v>7.0000000000000007E-2</v>
      </c>
      <c r="Y12" s="19">
        <v>0.05</v>
      </c>
      <c r="Z12" s="10">
        <v>7.0000000000000007E-2</v>
      </c>
    </row>
    <row r="13" spans="1:26" outlineLevel="1" x14ac:dyDescent="0.25">
      <c r="B13" s="11" t="s">
        <v>460</v>
      </c>
      <c r="C13" s="22">
        <v>0.19</v>
      </c>
      <c r="D13" s="22">
        <v>0.13</v>
      </c>
      <c r="E13" s="22">
        <v>0.14000000000000001</v>
      </c>
      <c r="F13" s="12">
        <v>0.16</v>
      </c>
      <c r="G13" s="22">
        <v>0.19</v>
      </c>
      <c r="H13" s="12">
        <v>0.16</v>
      </c>
      <c r="I13" s="50">
        <v>0.11</v>
      </c>
      <c r="J13" s="22">
        <v>0.06</v>
      </c>
      <c r="K13" s="22">
        <v>7.0000000000000007E-2</v>
      </c>
      <c r="L13" s="12">
        <v>0.05</v>
      </c>
      <c r="M13" s="50">
        <v>0.11</v>
      </c>
      <c r="N13" s="53">
        <v>0.05</v>
      </c>
      <c r="O13" s="22">
        <v>7.0000000000000007E-2</v>
      </c>
      <c r="P13" s="22">
        <v>0.05</v>
      </c>
      <c r="Q13" s="22">
        <v>0.04</v>
      </c>
      <c r="R13" s="12">
        <v>0.03</v>
      </c>
      <c r="S13" s="22">
        <v>7.0000000000000007E-2</v>
      </c>
      <c r="T13" s="12">
        <v>0.03</v>
      </c>
      <c r="U13" s="22">
        <v>0.02</v>
      </c>
      <c r="V13" s="22">
        <v>0.03</v>
      </c>
      <c r="W13" s="22">
        <v>0.01</v>
      </c>
      <c r="X13" s="12">
        <v>0.01</v>
      </c>
      <c r="Y13" s="22">
        <v>0.02</v>
      </c>
      <c r="Z13" s="12">
        <v>0.01</v>
      </c>
    </row>
    <row r="14" spans="1:26" outlineLevel="1" x14ac:dyDescent="0.25">
      <c r="B14" s="9" t="s">
        <v>576</v>
      </c>
      <c r="C14" s="19">
        <v>0.16</v>
      </c>
      <c r="D14" s="19">
        <v>0.1</v>
      </c>
      <c r="E14" s="19">
        <v>0.12</v>
      </c>
      <c r="F14" s="10">
        <v>0.14000000000000001</v>
      </c>
      <c r="G14" s="19">
        <v>0.16</v>
      </c>
      <c r="H14" s="10">
        <v>0.14000000000000001</v>
      </c>
      <c r="I14" s="19">
        <v>0.08</v>
      </c>
      <c r="J14" s="52">
        <v>0.03</v>
      </c>
      <c r="K14" s="19">
        <v>0.05</v>
      </c>
      <c r="L14" s="10">
        <v>0.06</v>
      </c>
      <c r="M14" s="19">
        <v>0.08</v>
      </c>
      <c r="N14" s="10">
        <v>0.06</v>
      </c>
      <c r="O14" s="19">
        <v>0.04</v>
      </c>
      <c r="P14" s="52">
        <v>0.01</v>
      </c>
      <c r="Q14" s="19">
        <v>0.02</v>
      </c>
      <c r="R14" s="10">
        <v>0.04</v>
      </c>
      <c r="S14" s="19">
        <v>0.04</v>
      </c>
      <c r="T14" s="10">
        <v>0.04</v>
      </c>
      <c r="U14" s="19">
        <v>0.02</v>
      </c>
      <c r="V14" s="19">
        <v>0.01</v>
      </c>
      <c r="W14" s="19">
        <v>0.01</v>
      </c>
      <c r="X14" s="10">
        <v>0.01</v>
      </c>
      <c r="Y14" s="19">
        <v>0.02</v>
      </c>
      <c r="Z14" s="10">
        <v>0.01</v>
      </c>
    </row>
    <row r="15" spans="1:26" outlineLevel="1" x14ac:dyDescent="0.25">
      <c r="B15" s="11" t="s">
        <v>567</v>
      </c>
      <c r="C15" s="50">
        <v>0.17</v>
      </c>
      <c r="D15" s="22">
        <v>0.11</v>
      </c>
      <c r="E15" s="52">
        <v>0.08</v>
      </c>
      <c r="F15" s="12">
        <v>0.12</v>
      </c>
      <c r="G15" s="22">
        <v>0.17</v>
      </c>
      <c r="H15" s="12">
        <v>0.12</v>
      </c>
      <c r="I15" s="22">
        <v>0.08</v>
      </c>
      <c r="J15" s="22">
        <v>0.05</v>
      </c>
      <c r="K15" s="22">
        <v>0.04</v>
      </c>
      <c r="L15" s="12">
        <v>0.05</v>
      </c>
      <c r="M15" s="22">
        <v>0.08</v>
      </c>
      <c r="N15" s="12">
        <v>0.05</v>
      </c>
      <c r="O15" s="22">
        <v>0.05</v>
      </c>
      <c r="P15" s="22">
        <v>0.04</v>
      </c>
      <c r="Q15" s="22">
        <v>0.02</v>
      </c>
      <c r="R15" s="12">
        <v>0.04</v>
      </c>
      <c r="S15" s="22">
        <v>0.05</v>
      </c>
      <c r="T15" s="12">
        <v>0.04</v>
      </c>
      <c r="U15" s="22">
        <v>0.03</v>
      </c>
      <c r="V15" s="22">
        <v>0.02</v>
      </c>
      <c r="W15" s="22">
        <v>0.01</v>
      </c>
      <c r="X15" s="12">
        <v>0.04</v>
      </c>
      <c r="Y15" s="22">
        <v>0.03</v>
      </c>
      <c r="Z15" s="12">
        <v>0.04</v>
      </c>
    </row>
    <row r="16" spans="1:26" outlineLevel="1" x14ac:dyDescent="0.25">
      <c r="B16" s="9" t="s">
        <v>566</v>
      </c>
      <c r="C16" s="19">
        <v>0.11</v>
      </c>
      <c r="D16" s="19">
        <v>0.12</v>
      </c>
      <c r="E16" s="52">
        <v>0.06</v>
      </c>
      <c r="F16" s="10">
        <v>0.09</v>
      </c>
      <c r="G16" s="19">
        <v>0.11</v>
      </c>
      <c r="H16" s="10">
        <v>0.09</v>
      </c>
      <c r="I16" s="19">
        <v>0.04</v>
      </c>
      <c r="J16" s="19">
        <v>0.02</v>
      </c>
      <c r="K16" s="19">
        <v>0.02</v>
      </c>
      <c r="L16" s="10">
        <v>0.03</v>
      </c>
      <c r="M16" s="19">
        <v>0.04</v>
      </c>
      <c r="N16" s="10">
        <v>0.03</v>
      </c>
      <c r="O16" s="19">
        <v>0.03</v>
      </c>
      <c r="P16" s="19">
        <v>0.01</v>
      </c>
      <c r="Q16" s="19">
        <v>0.01</v>
      </c>
      <c r="R16" s="10">
        <v>0.01</v>
      </c>
      <c r="S16" s="19">
        <v>0.03</v>
      </c>
      <c r="T16" s="10">
        <v>0.01</v>
      </c>
      <c r="U16" s="19">
        <v>0.02</v>
      </c>
      <c r="V16" s="19">
        <v>0.01</v>
      </c>
      <c r="W16" s="19">
        <v>0.01</v>
      </c>
      <c r="X16" s="10">
        <v>0</v>
      </c>
      <c r="Y16" s="19">
        <v>0.02</v>
      </c>
      <c r="Z16" s="10">
        <v>0</v>
      </c>
    </row>
    <row r="17" spans="2:26" outlineLevel="1" x14ac:dyDescent="0.25">
      <c r="B17" s="11" t="s">
        <v>548</v>
      </c>
      <c r="C17" s="22">
        <v>7.0000000000000007E-2</v>
      </c>
      <c r="D17" s="22">
        <v>0.03</v>
      </c>
      <c r="E17" s="52">
        <v>0.02</v>
      </c>
      <c r="F17" s="12">
        <v>0.06</v>
      </c>
      <c r="G17" s="22">
        <v>7.0000000000000007E-2</v>
      </c>
      <c r="H17" s="12">
        <v>0.06</v>
      </c>
      <c r="I17" s="50">
        <v>0.06</v>
      </c>
      <c r="J17" s="22">
        <v>0.03</v>
      </c>
      <c r="K17" s="52">
        <v>0.01</v>
      </c>
      <c r="L17" s="12">
        <v>0.01</v>
      </c>
      <c r="M17" s="50">
        <v>0.06</v>
      </c>
      <c r="N17" s="53">
        <v>0.01</v>
      </c>
      <c r="O17" s="50">
        <v>0.05</v>
      </c>
      <c r="P17" s="22">
        <v>0.02</v>
      </c>
      <c r="Q17" s="22">
        <v>0.01</v>
      </c>
      <c r="R17" s="12">
        <v>0.01</v>
      </c>
      <c r="S17" s="22">
        <v>0.05</v>
      </c>
      <c r="T17" s="12">
        <v>0.01</v>
      </c>
      <c r="U17" s="22">
        <v>0.03</v>
      </c>
      <c r="V17" s="22">
        <v>0.01</v>
      </c>
      <c r="W17" s="22">
        <v>0.01</v>
      </c>
      <c r="X17" s="12">
        <v>0</v>
      </c>
      <c r="Y17" s="22">
        <v>0.03</v>
      </c>
      <c r="Z17" s="12">
        <v>0</v>
      </c>
    </row>
    <row r="18" spans="2:26" outlineLevel="1" x14ac:dyDescent="0.25">
      <c r="B18" s="9" t="s">
        <v>568</v>
      </c>
      <c r="C18" s="19">
        <v>0.02</v>
      </c>
      <c r="D18" s="19">
        <v>0.03</v>
      </c>
      <c r="E18" s="19">
        <v>0.03</v>
      </c>
      <c r="F18" s="10">
        <v>0.02</v>
      </c>
      <c r="G18" s="19">
        <v>0.02</v>
      </c>
      <c r="H18" s="10">
        <v>0.02</v>
      </c>
      <c r="I18" s="19">
        <v>0.01</v>
      </c>
      <c r="J18" s="19">
        <v>0.01</v>
      </c>
      <c r="K18" s="52" t="s">
        <v>100</v>
      </c>
      <c r="L18" s="10">
        <v>0</v>
      </c>
      <c r="M18" s="19">
        <v>0.01</v>
      </c>
      <c r="N18" s="10">
        <v>0</v>
      </c>
      <c r="O18" s="19">
        <v>0.01</v>
      </c>
      <c r="P18" s="19">
        <v>0.01</v>
      </c>
      <c r="Q18" s="52" t="s">
        <v>100</v>
      </c>
      <c r="R18" s="10">
        <v>0</v>
      </c>
      <c r="S18" s="19">
        <v>0.01</v>
      </c>
      <c r="T18" s="10">
        <v>0</v>
      </c>
      <c r="U18" s="19" t="s">
        <v>100</v>
      </c>
      <c r="V18" s="19">
        <v>0.01</v>
      </c>
      <c r="W18" s="19" t="s">
        <v>100</v>
      </c>
      <c r="X18" s="10" t="s">
        <v>100</v>
      </c>
      <c r="Y18" s="19" t="s">
        <v>100</v>
      </c>
      <c r="Z18" s="10" t="s">
        <v>100</v>
      </c>
    </row>
    <row r="19" spans="2:26" outlineLevel="1" x14ac:dyDescent="0.25">
      <c r="B19" s="11" t="s">
        <v>569</v>
      </c>
      <c r="C19" s="22">
        <v>0.02</v>
      </c>
      <c r="D19" s="22">
        <v>0.03</v>
      </c>
      <c r="E19" s="22">
        <v>0.03</v>
      </c>
      <c r="F19" s="12">
        <v>0.02</v>
      </c>
      <c r="G19" s="22">
        <v>0.02</v>
      </c>
      <c r="H19" s="12">
        <v>0.02</v>
      </c>
      <c r="I19" s="22">
        <v>0.01</v>
      </c>
      <c r="J19" s="22">
        <v>0.01</v>
      </c>
      <c r="K19" s="52" t="s">
        <v>100</v>
      </c>
      <c r="L19" s="12">
        <v>0</v>
      </c>
      <c r="M19" s="22">
        <v>0.01</v>
      </c>
      <c r="N19" s="12">
        <v>0</v>
      </c>
      <c r="O19" s="22">
        <v>0.01</v>
      </c>
      <c r="P19" s="22">
        <v>0.01</v>
      </c>
      <c r="Q19" s="22" t="s">
        <v>100</v>
      </c>
      <c r="R19" s="12" t="s">
        <v>100</v>
      </c>
      <c r="S19" s="22">
        <v>0.01</v>
      </c>
      <c r="T19" s="12" t="s">
        <v>100</v>
      </c>
      <c r="U19" s="22">
        <v>0.01</v>
      </c>
      <c r="V19" s="22">
        <v>0.01</v>
      </c>
      <c r="W19" s="22" t="s">
        <v>100</v>
      </c>
      <c r="X19" s="12" t="s">
        <v>100</v>
      </c>
      <c r="Y19" s="22">
        <v>0.01</v>
      </c>
      <c r="Z19" s="12" t="s">
        <v>100</v>
      </c>
    </row>
    <row r="20" spans="2:26" outlineLevel="1" x14ac:dyDescent="0.25">
      <c r="B20" s="9" t="s">
        <v>461</v>
      </c>
      <c r="C20" s="19">
        <v>0.02</v>
      </c>
      <c r="D20" s="19">
        <v>0.02</v>
      </c>
      <c r="E20" s="19">
        <v>0.01</v>
      </c>
      <c r="F20" s="10">
        <v>0.03</v>
      </c>
      <c r="G20" s="19">
        <v>0.02</v>
      </c>
      <c r="H20" s="10">
        <v>0.03</v>
      </c>
      <c r="I20" s="19">
        <v>0.01</v>
      </c>
      <c r="J20" s="19">
        <v>0.01</v>
      </c>
      <c r="K20" s="19">
        <v>0.01</v>
      </c>
      <c r="L20" s="10">
        <v>0.01</v>
      </c>
      <c r="M20" s="19">
        <v>0.01</v>
      </c>
      <c r="N20" s="10">
        <v>0.01</v>
      </c>
      <c r="O20" s="19">
        <v>0.01</v>
      </c>
      <c r="P20" s="19">
        <v>0.01</v>
      </c>
      <c r="Q20" s="52" t="s">
        <v>100</v>
      </c>
      <c r="R20" s="10">
        <v>0.01</v>
      </c>
      <c r="S20" s="19">
        <v>0.01</v>
      </c>
      <c r="T20" s="10">
        <v>0.01</v>
      </c>
      <c r="U20" s="19">
        <v>0.02</v>
      </c>
      <c r="V20" s="19">
        <v>0.02</v>
      </c>
      <c r="W20" s="19">
        <v>0.01</v>
      </c>
      <c r="X20" s="10">
        <v>0.03</v>
      </c>
      <c r="Y20" s="19">
        <v>0.02</v>
      </c>
      <c r="Z20" s="10">
        <v>0.03</v>
      </c>
    </row>
    <row r="21" spans="2:26" outlineLevel="1" x14ac:dyDescent="0.25">
      <c r="B21" s="11" t="s">
        <v>545</v>
      </c>
      <c r="C21" s="22">
        <v>0.02</v>
      </c>
      <c r="D21" s="22">
        <v>0.02</v>
      </c>
      <c r="E21" s="22">
        <v>0.01</v>
      </c>
      <c r="F21" s="12">
        <v>0.01</v>
      </c>
      <c r="G21" s="22">
        <v>0.02</v>
      </c>
      <c r="H21" s="12">
        <v>0.01</v>
      </c>
      <c r="I21" s="22">
        <v>0.01</v>
      </c>
      <c r="J21" s="22">
        <v>0.01</v>
      </c>
      <c r="K21" s="22">
        <v>0.01</v>
      </c>
      <c r="L21" s="12">
        <v>0</v>
      </c>
      <c r="M21" s="22">
        <v>0.01</v>
      </c>
      <c r="N21" s="12">
        <v>0</v>
      </c>
      <c r="O21" s="22">
        <v>0.01</v>
      </c>
      <c r="P21" s="22">
        <v>0.01</v>
      </c>
      <c r="Q21" s="52" t="s">
        <v>100</v>
      </c>
      <c r="R21" s="12">
        <v>0</v>
      </c>
      <c r="S21" s="22">
        <v>0.01</v>
      </c>
      <c r="T21" s="12">
        <v>0</v>
      </c>
      <c r="U21" s="22" t="s">
        <v>100</v>
      </c>
      <c r="V21" s="22" t="s">
        <v>100</v>
      </c>
      <c r="W21" s="22" t="s">
        <v>100</v>
      </c>
      <c r="X21" s="12">
        <v>0</v>
      </c>
      <c r="Y21" s="22" t="s">
        <v>100</v>
      </c>
      <c r="Z21" s="12">
        <v>0</v>
      </c>
    </row>
    <row r="22" spans="2:26" outlineLevel="1" x14ac:dyDescent="0.25">
      <c r="B22" s="9" t="s">
        <v>581</v>
      </c>
      <c r="C22" s="19">
        <v>0.02</v>
      </c>
      <c r="D22" s="19">
        <v>0.03</v>
      </c>
      <c r="E22" s="19">
        <v>0.03</v>
      </c>
      <c r="F22" s="10">
        <v>0.02</v>
      </c>
      <c r="G22" s="19">
        <v>0.02</v>
      </c>
      <c r="H22" s="10">
        <v>0.02</v>
      </c>
      <c r="I22" s="52">
        <v>0.06</v>
      </c>
      <c r="J22" s="19">
        <v>0.11</v>
      </c>
      <c r="K22" s="19">
        <v>0.12</v>
      </c>
      <c r="L22" s="10">
        <v>0.1</v>
      </c>
      <c r="M22" s="19">
        <v>0.06</v>
      </c>
      <c r="N22" s="10">
        <v>0.1</v>
      </c>
      <c r="O22" s="19">
        <v>0.13</v>
      </c>
      <c r="P22" s="19">
        <v>0.12</v>
      </c>
      <c r="Q22" s="19">
        <v>0.09</v>
      </c>
      <c r="R22" s="10">
        <v>0.12</v>
      </c>
      <c r="S22" s="19">
        <v>0.13</v>
      </c>
      <c r="T22" s="10">
        <v>0.12</v>
      </c>
      <c r="U22" s="19">
        <v>0.02</v>
      </c>
      <c r="V22" s="19">
        <v>0.03</v>
      </c>
      <c r="W22" s="19">
        <v>0.03</v>
      </c>
      <c r="X22" s="10">
        <v>0.01</v>
      </c>
      <c r="Y22" s="19">
        <v>0.02</v>
      </c>
      <c r="Z22" s="10">
        <v>0.01</v>
      </c>
    </row>
    <row r="23" spans="2:26" outlineLevel="1" x14ac:dyDescent="0.25">
      <c r="B23" s="13" t="s">
        <v>10</v>
      </c>
      <c r="C23" s="24">
        <v>1</v>
      </c>
      <c r="D23" s="24">
        <v>1</v>
      </c>
      <c r="E23" s="24">
        <v>1</v>
      </c>
      <c r="F23" s="14">
        <v>1</v>
      </c>
      <c r="G23" s="24">
        <v>1</v>
      </c>
      <c r="H23" s="14">
        <v>1</v>
      </c>
      <c r="I23" s="24">
        <v>1</v>
      </c>
      <c r="J23" s="24">
        <v>1</v>
      </c>
      <c r="K23" s="24">
        <v>1</v>
      </c>
      <c r="L23" s="14">
        <v>1</v>
      </c>
      <c r="M23" s="24">
        <v>1</v>
      </c>
      <c r="N23" s="14">
        <v>1</v>
      </c>
      <c r="O23" s="24">
        <v>1</v>
      </c>
      <c r="P23" s="24">
        <v>1</v>
      </c>
      <c r="Q23" s="24">
        <v>1</v>
      </c>
      <c r="R23" s="14">
        <v>1</v>
      </c>
      <c r="S23" s="24">
        <v>1</v>
      </c>
      <c r="T23" s="14">
        <v>1</v>
      </c>
      <c r="U23" s="24">
        <v>1</v>
      </c>
      <c r="V23" s="24">
        <v>1</v>
      </c>
      <c r="W23" s="24">
        <v>1</v>
      </c>
      <c r="X23" s="14">
        <v>1</v>
      </c>
      <c r="Y23" s="24">
        <v>1</v>
      </c>
      <c r="Z23" s="14">
        <v>1</v>
      </c>
    </row>
    <row r="24" spans="2:26" outlineLevel="1" x14ac:dyDescent="0.25">
      <c r="B24" s="13" t="s">
        <v>11</v>
      </c>
      <c r="C24" s="25">
        <v>197</v>
      </c>
      <c r="D24" s="25">
        <v>199</v>
      </c>
      <c r="E24" s="25">
        <v>194</v>
      </c>
      <c r="F24" s="15">
        <v>209</v>
      </c>
      <c r="G24" s="25">
        <v>197</v>
      </c>
      <c r="H24" s="15">
        <v>209</v>
      </c>
      <c r="I24" s="25">
        <v>197</v>
      </c>
      <c r="J24" s="25">
        <v>199</v>
      </c>
      <c r="K24" s="25">
        <v>194</v>
      </c>
      <c r="L24" s="15">
        <v>209</v>
      </c>
      <c r="M24" s="25">
        <v>197</v>
      </c>
      <c r="N24" s="15">
        <v>209</v>
      </c>
      <c r="O24" s="25">
        <v>197</v>
      </c>
      <c r="P24" s="25">
        <v>199</v>
      </c>
      <c r="Q24" s="25">
        <v>194</v>
      </c>
      <c r="R24" s="15">
        <v>209</v>
      </c>
      <c r="S24" s="25">
        <v>197</v>
      </c>
      <c r="T24" s="15">
        <v>209</v>
      </c>
      <c r="U24" s="25">
        <v>197</v>
      </c>
      <c r="V24" s="25">
        <v>199</v>
      </c>
      <c r="W24" s="25">
        <v>194</v>
      </c>
      <c r="X24" s="15">
        <v>209</v>
      </c>
      <c r="Y24" s="25">
        <v>197</v>
      </c>
      <c r="Z24" s="15">
        <v>209</v>
      </c>
    </row>
    <row r="25" spans="2:26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2:26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2:26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2:26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2:26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2:26" outlineLevel="1" x14ac:dyDescent="0.25"/>
    <row r="31" spans="2:26" outlineLevel="1" x14ac:dyDescent="0.25"/>
  </sheetData>
  <mergeCells count="13">
    <mergeCell ref="B29:Z29"/>
    <mergeCell ref="U5:X5"/>
    <mergeCell ref="Y5:Z5"/>
    <mergeCell ref="B25:Z25"/>
    <mergeCell ref="B26:Z26"/>
    <mergeCell ref="B27:Z27"/>
    <mergeCell ref="B28:Z28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77D5F5D4-FE00-4C04-8C78-89A7D4AA9B82}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FA94F-EBC9-4E76-AFCD-D46E9B999673}">
  <sheetPr>
    <outlinePr summaryBelow="0"/>
  </sheetPr>
  <dimension ref="A1:Z2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70700</v>
      </c>
    </row>
    <row r="3" spans="1:26" ht="15.75" x14ac:dyDescent="0.25">
      <c r="B3" s="1" t="s">
        <v>635</v>
      </c>
    </row>
    <row r="4" spans="1:26" ht="51" outlineLevel="1" x14ac:dyDescent="0.25">
      <c r="B4" s="49" t="s">
        <v>1460</v>
      </c>
      <c r="C4" s="49" t="s">
        <v>417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60" outlineLevel="1" x14ac:dyDescent="0.25">
      <c r="B7" s="7" t="s">
        <v>593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442</v>
      </c>
      <c r="C8" s="19" t="s">
        <v>100</v>
      </c>
      <c r="D8" s="19">
        <v>0.55000000000000004</v>
      </c>
      <c r="E8" s="19">
        <v>0.62</v>
      </c>
      <c r="F8" s="10">
        <v>0.57999999999999996</v>
      </c>
      <c r="G8" s="19" t="s">
        <v>100</v>
      </c>
      <c r="H8" s="10">
        <v>0.57999999999999996</v>
      </c>
      <c r="I8" s="19" t="s">
        <v>100</v>
      </c>
      <c r="J8" s="19">
        <v>0.39</v>
      </c>
      <c r="K8" s="19">
        <v>0.41</v>
      </c>
      <c r="L8" s="10">
        <v>0.41</v>
      </c>
      <c r="M8" s="19" t="s">
        <v>100</v>
      </c>
      <c r="N8" s="10">
        <v>0.41</v>
      </c>
      <c r="O8" s="19" t="s">
        <v>100</v>
      </c>
      <c r="P8" s="19">
        <v>0.34</v>
      </c>
      <c r="Q8" s="19">
        <v>0.34</v>
      </c>
      <c r="R8" s="10">
        <v>0.31</v>
      </c>
      <c r="S8" s="19" t="s">
        <v>100</v>
      </c>
      <c r="T8" s="10">
        <v>0.31</v>
      </c>
      <c r="U8" s="19" t="s">
        <v>100</v>
      </c>
      <c r="V8" s="19">
        <v>0.24</v>
      </c>
      <c r="W8" s="19">
        <v>0.27</v>
      </c>
      <c r="X8" s="10">
        <v>0.23</v>
      </c>
      <c r="Y8" s="19" t="s">
        <v>100</v>
      </c>
      <c r="Z8" s="10">
        <v>0.23</v>
      </c>
    </row>
    <row r="9" spans="1:26" outlineLevel="1" x14ac:dyDescent="0.25">
      <c r="B9" s="11" t="s">
        <v>546</v>
      </c>
      <c r="C9" s="22" t="s">
        <v>100</v>
      </c>
      <c r="D9" s="22">
        <v>0.51</v>
      </c>
      <c r="E9" s="22">
        <v>0.52</v>
      </c>
      <c r="F9" s="12">
        <v>0.54</v>
      </c>
      <c r="G9" s="22" t="s">
        <v>100</v>
      </c>
      <c r="H9" s="12">
        <v>0.54</v>
      </c>
      <c r="I9" s="22" t="s">
        <v>100</v>
      </c>
      <c r="J9" s="22">
        <v>0.4</v>
      </c>
      <c r="K9" s="22">
        <v>0.4</v>
      </c>
      <c r="L9" s="12">
        <v>0.42</v>
      </c>
      <c r="M9" s="22" t="s">
        <v>100</v>
      </c>
      <c r="N9" s="12">
        <v>0.42</v>
      </c>
      <c r="O9" s="22" t="s">
        <v>100</v>
      </c>
      <c r="P9" s="22">
        <v>0.34</v>
      </c>
      <c r="Q9" s="22">
        <v>0.32</v>
      </c>
      <c r="R9" s="12">
        <v>0.31</v>
      </c>
      <c r="S9" s="22" t="s">
        <v>100</v>
      </c>
      <c r="T9" s="12">
        <v>0.31</v>
      </c>
      <c r="U9" s="22" t="s">
        <v>100</v>
      </c>
      <c r="V9" s="22">
        <v>0.24</v>
      </c>
      <c r="W9" s="22">
        <v>0.21</v>
      </c>
      <c r="X9" s="12">
        <v>0.21</v>
      </c>
      <c r="Y9" s="22" t="s">
        <v>100</v>
      </c>
      <c r="Z9" s="12">
        <v>0.21</v>
      </c>
    </row>
    <row r="10" spans="1:26" outlineLevel="1" x14ac:dyDescent="0.25">
      <c r="B10" s="9" t="s">
        <v>550</v>
      </c>
      <c r="C10" s="19" t="s">
        <v>100</v>
      </c>
      <c r="D10" s="19">
        <v>0.22</v>
      </c>
      <c r="E10" s="50">
        <v>0.31</v>
      </c>
      <c r="F10" s="10">
        <v>0.22</v>
      </c>
      <c r="G10" s="19" t="s">
        <v>100</v>
      </c>
      <c r="H10" s="10">
        <v>0.22</v>
      </c>
      <c r="I10" s="19" t="s">
        <v>100</v>
      </c>
      <c r="J10" s="19">
        <v>0.11</v>
      </c>
      <c r="K10" s="19">
        <v>0.14000000000000001</v>
      </c>
      <c r="L10" s="10">
        <v>0.09</v>
      </c>
      <c r="M10" s="19" t="s">
        <v>100</v>
      </c>
      <c r="N10" s="10">
        <v>0.09</v>
      </c>
      <c r="O10" s="19" t="s">
        <v>100</v>
      </c>
      <c r="P10" s="19">
        <v>7.0000000000000007E-2</v>
      </c>
      <c r="Q10" s="19">
        <v>0.1</v>
      </c>
      <c r="R10" s="10">
        <v>0.06</v>
      </c>
      <c r="S10" s="19" t="s">
        <v>100</v>
      </c>
      <c r="T10" s="10">
        <v>0.06</v>
      </c>
      <c r="U10" s="19" t="s">
        <v>100</v>
      </c>
      <c r="V10" s="19">
        <v>0.02</v>
      </c>
      <c r="W10" s="19">
        <v>0.05</v>
      </c>
      <c r="X10" s="10">
        <v>0.02</v>
      </c>
      <c r="Y10" s="19" t="s">
        <v>100</v>
      </c>
      <c r="Z10" s="10">
        <v>0.02</v>
      </c>
    </row>
    <row r="11" spans="1:26" outlineLevel="1" x14ac:dyDescent="0.25">
      <c r="B11" s="11" t="s">
        <v>576</v>
      </c>
      <c r="C11" s="22" t="s">
        <v>100</v>
      </c>
      <c r="D11" s="22">
        <v>0.19</v>
      </c>
      <c r="E11" s="22">
        <v>0.26</v>
      </c>
      <c r="F11" s="12">
        <v>0.22</v>
      </c>
      <c r="G11" s="22" t="s">
        <v>100</v>
      </c>
      <c r="H11" s="12">
        <v>0.22</v>
      </c>
      <c r="I11" s="22" t="s">
        <v>100</v>
      </c>
      <c r="J11" s="22">
        <v>0.13</v>
      </c>
      <c r="K11" s="22">
        <v>0.11</v>
      </c>
      <c r="L11" s="12">
        <v>0.13</v>
      </c>
      <c r="M11" s="22" t="s">
        <v>100</v>
      </c>
      <c r="N11" s="12">
        <v>0.13</v>
      </c>
      <c r="O11" s="22" t="s">
        <v>100</v>
      </c>
      <c r="P11" s="22">
        <v>7.0000000000000007E-2</v>
      </c>
      <c r="Q11" s="22">
        <v>0.08</v>
      </c>
      <c r="R11" s="12">
        <v>0.06</v>
      </c>
      <c r="S11" s="22" t="s">
        <v>100</v>
      </c>
      <c r="T11" s="12">
        <v>0.06</v>
      </c>
      <c r="U11" s="22" t="s">
        <v>100</v>
      </c>
      <c r="V11" s="22">
        <v>0.04</v>
      </c>
      <c r="W11" s="22">
        <v>0.04</v>
      </c>
      <c r="X11" s="12">
        <v>0.02</v>
      </c>
      <c r="Y11" s="22" t="s">
        <v>100</v>
      </c>
      <c r="Z11" s="12">
        <v>0.02</v>
      </c>
    </row>
    <row r="12" spans="1:26" outlineLevel="1" x14ac:dyDescent="0.25">
      <c r="B12" s="9" t="s">
        <v>577</v>
      </c>
      <c r="C12" s="19" t="s">
        <v>100</v>
      </c>
      <c r="D12" s="19">
        <v>0.19</v>
      </c>
      <c r="E12" s="19">
        <v>0.18</v>
      </c>
      <c r="F12" s="10">
        <v>0.17</v>
      </c>
      <c r="G12" s="19" t="s">
        <v>100</v>
      </c>
      <c r="H12" s="10">
        <v>0.17</v>
      </c>
      <c r="I12" s="19" t="s">
        <v>100</v>
      </c>
      <c r="J12" s="19">
        <v>0.15</v>
      </c>
      <c r="K12" s="19">
        <v>0.11</v>
      </c>
      <c r="L12" s="10">
        <v>0.13</v>
      </c>
      <c r="M12" s="19" t="s">
        <v>100</v>
      </c>
      <c r="N12" s="10">
        <v>0.13</v>
      </c>
      <c r="O12" s="19" t="s">
        <v>100</v>
      </c>
      <c r="P12" s="19">
        <v>0.13</v>
      </c>
      <c r="Q12" s="19">
        <v>0.1</v>
      </c>
      <c r="R12" s="10">
        <v>0.11</v>
      </c>
      <c r="S12" s="19" t="s">
        <v>100</v>
      </c>
      <c r="T12" s="10">
        <v>0.11</v>
      </c>
      <c r="U12" s="19" t="s">
        <v>100</v>
      </c>
      <c r="V12" s="19">
        <v>0.08</v>
      </c>
      <c r="W12" s="19">
        <v>0.05</v>
      </c>
      <c r="X12" s="10">
        <v>7.0000000000000007E-2</v>
      </c>
      <c r="Y12" s="19" t="s">
        <v>100</v>
      </c>
      <c r="Z12" s="10">
        <v>7.0000000000000007E-2</v>
      </c>
    </row>
    <row r="13" spans="1:26" outlineLevel="1" x14ac:dyDescent="0.25">
      <c r="B13" s="11" t="s">
        <v>458</v>
      </c>
      <c r="C13" s="22" t="s">
        <v>100</v>
      </c>
      <c r="D13" s="22">
        <v>0.13</v>
      </c>
      <c r="E13" s="22">
        <v>0.18</v>
      </c>
      <c r="F13" s="12">
        <v>0.19</v>
      </c>
      <c r="G13" s="22" t="s">
        <v>100</v>
      </c>
      <c r="H13" s="12">
        <v>0.19</v>
      </c>
      <c r="I13" s="22" t="s">
        <v>100</v>
      </c>
      <c r="J13" s="22">
        <v>0.09</v>
      </c>
      <c r="K13" s="22">
        <v>0.08</v>
      </c>
      <c r="L13" s="12">
        <v>0.1</v>
      </c>
      <c r="M13" s="22" t="s">
        <v>100</v>
      </c>
      <c r="N13" s="12">
        <v>0.1</v>
      </c>
      <c r="O13" s="22" t="s">
        <v>100</v>
      </c>
      <c r="P13" s="22">
        <v>0.06</v>
      </c>
      <c r="Q13" s="22">
        <v>0.05</v>
      </c>
      <c r="R13" s="12">
        <v>7.0000000000000007E-2</v>
      </c>
      <c r="S13" s="22" t="s">
        <v>100</v>
      </c>
      <c r="T13" s="12">
        <v>7.0000000000000007E-2</v>
      </c>
      <c r="U13" s="22" t="s">
        <v>100</v>
      </c>
      <c r="V13" s="22">
        <v>0.04</v>
      </c>
      <c r="W13" s="22">
        <v>0.03</v>
      </c>
      <c r="X13" s="12">
        <v>0.03</v>
      </c>
      <c r="Y13" s="22" t="s">
        <v>100</v>
      </c>
      <c r="Z13" s="12">
        <v>0.03</v>
      </c>
    </row>
    <row r="14" spans="1:26" outlineLevel="1" x14ac:dyDescent="0.25">
      <c r="B14" s="9" t="s">
        <v>547</v>
      </c>
      <c r="C14" s="19" t="s">
        <v>100</v>
      </c>
      <c r="D14" s="19">
        <v>0.08</v>
      </c>
      <c r="E14" s="19">
        <v>0.1</v>
      </c>
      <c r="F14" s="10">
        <v>0.1</v>
      </c>
      <c r="G14" s="19" t="s">
        <v>100</v>
      </c>
      <c r="H14" s="10">
        <v>0.1</v>
      </c>
      <c r="I14" s="19" t="s">
        <v>100</v>
      </c>
      <c r="J14" s="19">
        <v>0.05</v>
      </c>
      <c r="K14" s="19">
        <v>0.05</v>
      </c>
      <c r="L14" s="10">
        <v>0.05</v>
      </c>
      <c r="M14" s="19" t="s">
        <v>100</v>
      </c>
      <c r="N14" s="10">
        <v>0.05</v>
      </c>
      <c r="O14" s="19" t="s">
        <v>100</v>
      </c>
      <c r="P14" s="19">
        <v>0.05</v>
      </c>
      <c r="Q14" s="19">
        <v>0.04</v>
      </c>
      <c r="R14" s="10">
        <v>0.03</v>
      </c>
      <c r="S14" s="19" t="s">
        <v>100</v>
      </c>
      <c r="T14" s="10">
        <v>0.03</v>
      </c>
      <c r="U14" s="19" t="s">
        <v>100</v>
      </c>
      <c r="V14" s="19">
        <v>0.02</v>
      </c>
      <c r="W14" s="19">
        <v>0.01</v>
      </c>
      <c r="X14" s="10">
        <v>0.01</v>
      </c>
      <c r="Y14" s="19" t="s">
        <v>100</v>
      </c>
      <c r="Z14" s="10">
        <v>0.01</v>
      </c>
    </row>
    <row r="15" spans="1:26" outlineLevel="1" x14ac:dyDescent="0.25">
      <c r="B15" s="11" t="s">
        <v>545</v>
      </c>
      <c r="C15" s="22" t="s">
        <v>100</v>
      </c>
      <c r="D15" s="22">
        <v>0.04</v>
      </c>
      <c r="E15" s="22">
        <v>7.0000000000000007E-2</v>
      </c>
      <c r="F15" s="12">
        <v>0.05</v>
      </c>
      <c r="G15" s="22" t="s">
        <v>100</v>
      </c>
      <c r="H15" s="12">
        <v>0.05</v>
      </c>
      <c r="I15" s="22" t="s">
        <v>100</v>
      </c>
      <c r="J15" s="22">
        <v>0.04</v>
      </c>
      <c r="K15" s="22">
        <v>0.03</v>
      </c>
      <c r="L15" s="12">
        <v>0.02</v>
      </c>
      <c r="M15" s="22" t="s">
        <v>100</v>
      </c>
      <c r="N15" s="12">
        <v>0.02</v>
      </c>
      <c r="O15" s="22" t="s">
        <v>100</v>
      </c>
      <c r="P15" s="22">
        <v>0.03</v>
      </c>
      <c r="Q15" s="22">
        <v>0.02</v>
      </c>
      <c r="R15" s="12">
        <v>0.02</v>
      </c>
      <c r="S15" s="22" t="s">
        <v>100</v>
      </c>
      <c r="T15" s="12">
        <v>0.02</v>
      </c>
      <c r="U15" s="22" t="s">
        <v>100</v>
      </c>
      <c r="V15" s="22">
        <v>0.02</v>
      </c>
      <c r="W15" s="22">
        <v>0.01</v>
      </c>
      <c r="X15" s="12">
        <v>0.01</v>
      </c>
      <c r="Y15" s="22" t="s">
        <v>100</v>
      </c>
      <c r="Z15" s="12">
        <v>0.01</v>
      </c>
    </row>
    <row r="16" spans="1:26" outlineLevel="1" x14ac:dyDescent="0.25">
      <c r="B16" s="9" t="s">
        <v>551</v>
      </c>
      <c r="C16" s="19" t="s">
        <v>100</v>
      </c>
      <c r="D16" s="19">
        <v>0.05</v>
      </c>
      <c r="E16" s="19">
        <v>0.03</v>
      </c>
      <c r="F16" s="10">
        <v>0.05</v>
      </c>
      <c r="G16" s="19" t="s">
        <v>100</v>
      </c>
      <c r="H16" s="10">
        <v>0.05</v>
      </c>
      <c r="I16" s="19" t="s">
        <v>100</v>
      </c>
      <c r="J16" s="19">
        <v>0.04</v>
      </c>
      <c r="K16" s="19">
        <v>0.01</v>
      </c>
      <c r="L16" s="10">
        <v>0.02</v>
      </c>
      <c r="M16" s="19" t="s">
        <v>100</v>
      </c>
      <c r="N16" s="10">
        <v>0.02</v>
      </c>
      <c r="O16" s="19" t="s">
        <v>100</v>
      </c>
      <c r="P16" s="19">
        <v>0.02</v>
      </c>
      <c r="Q16" s="19">
        <v>0.01</v>
      </c>
      <c r="R16" s="10">
        <v>0.01</v>
      </c>
      <c r="S16" s="19" t="s">
        <v>100</v>
      </c>
      <c r="T16" s="10">
        <v>0.01</v>
      </c>
      <c r="U16" s="19" t="s">
        <v>100</v>
      </c>
      <c r="V16" s="19">
        <v>0.01</v>
      </c>
      <c r="W16" s="52" t="s">
        <v>100</v>
      </c>
      <c r="X16" s="10">
        <v>0.01</v>
      </c>
      <c r="Y16" s="19" t="s">
        <v>100</v>
      </c>
      <c r="Z16" s="10">
        <v>0.01</v>
      </c>
    </row>
    <row r="17" spans="2:26" outlineLevel="1" x14ac:dyDescent="0.25">
      <c r="B17" s="11" t="s">
        <v>461</v>
      </c>
      <c r="C17" s="22" t="s">
        <v>100</v>
      </c>
      <c r="D17" s="22">
        <v>0.03</v>
      </c>
      <c r="E17" s="22">
        <v>0.05</v>
      </c>
      <c r="F17" s="12">
        <v>0.05</v>
      </c>
      <c r="G17" s="22" t="s">
        <v>100</v>
      </c>
      <c r="H17" s="12">
        <v>0.05</v>
      </c>
      <c r="I17" s="22" t="s">
        <v>100</v>
      </c>
      <c r="J17" s="22">
        <v>0.02</v>
      </c>
      <c r="K17" s="22">
        <v>0.02</v>
      </c>
      <c r="L17" s="12">
        <v>0.04</v>
      </c>
      <c r="M17" s="22" t="s">
        <v>100</v>
      </c>
      <c r="N17" s="12">
        <v>0.04</v>
      </c>
      <c r="O17" s="22" t="s">
        <v>100</v>
      </c>
      <c r="P17" s="22">
        <v>0.02</v>
      </c>
      <c r="Q17" s="22">
        <v>0.02</v>
      </c>
      <c r="R17" s="12">
        <v>0.02</v>
      </c>
      <c r="S17" s="22" t="s">
        <v>100</v>
      </c>
      <c r="T17" s="12">
        <v>0.02</v>
      </c>
      <c r="U17" s="22" t="s">
        <v>100</v>
      </c>
      <c r="V17" s="22">
        <v>0.02</v>
      </c>
      <c r="W17" s="22">
        <v>0.01</v>
      </c>
      <c r="X17" s="12">
        <v>0.04</v>
      </c>
      <c r="Y17" s="22" t="s">
        <v>100</v>
      </c>
      <c r="Z17" s="12">
        <v>0.04</v>
      </c>
    </row>
    <row r="18" spans="2:26" outlineLevel="1" x14ac:dyDescent="0.25">
      <c r="B18" s="9" t="s">
        <v>626</v>
      </c>
      <c r="C18" s="19" t="s">
        <v>100</v>
      </c>
      <c r="D18" s="19">
        <v>0.03</v>
      </c>
      <c r="E18" s="19">
        <v>0.02</v>
      </c>
      <c r="F18" s="10">
        <v>0.01</v>
      </c>
      <c r="G18" s="19" t="s">
        <v>100</v>
      </c>
      <c r="H18" s="10">
        <v>0.01</v>
      </c>
      <c r="I18" s="19" t="s">
        <v>100</v>
      </c>
      <c r="J18" s="19">
        <v>0.03</v>
      </c>
      <c r="K18" s="19">
        <v>0.01</v>
      </c>
      <c r="L18" s="10">
        <v>0</v>
      </c>
      <c r="M18" s="19" t="s">
        <v>100</v>
      </c>
      <c r="N18" s="10">
        <v>0</v>
      </c>
      <c r="O18" s="19" t="s">
        <v>100</v>
      </c>
      <c r="P18" s="19">
        <v>0.03</v>
      </c>
      <c r="Q18" s="19">
        <v>0.01</v>
      </c>
      <c r="R18" s="10">
        <v>0</v>
      </c>
      <c r="S18" s="19" t="s">
        <v>100</v>
      </c>
      <c r="T18" s="10">
        <v>0</v>
      </c>
      <c r="U18" s="19" t="s">
        <v>100</v>
      </c>
      <c r="V18" s="19">
        <v>0.01</v>
      </c>
      <c r="W18" s="19">
        <v>0.01</v>
      </c>
      <c r="X18" s="10" t="s">
        <v>100</v>
      </c>
      <c r="Y18" s="19" t="s">
        <v>100</v>
      </c>
      <c r="Z18" s="10" t="s">
        <v>100</v>
      </c>
    </row>
    <row r="19" spans="2:26" outlineLevel="1" x14ac:dyDescent="0.25">
      <c r="B19" s="11" t="s">
        <v>581</v>
      </c>
      <c r="C19" s="22" t="s">
        <v>100</v>
      </c>
      <c r="D19" s="52">
        <v>0.02</v>
      </c>
      <c r="E19" s="22">
        <v>0.05</v>
      </c>
      <c r="F19" s="12">
        <v>0.06</v>
      </c>
      <c r="G19" s="22" t="s">
        <v>100</v>
      </c>
      <c r="H19" s="12">
        <v>0.06</v>
      </c>
      <c r="I19" s="22" t="s">
        <v>100</v>
      </c>
      <c r="J19" s="22">
        <v>0.06</v>
      </c>
      <c r="K19" s="22">
        <v>0.08</v>
      </c>
      <c r="L19" s="12">
        <v>0.05</v>
      </c>
      <c r="M19" s="22" t="s">
        <v>100</v>
      </c>
      <c r="N19" s="12">
        <v>0.05</v>
      </c>
      <c r="O19" s="22" t="s">
        <v>100</v>
      </c>
      <c r="P19" s="22">
        <v>7.0000000000000007E-2</v>
      </c>
      <c r="Q19" s="22">
        <v>7.0000000000000007E-2</v>
      </c>
      <c r="R19" s="53">
        <v>0.03</v>
      </c>
      <c r="S19" s="22" t="s">
        <v>100</v>
      </c>
      <c r="T19" s="12">
        <v>0.03</v>
      </c>
      <c r="U19" s="22" t="s">
        <v>100</v>
      </c>
      <c r="V19" s="22">
        <v>0.04</v>
      </c>
      <c r="W19" s="22">
        <v>7.0000000000000007E-2</v>
      </c>
      <c r="X19" s="12">
        <v>0.06</v>
      </c>
      <c r="Y19" s="22" t="s">
        <v>100</v>
      </c>
      <c r="Z19" s="12">
        <v>0.06</v>
      </c>
    </row>
    <row r="20" spans="2:26" outlineLevel="1" x14ac:dyDescent="0.25">
      <c r="B20" s="13" t="s">
        <v>10</v>
      </c>
      <c r="C20" s="24" t="s">
        <v>100</v>
      </c>
      <c r="D20" s="24">
        <v>1</v>
      </c>
      <c r="E20" s="24">
        <v>1</v>
      </c>
      <c r="F20" s="14">
        <v>1</v>
      </c>
      <c r="G20" s="24" t="s">
        <v>100</v>
      </c>
      <c r="H20" s="14">
        <v>1</v>
      </c>
      <c r="I20" s="24" t="s">
        <v>100</v>
      </c>
      <c r="J20" s="24">
        <v>1</v>
      </c>
      <c r="K20" s="24">
        <v>1</v>
      </c>
      <c r="L20" s="14">
        <v>1</v>
      </c>
      <c r="M20" s="24" t="s">
        <v>100</v>
      </c>
      <c r="N20" s="14">
        <v>1</v>
      </c>
      <c r="O20" s="24" t="s">
        <v>100</v>
      </c>
      <c r="P20" s="24">
        <v>1</v>
      </c>
      <c r="Q20" s="24">
        <v>1</v>
      </c>
      <c r="R20" s="14">
        <v>1</v>
      </c>
      <c r="S20" s="24" t="s">
        <v>100</v>
      </c>
      <c r="T20" s="14">
        <v>1</v>
      </c>
      <c r="U20" s="24" t="s">
        <v>100</v>
      </c>
      <c r="V20" s="24">
        <v>1</v>
      </c>
      <c r="W20" s="24">
        <v>1</v>
      </c>
      <c r="X20" s="14">
        <v>1</v>
      </c>
      <c r="Y20" s="24" t="s">
        <v>100</v>
      </c>
      <c r="Z20" s="14">
        <v>1</v>
      </c>
    </row>
    <row r="21" spans="2:26" outlineLevel="1" x14ac:dyDescent="0.25">
      <c r="B21" s="13" t="s">
        <v>11</v>
      </c>
      <c r="C21" s="25" t="s">
        <v>100</v>
      </c>
      <c r="D21" s="25">
        <v>196</v>
      </c>
      <c r="E21" s="25">
        <v>196</v>
      </c>
      <c r="F21" s="15">
        <v>211</v>
      </c>
      <c r="G21" s="25" t="s">
        <v>100</v>
      </c>
      <c r="H21" s="15">
        <v>211</v>
      </c>
      <c r="I21" s="25" t="s">
        <v>100</v>
      </c>
      <c r="J21" s="25">
        <v>196</v>
      </c>
      <c r="K21" s="25">
        <v>196</v>
      </c>
      <c r="L21" s="15">
        <v>211</v>
      </c>
      <c r="M21" s="25" t="s">
        <v>100</v>
      </c>
      <c r="N21" s="15">
        <v>211</v>
      </c>
      <c r="O21" s="25" t="s">
        <v>100</v>
      </c>
      <c r="P21" s="25">
        <v>196</v>
      </c>
      <c r="Q21" s="25">
        <v>196</v>
      </c>
      <c r="R21" s="15">
        <v>211</v>
      </c>
      <c r="S21" s="25" t="s">
        <v>100</v>
      </c>
      <c r="T21" s="15">
        <v>211</v>
      </c>
      <c r="U21" s="25" t="s">
        <v>100</v>
      </c>
      <c r="V21" s="25">
        <v>196</v>
      </c>
      <c r="W21" s="25">
        <v>196</v>
      </c>
      <c r="X21" s="15">
        <v>211</v>
      </c>
      <c r="Y21" s="25" t="s">
        <v>100</v>
      </c>
      <c r="Z21" s="15">
        <v>211</v>
      </c>
    </row>
    <row r="22" spans="2:26" outlineLevel="1" x14ac:dyDescent="0.2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2:26" outlineLevel="1" x14ac:dyDescent="0.25">
      <c r="B23" s="40" t="s">
        <v>12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2:26" outlineLevel="1" x14ac:dyDescent="0.25">
      <c r="B24" s="41" t="s">
        <v>14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2:26" outlineLevel="1" x14ac:dyDescent="0.25">
      <c r="B25" s="42" t="s">
        <v>15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2:26" outlineLevel="1" x14ac:dyDescent="0.25">
      <c r="B26" s="42" t="s">
        <v>16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2:26" outlineLevel="1" x14ac:dyDescent="0.25"/>
    <row r="28" spans="2:26" outlineLevel="1" x14ac:dyDescent="0.25"/>
  </sheetData>
  <mergeCells count="13">
    <mergeCell ref="B26:Z26"/>
    <mergeCell ref="U5:X5"/>
    <mergeCell ref="Y5:Z5"/>
    <mergeCell ref="B22:Z22"/>
    <mergeCell ref="B23:Z23"/>
    <mergeCell ref="B24:Z24"/>
    <mergeCell ref="B25:Z25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BE1B2454-3998-4925-B475-E8596C11D4C7}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3643-478E-4428-AAB5-519F4DF112A4}">
  <sheetPr>
    <outlinePr summaryBelow="0"/>
  </sheetPr>
  <dimension ref="A1:Z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80700</v>
      </c>
    </row>
    <row r="3" spans="1:26" ht="15.75" x14ac:dyDescent="0.25">
      <c r="B3" s="1" t="s">
        <v>636</v>
      </c>
    </row>
    <row r="4" spans="1:26" ht="51" outlineLevel="1" x14ac:dyDescent="0.25">
      <c r="B4" s="49" t="s">
        <v>1461</v>
      </c>
      <c r="C4" s="49" t="s">
        <v>403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60" outlineLevel="1" x14ac:dyDescent="0.25">
      <c r="B7" s="7" t="s">
        <v>595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13" t="s">
        <v>10</v>
      </c>
      <c r="C8" s="24" t="s">
        <v>100</v>
      </c>
      <c r="D8" s="24" t="s">
        <v>100</v>
      </c>
      <c r="E8" s="24" t="s">
        <v>100</v>
      </c>
      <c r="F8" s="14" t="s">
        <v>100</v>
      </c>
      <c r="G8" s="24" t="s">
        <v>100</v>
      </c>
      <c r="H8" s="14" t="s">
        <v>100</v>
      </c>
      <c r="I8" s="24" t="s">
        <v>100</v>
      </c>
      <c r="J8" s="24" t="s">
        <v>100</v>
      </c>
      <c r="K8" s="24" t="s">
        <v>100</v>
      </c>
      <c r="L8" s="14" t="s">
        <v>100</v>
      </c>
      <c r="M8" s="24" t="s">
        <v>100</v>
      </c>
      <c r="N8" s="14" t="s">
        <v>100</v>
      </c>
      <c r="O8" s="24" t="s">
        <v>100</v>
      </c>
      <c r="P8" s="24" t="s">
        <v>100</v>
      </c>
      <c r="Q8" s="24" t="s">
        <v>100</v>
      </c>
      <c r="R8" s="14" t="s">
        <v>100</v>
      </c>
      <c r="S8" s="24" t="s">
        <v>100</v>
      </c>
      <c r="T8" s="14" t="s">
        <v>100</v>
      </c>
      <c r="U8" s="24" t="s">
        <v>100</v>
      </c>
      <c r="V8" s="24" t="s">
        <v>100</v>
      </c>
      <c r="W8" s="24" t="s">
        <v>100</v>
      </c>
      <c r="X8" s="14" t="s">
        <v>100</v>
      </c>
      <c r="Y8" s="24" t="s">
        <v>100</v>
      </c>
      <c r="Z8" s="14" t="s">
        <v>100</v>
      </c>
    </row>
    <row r="9" spans="1:26" outlineLevel="1" x14ac:dyDescent="0.25">
      <c r="B9" s="13" t="s">
        <v>11</v>
      </c>
      <c r="C9" s="25" t="s">
        <v>100</v>
      </c>
      <c r="D9" s="25" t="s">
        <v>100</v>
      </c>
      <c r="E9" s="25" t="s">
        <v>100</v>
      </c>
      <c r="F9" s="15" t="s">
        <v>100</v>
      </c>
      <c r="G9" s="25" t="s">
        <v>100</v>
      </c>
      <c r="H9" s="15" t="s">
        <v>100</v>
      </c>
      <c r="I9" s="25" t="s">
        <v>100</v>
      </c>
      <c r="J9" s="25" t="s">
        <v>100</v>
      </c>
      <c r="K9" s="25" t="s">
        <v>100</v>
      </c>
      <c r="L9" s="15" t="s">
        <v>100</v>
      </c>
      <c r="M9" s="25" t="s">
        <v>100</v>
      </c>
      <c r="N9" s="15" t="s">
        <v>100</v>
      </c>
      <c r="O9" s="25" t="s">
        <v>100</v>
      </c>
      <c r="P9" s="25" t="s">
        <v>100</v>
      </c>
      <c r="Q9" s="25" t="s">
        <v>100</v>
      </c>
      <c r="R9" s="15" t="s">
        <v>100</v>
      </c>
      <c r="S9" s="25" t="s">
        <v>100</v>
      </c>
      <c r="T9" s="15" t="s">
        <v>100</v>
      </c>
      <c r="U9" s="25" t="s">
        <v>100</v>
      </c>
      <c r="V9" s="25" t="s">
        <v>100</v>
      </c>
      <c r="W9" s="25" t="s">
        <v>100</v>
      </c>
      <c r="X9" s="15" t="s">
        <v>100</v>
      </c>
      <c r="Y9" s="25" t="s">
        <v>100</v>
      </c>
      <c r="Z9" s="15" t="s">
        <v>100</v>
      </c>
    </row>
    <row r="10" spans="1:26" outlineLevel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outlineLevel="1" x14ac:dyDescent="0.25">
      <c r="B11" s="40" t="s">
        <v>12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outlineLevel="1" x14ac:dyDescent="0.25">
      <c r="B12" s="41" t="s">
        <v>14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outlineLevel="1" x14ac:dyDescent="0.25">
      <c r="B13" s="42" t="s">
        <v>15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outlineLevel="1" x14ac:dyDescent="0.25">
      <c r="B14" s="42" t="s">
        <v>16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outlineLevel="1" x14ac:dyDescent="0.25"/>
    <row r="16" spans="1:26" outlineLevel="1" x14ac:dyDescent="0.25"/>
  </sheetData>
  <mergeCells count="13">
    <mergeCell ref="B14:Z14"/>
    <mergeCell ref="U5:X5"/>
    <mergeCell ref="Y5:Z5"/>
    <mergeCell ref="B10:Z10"/>
    <mergeCell ref="B11:Z11"/>
    <mergeCell ref="B12:Z12"/>
    <mergeCell ref="B13:Z13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392BCF4A-402A-4D22-97B2-4E31EA22BF10}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C394-D26F-41B8-B3A4-A812DCBB949D}">
  <sheetPr>
    <outlinePr summaryBelow="0"/>
  </sheetPr>
  <dimension ref="A1:Z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90700</v>
      </c>
    </row>
    <row r="3" spans="1:26" ht="15.75" x14ac:dyDescent="0.25">
      <c r="B3" s="1" t="s">
        <v>637</v>
      </c>
    </row>
    <row r="4" spans="1:26" ht="25.5" outlineLevel="1" x14ac:dyDescent="0.25">
      <c r="B4" s="49" t="s">
        <v>1462</v>
      </c>
      <c r="C4" s="49" t="s">
        <v>362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</row>
    <row r="5" spans="1:26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  <c r="U5" s="45" t="s">
        <v>87</v>
      </c>
      <c r="V5" s="43"/>
      <c r="W5" s="43"/>
      <c r="X5" s="44"/>
      <c r="Y5" s="45" t="s">
        <v>90</v>
      </c>
      <c r="Z5" s="44"/>
    </row>
    <row r="6" spans="1:26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  <c r="U6" s="17" t="s">
        <v>91</v>
      </c>
      <c r="V6" s="17" t="s">
        <v>92</v>
      </c>
      <c r="W6" s="17" t="s">
        <v>93</v>
      </c>
      <c r="X6" s="6" t="s">
        <v>94</v>
      </c>
      <c r="Y6" s="17" t="s">
        <v>91</v>
      </c>
      <c r="Z6" s="6" t="s">
        <v>94</v>
      </c>
    </row>
    <row r="7" spans="1:26" ht="36" outlineLevel="1" x14ac:dyDescent="0.25">
      <c r="B7" s="7" t="s">
        <v>597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445</v>
      </c>
      <c r="C8" s="19">
        <v>0.68</v>
      </c>
      <c r="D8" s="19">
        <v>0.63</v>
      </c>
      <c r="E8" s="19">
        <v>0.65</v>
      </c>
      <c r="F8" s="10">
        <v>0.67</v>
      </c>
      <c r="G8" s="19">
        <v>0.68</v>
      </c>
      <c r="H8" s="10">
        <v>0.67</v>
      </c>
      <c r="I8" s="19">
        <v>0.44</v>
      </c>
      <c r="J8" s="19">
        <v>0.39</v>
      </c>
      <c r="K8" s="19">
        <v>0.44</v>
      </c>
      <c r="L8" s="10">
        <v>0.46</v>
      </c>
      <c r="M8" s="19">
        <v>0.44</v>
      </c>
      <c r="N8" s="10">
        <v>0.46</v>
      </c>
      <c r="O8" s="19">
        <v>0.31</v>
      </c>
      <c r="P8" s="19">
        <v>0.28999999999999998</v>
      </c>
      <c r="Q8" s="19">
        <v>0.34</v>
      </c>
      <c r="R8" s="10">
        <v>0.33</v>
      </c>
      <c r="S8" s="19">
        <v>0.31</v>
      </c>
      <c r="T8" s="10">
        <v>0.33</v>
      </c>
      <c r="U8" s="19">
        <v>0.2</v>
      </c>
      <c r="V8" s="19">
        <v>0.19</v>
      </c>
      <c r="W8" s="19">
        <v>0.23</v>
      </c>
      <c r="X8" s="10">
        <v>0.2</v>
      </c>
      <c r="Y8" s="19">
        <v>0.2</v>
      </c>
      <c r="Z8" s="10">
        <v>0.2</v>
      </c>
    </row>
    <row r="9" spans="1:26" outlineLevel="1" x14ac:dyDescent="0.25">
      <c r="B9" s="11" t="s">
        <v>457</v>
      </c>
      <c r="C9" s="22">
        <v>0.61</v>
      </c>
      <c r="D9" s="22">
        <v>0.59</v>
      </c>
      <c r="E9" s="22">
        <v>0.61</v>
      </c>
      <c r="F9" s="12">
        <v>0.65</v>
      </c>
      <c r="G9" s="22">
        <v>0.61</v>
      </c>
      <c r="H9" s="12">
        <v>0.65</v>
      </c>
      <c r="I9" s="22">
        <v>0.32</v>
      </c>
      <c r="J9" s="22">
        <v>0.34</v>
      </c>
      <c r="K9" s="22">
        <v>0.39</v>
      </c>
      <c r="L9" s="12">
        <v>0.35</v>
      </c>
      <c r="M9" s="22">
        <v>0.32</v>
      </c>
      <c r="N9" s="12">
        <v>0.35</v>
      </c>
      <c r="O9" s="52">
        <v>0.19</v>
      </c>
      <c r="P9" s="22">
        <v>0.26</v>
      </c>
      <c r="Q9" s="50">
        <v>0.3</v>
      </c>
      <c r="R9" s="12">
        <v>0.24</v>
      </c>
      <c r="S9" s="22">
        <v>0.19</v>
      </c>
      <c r="T9" s="12">
        <v>0.24</v>
      </c>
      <c r="U9" s="52">
        <v>0.12</v>
      </c>
      <c r="V9" s="22">
        <v>0.19</v>
      </c>
      <c r="W9" s="22">
        <v>0.18</v>
      </c>
      <c r="X9" s="12">
        <v>0.15</v>
      </c>
      <c r="Y9" s="22">
        <v>0.12</v>
      </c>
      <c r="Z9" s="12">
        <v>0.15</v>
      </c>
    </row>
    <row r="10" spans="1:26" outlineLevel="1" x14ac:dyDescent="0.25">
      <c r="B10" s="9" t="s">
        <v>442</v>
      </c>
      <c r="C10" s="19">
        <v>0.57999999999999996</v>
      </c>
      <c r="D10" s="19">
        <v>0.59</v>
      </c>
      <c r="E10" s="19">
        <v>0.59</v>
      </c>
      <c r="F10" s="10">
        <v>0.64</v>
      </c>
      <c r="G10" s="19">
        <v>0.57999999999999996</v>
      </c>
      <c r="H10" s="10">
        <v>0.64</v>
      </c>
      <c r="I10" s="52">
        <v>0.25</v>
      </c>
      <c r="J10" s="19">
        <v>0.3</v>
      </c>
      <c r="K10" s="19">
        <v>0.31</v>
      </c>
      <c r="L10" s="10">
        <v>0.33</v>
      </c>
      <c r="M10" s="52">
        <v>0.25</v>
      </c>
      <c r="N10" s="51">
        <v>0.33</v>
      </c>
      <c r="O10" s="52">
        <v>0.15</v>
      </c>
      <c r="P10" s="19">
        <v>0.18</v>
      </c>
      <c r="Q10" s="19">
        <v>0.21</v>
      </c>
      <c r="R10" s="10">
        <v>0.21</v>
      </c>
      <c r="S10" s="19">
        <v>0.15</v>
      </c>
      <c r="T10" s="10">
        <v>0.21</v>
      </c>
      <c r="U10" s="19">
        <v>0.11</v>
      </c>
      <c r="V10" s="52">
        <v>0.08</v>
      </c>
      <c r="W10" s="19">
        <v>0.13</v>
      </c>
      <c r="X10" s="10">
        <v>0.13</v>
      </c>
      <c r="Y10" s="19">
        <v>0.11</v>
      </c>
      <c r="Z10" s="10">
        <v>0.13</v>
      </c>
    </row>
    <row r="11" spans="1:26" outlineLevel="1" x14ac:dyDescent="0.25">
      <c r="B11" s="11" t="s">
        <v>444</v>
      </c>
      <c r="C11" s="22">
        <v>0.57999999999999996</v>
      </c>
      <c r="D11" s="22">
        <v>0.6</v>
      </c>
      <c r="E11" s="22">
        <v>0.59</v>
      </c>
      <c r="F11" s="12">
        <v>0.62</v>
      </c>
      <c r="G11" s="22">
        <v>0.57999999999999996</v>
      </c>
      <c r="H11" s="12">
        <v>0.62</v>
      </c>
      <c r="I11" s="22">
        <v>0.28999999999999998</v>
      </c>
      <c r="J11" s="22">
        <v>0.3</v>
      </c>
      <c r="K11" s="22">
        <v>0.31</v>
      </c>
      <c r="L11" s="12">
        <v>0.35</v>
      </c>
      <c r="M11" s="22">
        <v>0.28999999999999998</v>
      </c>
      <c r="N11" s="12">
        <v>0.35</v>
      </c>
      <c r="O11" s="22">
        <v>0.17</v>
      </c>
      <c r="P11" s="22">
        <v>0.19</v>
      </c>
      <c r="Q11" s="22">
        <v>0.2</v>
      </c>
      <c r="R11" s="12">
        <v>0.22</v>
      </c>
      <c r="S11" s="22">
        <v>0.17</v>
      </c>
      <c r="T11" s="12">
        <v>0.22</v>
      </c>
      <c r="U11" s="22">
        <v>0.12</v>
      </c>
      <c r="V11" s="22">
        <v>0.15</v>
      </c>
      <c r="W11" s="22">
        <v>0.13</v>
      </c>
      <c r="X11" s="12">
        <v>0.15</v>
      </c>
      <c r="Y11" s="22">
        <v>0.12</v>
      </c>
      <c r="Z11" s="12">
        <v>0.15</v>
      </c>
    </row>
    <row r="12" spans="1:26" outlineLevel="1" x14ac:dyDescent="0.25">
      <c r="B12" s="9" t="s">
        <v>441</v>
      </c>
      <c r="C12" s="19">
        <v>0.56000000000000005</v>
      </c>
      <c r="D12" s="19">
        <v>0.55000000000000004</v>
      </c>
      <c r="E12" s="19">
        <v>0.56000000000000005</v>
      </c>
      <c r="F12" s="10">
        <v>0.61</v>
      </c>
      <c r="G12" s="19">
        <v>0.56000000000000005</v>
      </c>
      <c r="H12" s="10">
        <v>0.61</v>
      </c>
      <c r="I12" s="19">
        <v>0.28000000000000003</v>
      </c>
      <c r="J12" s="19">
        <v>0.28000000000000003</v>
      </c>
      <c r="K12" s="19">
        <v>0.32</v>
      </c>
      <c r="L12" s="10">
        <v>0.34</v>
      </c>
      <c r="M12" s="19">
        <v>0.28000000000000003</v>
      </c>
      <c r="N12" s="10">
        <v>0.34</v>
      </c>
      <c r="O12" s="19">
        <v>0.21</v>
      </c>
      <c r="P12" s="19">
        <v>0.22</v>
      </c>
      <c r="Q12" s="19">
        <v>0.23</v>
      </c>
      <c r="R12" s="10">
        <v>0.27</v>
      </c>
      <c r="S12" s="19">
        <v>0.21</v>
      </c>
      <c r="T12" s="10">
        <v>0.27</v>
      </c>
      <c r="U12" s="19">
        <v>0.16</v>
      </c>
      <c r="V12" s="19">
        <v>0.13</v>
      </c>
      <c r="W12" s="19">
        <v>0.17</v>
      </c>
      <c r="X12" s="10">
        <v>0.15</v>
      </c>
      <c r="Y12" s="19">
        <v>0.16</v>
      </c>
      <c r="Z12" s="10">
        <v>0.15</v>
      </c>
    </row>
    <row r="13" spans="1:26" outlineLevel="1" x14ac:dyDescent="0.25">
      <c r="B13" s="11" t="s">
        <v>543</v>
      </c>
      <c r="C13" s="22">
        <v>0.45</v>
      </c>
      <c r="D13" s="52">
        <v>0.4</v>
      </c>
      <c r="E13" s="22">
        <v>0.51</v>
      </c>
      <c r="F13" s="51">
        <v>0.53</v>
      </c>
      <c r="G13" s="22">
        <v>0.45</v>
      </c>
      <c r="H13" s="12">
        <v>0.53</v>
      </c>
      <c r="I13" s="22">
        <v>0.3</v>
      </c>
      <c r="J13" s="52">
        <v>0.25</v>
      </c>
      <c r="K13" s="22">
        <v>0.33</v>
      </c>
      <c r="L13" s="12">
        <v>0.31</v>
      </c>
      <c r="M13" s="22">
        <v>0.3</v>
      </c>
      <c r="N13" s="12">
        <v>0.31</v>
      </c>
      <c r="O13" s="22">
        <v>0.2</v>
      </c>
      <c r="P13" s="22">
        <v>0.19</v>
      </c>
      <c r="Q13" s="22">
        <v>0.23</v>
      </c>
      <c r="R13" s="12">
        <v>0.22</v>
      </c>
      <c r="S13" s="22">
        <v>0.2</v>
      </c>
      <c r="T13" s="12">
        <v>0.22</v>
      </c>
      <c r="U13" s="22">
        <v>0.18</v>
      </c>
      <c r="V13" s="22">
        <v>0.16</v>
      </c>
      <c r="W13" s="22">
        <v>0.16</v>
      </c>
      <c r="X13" s="12">
        <v>0.15</v>
      </c>
      <c r="Y13" s="22">
        <v>0.18</v>
      </c>
      <c r="Z13" s="12">
        <v>0.15</v>
      </c>
    </row>
    <row r="14" spans="1:26" outlineLevel="1" x14ac:dyDescent="0.25">
      <c r="B14" s="9" t="s">
        <v>454</v>
      </c>
      <c r="C14" s="19">
        <v>0.39</v>
      </c>
      <c r="D14" s="52">
        <v>0.35</v>
      </c>
      <c r="E14" s="19">
        <v>0.4</v>
      </c>
      <c r="F14" s="51">
        <v>0.45</v>
      </c>
      <c r="G14" s="19">
        <v>0.39</v>
      </c>
      <c r="H14" s="10">
        <v>0.45</v>
      </c>
      <c r="I14" s="19">
        <v>0.23</v>
      </c>
      <c r="J14" s="52">
        <v>0.16</v>
      </c>
      <c r="K14" s="19">
        <v>0.23</v>
      </c>
      <c r="L14" s="10">
        <v>0.25</v>
      </c>
      <c r="M14" s="19">
        <v>0.23</v>
      </c>
      <c r="N14" s="10">
        <v>0.25</v>
      </c>
      <c r="O14" s="19">
        <v>0.15</v>
      </c>
      <c r="P14" s="52">
        <v>0.1</v>
      </c>
      <c r="Q14" s="19">
        <v>0.16</v>
      </c>
      <c r="R14" s="10">
        <v>0.18</v>
      </c>
      <c r="S14" s="19">
        <v>0.15</v>
      </c>
      <c r="T14" s="10">
        <v>0.18</v>
      </c>
      <c r="U14" s="19">
        <v>0.14000000000000001</v>
      </c>
      <c r="V14" s="52">
        <v>0.08</v>
      </c>
      <c r="W14" s="19">
        <v>0.12</v>
      </c>
      <c r="X14" s="10">
        <v>0.14000000000000001</v>
      </c>
      <c r="Y14" s="19">
        <v>0.14000000000000001</v>
      </c>
      <c r="Z14" s="10">
        <v>0.14000000000000001</v>
      </c>
    </row>
    <row r="15" spans="1:26" outlineLevel="1" x14ac:dyDescent="0.25">
      <c r="B15" s="11" t="s">
        <v>455</v>
      </c>
      <c r="C15" s="22">
        <v>0.28999999999999998</v>
      </c>
      <c r="D15" s="52">
        <v>0.28000000000000003</v>
      </c>
      <c r="E15" s="22">
        <v>0.35</v>
      </c>
      <c r="F15" s="51">
        <v>0.4</v>
      </c>
      <c r="G15" s="52">
        <v>0.28999999999999998</v>
      </c>
      <c r="H15" s="51">
        <v>0.4</v>
      </c>
      <c r="I15" s="22">
        <v>0.09</v>
      </c>
      <c r="J15" s="52">
        <v>0.06</v>
      </c>
      <c r="K15" s="22">
        <v>0.1</v>
      </c>
      <c r="L15" s="12">
        <v>0.11</v>
      </c>
      <c r="M15" s="22">
        <v>0.09</v>
      </c>
      <c r="N15" s="12">
        <v>0.11</v>
      </c>
      <c r="O15" s="22">
        <v>0.04</v>
      </c>
      <c r="P15" s="52">
        <v>0.02</v>
      </c>
      <c r="Q15" s="22">
        <v>0.05</v>
      </c>
      <c r="R15" s="12">
        <v>0.05</v>
      </c>
      <c r="S15" s="22">
        <v>0.04</v>
      </c>
      <c r="T15" s="12">
        <v>0.05</v>
      </c>
      <c r="U15" s="22">
        <v>0.03</v>
      </c>
      <c r="V15" s="52">
        <v>0.01</v>
      </c>
      <c r="W15" s="22">
        <v>0.03</v>
      </c>
      <c r="X15" s="12">
        <v>0.04</v>
      </c>
      <c r="Y15" s="22">
        <v>0.03</v>
      </c>
      <c r="Z15" s="12">
        <v>0.04</v>
      </c>
    </row>
    <row r="16" spans="1:26" outlineLevel="1" x14ac:dyDescent="0.25">
      <c r="B16" s="9" t="s">
        <v>546</v>
      </c>
      <c r="C16" s="19">
        <v>0.28999999999999998</v>
      </c>
      <c r="D16" s="52">
        <v>0.28000000000000003</v>
      </c>
      <c r="E16" s="50">
        <v>0.38</v>
      </c>
      <c r="F16" s="10">
        <v>0.37</v>
      </c>
      <c r="G16" s="52">
        <v>0.28999999999999998</v>
      </c>
      <c r="H16" s="51">
        <v>0.37</v>
      </c>
      <c r="I16" s="19">
        <v>0.18</v>
      </c>
      <c r="J16" s="19">
        <v>0.18</v>
      </c>
      <c r="K16" s="19">
        <v>0.22</v>
      </c>
      <c r="L16" s="10">
        <v>0.2</v>
      </c>
      <c r="M16" s="19">
        <v>0.18</v>
      </c>
      <c r="N16" s="10">
        <v>0.2</v>
      </c>
      <c r="O16" s="19">
        <v>0.11</v>
      </c>
      <c r="P16" s="19">
        <v>0.13</v>
      </c>
      <c r="Q16" s="19">
        <v>0.13</v>
      </c>
      <c r="R16" s="10">
        <v>0.14000000000000001</v>
      </c>
      <c r="S16" s="19">
        <v>0.11</v>
      </c>
      <c r="T16" s="10">
        <v>0.14000000000000001</v>
      </c>
      <c r="U16" s="19">
        <v>0.06</v>
      </c>
      <c r="V16" s="19">
        <v>0.09</v>
      </c>
      <c r="W16" s="19">
        <v>0.08</v>
      </c>
      <c r="X16" s="10">
        <v>7.0000000000000007E-2</v>
      </c>
      <c r="Y16" s="19">
        <v>0.06</v>
      </c>
      <c r="Z16" s="10">
        <v>7.0000000000000007E-2</v>
      </c>
    </row>
    <row r="17" spans="2:26" outlineLevel="1" x14ac:dyDescent="0.25">
      <c r="B17" s="11" t="s">
        <v>598</v>
      </c>
      <c r="C17" s="22">
        <v>0.32</v>
      </c>
      <c r="D17" s="22">
        <v>0.33</v>
      </c>
      <c r="E17" s="22">
        <v>0.33</v>
      </c>
      <c r="F17" s="12">
        <v>0.33</v>
      </c>
      <c r="G17" s="22">
        <v>0.32</v>
      </c>
      <c r="H17" s="12">
        <v>0.33</v>
      </c>
      <c r="I17" s="22">
        <v>0.13</v>
      </c>
      <c r="J17" s="22">
        <v>0.14000000000000001</v>
      </c>
      <c r="K17" s="22">
        <v>0.12</v>
      </c>
      <c r="L17" s="12">
        <v>0.1</v>
      </c>
      <c r="M17" s="22">
        <v>0.13</v>
      </c>
      <c r="N17" s="12">
        <v>0.1</v>
      </c>
      <c r="O17" s="22">
        <v>0.09</v>
      </c>
      <c r="P17" s="22">
        <v>0.08</v>
      </c>
      <c r="Q17" s="22">
        <v>7.0000000000000007E-2</v>
      </c>
      <c r="R17" s="12">
        <v>0.06</v>
      </c>
      <c r="S17" s="22">
        <v>0.09</v>
      </c>
      <c r="T17" s="12">
        <v>0.06</v>
      </c>
      <c r="U17" s="22">
        <v>0.06</v>
      </c>
      <c r="V17" s="22">
        <v>0.06</v>
      </c>
      <c r="W17" s="22">
        <v>0.05</v>
      </c>
      <c r="X17" s="12">
        <v>0.04</v>
      </c>
      <c r="Y17" s="22">
        <v>0.06</v>
      </c>
      <c r="Z17" s="12">
        <v>0.04</v>
      </c>
    </row>
    <row r="18" spans="2:26" outlineLevel="1" x14ac:dyDescent="0.25">
      <c r="B18" s="9" t="s">
        <v>456</v>
      </c>
      <c r="C18" s="19">
        <v>0.32</v>
      </c>
      <c r="D18" s="19">
        <v>0.28999999999999998</v>
      </c>
      <c r="E18" s="19">
        <v>0.28999999999999998</v>
      </c>
      <c r="F18" s="10">
        <v>0.35</v>
      </c>
      <c r="G18" s="19">
        <v>0.32</v>
      </c>
      <c r="H18" s="10">
        <v>0.35</v>
      </c>
      <c r="I18" s="19">
        <v>0.08</v>
      </c>
      <c r="J18" s="52">
        <v>0.05</v>
      </c>
      <c r="K18" s="19">
        <v>0.09</v>
      </c>
      <c r="L18" s="10">
        <v>0.1</v>
      </c>
      <c r="M18" s="19">
        <v>0.08</v>
      </c>
      <c r="N18" s="10">
        <v>0.1</v>
      </c>
      <c r="O18" s="52">
        <v>0.03</v>
      </c>
      <c r="P18" s="19">
        <v>0.04</v>
      </c>
      <c r="Q18" s="19">
        <v>7.0000000000000007E-2</v>
      </c>
      <c r="R18" s="10">
        <v>0.05</v>
      </c>
      <c r="S18" s="19">
        <v>0.03</v>
      </c>
      <c r="T18" s="10">
        <v>0.05</v>
      </c>
      <c r="U18" s="19">
        <v>0.02</v>
      </c>
      <c r="V18" s="52">
        <v>0.01</v>
      </c>
      <c r="W18" s="19">
        <v>0.04</v>
      </c>
      <c r="X18" s="10">
        <v>0.02</v>
      </c>
      <c r="Y18" s="19">
        <v>0.02</v>
      </c>
      <c r="Z18" s="10">
        <v>0.02</v>
      </c>
    </row>
    <row r="19" spans="2:26" outlineLevel="1" x14ac:dyDescent="0.25">
      <c r="B19" s="11" t="s">
        <v>443</v>
      </c>
      <c r="C19" s="22">
        <v>0.26</v>
      </c>
      <c r="D19" s="22">
        <v>0.31</v>
      </c>
      <c r="E19" s="22">
        <v>0.27</v>
      </c>
      <c r="F19" s="51">
        <v>0.34</v>
      </c>
      <c r="G19" s="52">
        <v>0.26</v>
      </c>
      <c r="H19" s="51">
        <v>0.34</v>
      </c>
      <c r="I19" s="22">
        <v>0.06</v>
      </c>
      <c r="J19" s="22">
        <v>0.08</v>
      </c>
      <c r="K19" s="22">
        <v>0.05</v>
      </c>
      <c r="L19" s="12">
        <v>0.09</v>
      </c>
      <c r="M19" s="22">
        <v>0.06</v>
      </c>
      <c r="N19" s="12">
        <v>0.09</v>
      </c>
      <c r="O19" s="22">
        <v>0.03</v>
      </c>
      <c r="P19" s="22">
        <v>0.05</v>
      </c>
      <c r="Q19" s="52">
        <v>0.02</v>
      </c>
      <c r="R19" s="12">
        <v>0.06</v>
      </c>
      <c r="S19" s="22">
        <v>0.03</v>
      </c>
      <c r="T19" s="12">
        <v>0.06</v>
      </c>
      <c r="U19" s="22">
        <v>0.01</v>
      </c>
      <c r="V19" s="22">
        <v>0.03</v>
      </c>
      <c r="W19" s="22">
        <v>0.01</v>
      </c>
      <c r="X19" s="12">
        <v>0.02</v>
      </c>
      <c r="Y19" s="22">
        <v>0.01</v>
      </c>
      <c r="Z19" s="12">
        <v>0.02</v>
      </c>
    </row>
    <row r="20" spans="2:26" outlineLevel="1" x14ac:dyDescent="0.25">
      <c r="B20" s="9" t="s">
        <v>452</v>
      </c>
      <c r="C20" s="19">
        <v>0.22</v>
      </c>
      <c r="D20" s="19">
        <v>0.22</v>
      </c>
      <c r="E20" s="19">
        <v>0.25</v>
      </c>
      <c r="F20" s="51">
        <v>0.28999999999999998</v>
      </c>
      <c r="G20" s="19">
        <v>0.22</v>
      </c>
      <c r="H20" s="10">
        <v>0.28999999999999998</v>
      </c>
      <c r="I20" s="19">
        <v>0.08</v>
      </c>
      <c r="J20" s="19">
        <v>7.0000000000000007E-2</v>
      </c>
      <c r="K20" s="19">
        <v>0.09</v>
      </c>
      <c r="L20" s="10">
        <v>0.1</v>
      </c>
      <c r="M20" s="19">
        <v>0.08</v>
      </c>
      <c r="N20" s="10">
        <v>0.1</v>
      </c>
      <c r="O20" s="19">
        <v>0.04</v>
      </c>
      <c r="P20" s="19">
        <v>0.03</v>
      </c>
      <c r="Q20" s="19">
        <v>0.04</v>
      </c>
      <c r="R20" s="10">
        <v>0.05</v>
      </c>
      <c r="S20" s="19">
        <v>0.04</v>
      </c>
      <c r="T20" s="10">
        <v>0.05</v>
      </c>
      <c r="U20" s="19">
        <v>0.02</v>
      </c>
      <c r="V20" s="19">
        <v>0.02</v>
      </c>
      <c r="W20" s="19">
        <v>0.01</v>
      </c>
      <c r="X20" s="10">
        <v>0.03</v>
      </c>
      <c r="Y20" s="19">
        <v>0.02</v>
      </c>
      <c r="Z20" s="10">
        <v>0.03</v>
      </c>
    </row>
    <row r="21" spans="2:26" outlineLevel="1" x14ac:dyDescent="0.25">
      <c r="B21" s="11" t="s">
        <v>451</v>
      </c>
      <c r="C21" s="22">
        <v>0.24</v>
      </c>
      <c r="D21" s="22">
        <v>0.24</v>
      </c>
      <c r="E21" s="22">
        <v>0.25</v>
      </c>
      <c r="F21" s="12">
        <v>0.25</v>
      </c>
      <c r="G21" s="22">
        <v>0.24</v>
      </c>
      <c r="H21" s="12">
        <v>0.25</v>
      </c>
      <c r="I21" s="22">
        <v>0.12</v>
      </c>
      <c r="J21" s="22">
        <v>0.11</v>
      </c>
      <c r="K21" s="52">
        <v>7.0000000000000007E-2</v>
      </c>
      <c r="L21" s="12">
        <v>0.11</v>
      </c>
      <c r="M21" s="22">
        <v>0.12</v>
      </c>
      <c r="N21" s="12">
        <v>0.11</v>
      </c>
      <c r="O21" s="22">
        <v>7.0000000000000007E-2</v>
      </c>
      <c r="P21" s="22">
        <v>0.06</v>
      </c>
      <c r="Q21" s="22">
        <v>0.04</v>
      </c>
      <c r="R21" s="12">
        <v>0.05</v>
      </c>
      <c r="S21" s="22">
        <v>7.0000000000000007E-2</v>
      </c>
      <c r="T21" s="12">
        <v>0.05</v>
      </c>
      <c r="U21" s="50">
        <v>7.0000000000000007E-2</v>
      </c>
      <c r="V21" s="22">
        <v>0.04</v>
      </c>
      <c r="W21" s="52">
        <v>0.02</v>
      </c>
      <c r="X21" s="12">
        <v>0.04</v>
      </c>
      <c r="Y21" s="22">
        <v>7.0000000000000007E-2</v>
      </c>
      <c r="Z21" s="12">
        <v>0.04</v>
      </c>
    </row>
    <row r="22" spans="2:26" outlineLevel="1" x14ac:dyDescent="0.25">
      <c r="B22" s="9" t="s">
        <v>450</v>
      </c>
      <c r="C22" s="19">
        <v>0.25</v>
      </c>
      <c r="D22" s="19">
        <v>0.19</v>
      </c>
      <c r="E22" s="19">
        <v>0.25</v>
      </c>
      <c r="F22" s="10">
        <v>0.24</v>
      </c>
      <c r="G22" s="19">
        <v>0.25</v>
      </c>
      <c r="H22" s="10">
        <v>0.24</v>
      </c>
      <c r="I22" s="19">
        <v>0.1</v>
      </c>
      <c r="J22" s="19">
        <v>0.06</v>
      </c>
      <c r="K22" s="19">
        <v>0.08</v>
      </c>
      <c r="L22" s="10">
        <v>7.0000000000000007E-2</v>
      </c>
      <c r="M22" s="19">
        <v>0.1</v>
      </c>
      <c r="N22" s="10">
        <v>7.0000000000000007E-2</v>
      </c>
      <c r="O22" s="19">
        <v>7.0000000000000007E-2</v>
      </c>
      <c r="P22" s="19">
        <v>0.03</v>
      </c>
      <c r="Q22" s="19">
        <v>0.03</v>
      </c>
      <c r="R22" s="10">
        <v>0.05</v>
      </c>
      <c r="S22" s="19">
        <v>7.0000000000000007E-2</v>
      </c>
      <c r="T22" s="10">
        <v>0.05</v>
      </c>
      <c r="U22" s="19">
        <v>0.03</v>
      </c>
      <c r="V22" s="19">
        <v>0.02</v>
      </c>
      <c r="W22" s="19">
        <v>0.02</v>
      </c>
      <c r="X22" s="10">
        <v>0.03</v>
      </c>
      <c r="Y22" s="19">
        <v>0.03</v>
      </c>
      <c r="Z22" s="10">
        <v>0.03</v>
      </c>
    </row>
    <row r="23" spans="2:26" outlineLevel="1" x14ac:dyDescent="0.25">
      <c r="B23" s="11" t="s">
        <v>446</v>
      </c>
      <c r="C23" s="22">
        <v>0.21</v>
      </c>
      <c r="D23" s="22">
        <v>0.2</v>
      </c>
      <c r="E23" s="22">
        <v>0.25</v>
      </c>
      <c r="F23" s="12">
        <v>0.24</v>
      </c>
      <c r="G23" s="22">
        <v>0.21</v>
      </c>
      <c r="H23" s="12">
        <v>0.24</v>
      </c>
      <c r="I23" s="22">
        <v>0.09</v>
      </c>
      <c r="J23" s="22">
        <v>0.09</v>
      </c>
      <c r="K23" s="22">
        <v>0.1</v>
      </c>
      <c r="L23" s="12">
        <v>0.11</v>
      </c>
      <c r="M23" s="22">
        <v>0.09</v>
      </c>
      <c r="N23" s="12">
        <v>0.11</v>
      </c>
      <c r="O23" s="22">
        <v>7.0000000000000007E-2</v>
      </c>
      <c r="P23" s="22">
        <v>7.0000000000000007E-2</v>
      </c>
      <c r="Q23" s="22">
        <v>0.06</v>
      </c>
      <c r="R23" s="12">
        <v>7.0000000000000007E-2</v>
      </c>
      <c r="S23" s="22">
        <v>7.0000000000000007E-2</v>
      </c>
      <c r="T23" s="12">
        <v>7.0000000000000007E-2</v>
      </c>
      <c r="U23" s="22">
        <v>0.04</v>
      </c>
      <c r="V23" s="22">
        <v>0.05</v>
      </c>
      <c r="W23" s="22">
        <v>0.03</v>
      </c>
      <c r="X23" s="12">
        <v>0.02</v>
      </c>
      <c r="Y23" s="22">
        <v>0.04</v>
      </c>
      <c r="Z23" s="12">
        <v>0.02</v>
      </c>
    </row>
    <row r="24" spans="2:26" outlineLevel="1" x14ac:dyDescent="0.25">
      <c r="B24" s="9" t="s">
        <v>453</v>
      </c>
      <c r="C24" s="19">
        <v>0.21</v>
      </c>
      <c r="D24" s="52">
        <v>0.17</v>
      </c>
      <c r="E24" s="50">
        <v>0.27</v>
      </c>
      <c r="F24" s="10">
        <v>0.2</v>
      </c>
      <c r="G24" s="19">
        <v>0.21</v>
      </c>
      <c r="H24" s="10">
        <v>0.2</v>
      </c>
      <c r="I24" s="19">
        <v>7.0000000000000007E-2</v>
      </c>
      <c r="J24" s="19">
        <v>0.05</v>
      </c>
      <c r="K24" s="19">
        <v>0.09</v>
      </c>
      <c r="L24" s="10">
        <v>0.08</v>
      </c>
      <c r="M24" s="19">
        <v>7.0000000000000007E-2</v>
      </c>
      <c r="N24" s="10">
        <v>0.08</v>
      </c>
      <c r="O24" s="19">
        <v>0.05</v>
      </c>
      <c r="P24" s="19">
        <v>0.04</v>
      </c>
      <c r="Q24" s="19">
        <v>0.03</v>
      </c>
      <c r="R24" s="10">
        <v>0.04</v>
      </c>
      <c r="S24" s="19">
        <v>0.05</v>
      </c>
      <c r="T24" s="10">
        <v>0.04</v>
      </c>
      <c r="U24" s="19">
        <v>0.02</v>
      </c>
      <c r="V24" s="19">
        <v>0.03</v>
      </c>
      <c r="W24" s="19">
        <v>0.02</v>
      </c>
      <c r="X24" s="10">
        <v>0.03</v>
      </c>
      <c r="Y24" s="19">
        <v>0.02</v>
      </c>
      <c r="Z24" s="10">
        <v>0.03</v>
      </c>
    </row>
    <row r="25" spans="2:26" outlineLevel="1" x14ac:dyDescent="0.25">
      <c r="B25" s="11" t="s">
        <v>576</v>
      </c>
      <c r="C25" s="22">
        <v>0.15</v>
      </c>
      <c r="D25" s="22">
        <v>0.12</v>
      </c>
      <c r="E25" s="22">
        <v>0.15</v>
      </c>
      <c r="F25" s="12">
        <v>0.16</v>
      </c>
      <c r="G25" s="22">
        <v>0.15</v>
      </c>
      <c r="H25" s="12">
        <v>0.16</v>
      </c>
      <c r="I25" s="22">
        <v>0.06</v>
      </c>
      <c r="J25" s="22">
        <v>0.03</v>
      </c>
      <c r="K25" s="22">
        <v>0.05</v>
      </c>
      <c r="L25" s="12">
        <v>0.05</v>
      </c>
      <c r="M25" s="22">
        <v>0.06</v>
      </c>
      <c r="N25" s="12">
        <v>0.05</v>
      </c>
      <c r="O25" s="22">
        <v>0.02</v>
      </c>
      <c r="P25" s="22">
        <v>0.02</v>
      </c>
      <c r="Q25" s="22">
        <v>0.03</v>
      </c>
      <c r="R25" s="12">
        <v>0.02</v>
      </c>
      <c r="S25" s="22">
        <v>0.02</v>
      </c>
      <c r="T25" s="12">
        <v>0.02</v>
      </c>
      <c r="U25" s="22">
        <v>0.01</v>
      </c>
      <c r="V25" s="22">
        <v>0.01</v>
      </c>
      <c r="W25" s="22">
        <v>0.01</v>
      </c>
      <c r="X25" s="12">
        <v>0.01</v>
      </c>
      <c r="Y25" s="22">
        <v>0.01</v>
      </c>
      <c r="Z25" s="12">
        <v>0.01</v>
      </c>
    </row>
    <row r="26" spans="2:26" outlineLevel="1" x14ac:dyDescent="0.25">
      <c r="B26" s="9" t="s">
        <v>460</v>
      </c>
      <c r="C26" s="19">
        <v>0.12</v>
      </c>
      <c r="D26" s="19">
        <v>0.13</v>
      </c>
      <c r="E26" s="19">
        <v>0.17</v>
      </c>
      <c r="F26" s="10">
        <v>0.15</v>
      </c>
      <c r="G26" s="19">
        <v>0.12</v>
      </c>
      <c r="H26" s="10">
        <v>0.15</v>
      </c>
      <c r="I26" s="19">
        <v>0.06</v>
      </c>
      <c r="J26" s="19">
        <v>0.04</v>
      </c>
      <c r="K26" s="50">
        <v>0.1</v>
      </c>
      <c r="L26" s="53">
        <v>0.04</v>
      </c>
      <c r="M26" s="19">
        <v>0.06</v>
      </c>
      <c r="N26" s="10">
        <v>0.04</v>
      </c>
      <c r="O26" s="19">
        <v>0.03</v>
      </c>
      <c r="P26" s="19">
        <v>0.02</v>
      </c>
      <c r="Q26" s="50">
        <v>0.06</v>
      </c>
      <c r="R26" s="53">
        <v>0.02</v>
      </c>
      <c r="S26" s="19">
        <v>0.03</v>
      </c>
      <c r="T26" s="10">
        <v>0.02</v>
      </c>
      <c r="U26" s="19">
        <v>0.02</v>
      </c>
      <c r="V26" s="19">
        <v>0.02</v>
      </c>
      <c r="W26" s="19">
        <v>0.03</v>
      </c>
      <c r="X26" s="53">
        <v>0.01</v>
      </c>
      <c r="Y26" s="19">
        <v>0.02</v>
      </c>
      <c r="Z26" s="10">
        <v>0.01</v>
      </c>
    </row>
    <row r="27" spans="2:26" outlineLevel="1" x14ac:dyDescent="0.25">
      <c r="B27" s="11" t="s">
        <v>550</v>
      </c>
      <c r="C27" s="22">
        <v>0.13</v>
      </c>
      <c r="D27" s="22">
        <v>0.12</v>
      </c>
      <c r="E27" s="22">
        <v>0.12</v>
      </c>
      <c r="F27" s="12">
        <v>0.16</v>
      </c>
      <c r="G27" s="22">
        <v>0.13</v>
      </c>
      <c r="H27" s="12">
        <v>0.16</v>
      </c>
      <c r="I27" s="22">
        <v>0.03</v>
      </c>
      <c r="J27" s="22">
        <v>0.03</v>
      </c>
      <c r="K27" s="22">
        <v>0.03</v>
      </c>
      <c r="L27" s="12">
        <v>0.04</v>
      </c>
      <c r="M27" s="22">
        <v>0.03</v>
      </c>
      <c r="N27" s="12">
        <v>0.04</v>
      </c>
      <c r="O27" s="22">
        <v>0.01</v>
      </c>
      <c r="P27" s="22">
        <v>0.01</v>
      </c>
      <c r="Q27" s="22">
        <v>0.01</v>
      </c>
      <c r="R27" s="12">
        <v>0.01</v>
      </c>
      <c r="S27" s="22">
        <v>0.01</v>
      </c>
      <c r="T27" s="12">
        <v>0.01</v>
      </c>
      <c r="U27" s="22">
        <v>0</v>
      </c>
      <c r="V27" s="22">
        <v>0.01</v>
      </c>
      <c r="W27" s="22">
        <v>0</v>
      </c>
      <c r="X27" s="12">
        <v>0.02</v>
      </c>
      <c r="Y27" s="22">
        <v>0</v>
      </c>
      <c r="Z27" s="12">
        <v>0.02</v>
      </c>
    </row>
    <row r="28" spans="2:26" outlineLevel="1" x14ac:dyDescent="0.25">
      <c r="B28" s="9" t="s">
        <v>447</v>
      </c>
      <c r="C28" s="19">
        <v>0.1</v>
      </c>
      <c r="D28" s="52">
        <v>7.0000000000000007E-2</v>
      </c>
      <c r="E28" s="19">
        <v>0.13</v>
      </c>
      <c r="F28" s="51">
        <v>0.15</v>
      </c>
      <c r="G28" s="52">
        <v>0.1</v>
      </c>
      <c r="H28" s="51">
        <v>0.15</v>
      </c>
      <c r="I28" s="19">
        <v>0.05</v>
      </c>
      <c r="J28" s="19">
        <v>0.03</v>
      </c>
      <c r="K28" s="19">
        <v>0.03</v>
      </c>
      <c r="L28" s="51">
        <v>7.0000000000000007E-2</v>
      </c>
      <c r="M28" s="19">
        <v>0.05</v>
      </c>
      <c r="N28" s="10">
        <v>7.0000000000000007E-2</v>
      </c>
      <c r="O28" s="19">
        <v>0.03</v>
      </c>
      <c r="P28" s="19">
        <v>0.03</v>
      </c>
      <c r="Q28" s="52">
        <v>0.01</v>
      </c>
      <c r="R28" s="10">
        <v>0.05</v>
      </c>
      <c r="S28" s="19">
        <v>0.03</v>
      </c>
      <c r="T28" s="10">
        <v>0.05</v>
      </c>
      <c r="U28" s="19">
        <v>0.02</v>
      </c>
      <c r="V28" s="19">
        <v>0.01</v>
      </c>
      <c r="W28" s="19">
        <v>0.01</v>
      </c>
      <c r="X28" s="10">
        <v>0.02</v>
      </c>
      <c r="Y28" s="19">
        <v>0.02</v>
      </c>
      <c r="Z28" s="10">
        <v>0.02</v>
      </c>
    </row>
    <row r="29" spans="2:26" outlineLevel="1" x14ac:dyDescent="0.25">
      <c r="B29" s="11" t="s">
        <v>566</v>
      </c>
      <c r="C29" s="22">
        <v>7.0000000000000007E-2</v>
      </c>
      <c r="D29" s="22">
        <v>0.08</v>
      </c>
      <c r="E29" s="22">
        <v>0.08</v>
      </c>
      <c r="F29" s="12">
        <v>0.1</v>
      </c>
      <c r="G29" s="22">
        <v>7.0000000000000007E-2</v>
      </c>
      <c r="H29" s="12">
        <v>0.1</v>
      </c>
      <c r="I29" s="22">
        <v>0.03</v>
      </c>
      <c r="J29" s="52">
        <v>0.01</v>
      </c>
      <c r="K29" s="22">
        <v>0.02</v>
      </c>
      <c r="L29" s="12">
        <v>0.02</v>
      </c>
      <c r="M29" s="22">
        <v>0.03</v>
      </c>
      <c r="N29" s="12">
        <v>0.02</v>
      </c>
      <c r="O29" s="22">
        <v>0.01</v>
      </c>
      <c r="P29" s="52" t="s">
        <v>100</v>
      </c>
      <c r="Q29" s="22">
        <v>0</v>
      </c>
      <c r="R29" s="53" t="s">
        <v>100</v>
      </c>
      <c r="S29" s="22">
        <v>0.01</v>
      </c>
      <c r="T29" s="12" t="s">
        <v>100</v>
      </c>
      <c r="U29" s="22">
        <v>0.01</v>
      </c>
      <c r="V29" s="52" t="s">
        <v>100</v>
      </c>
      <c r="W29" s="22">
        <v>0.01</v>
      </c>
      <c r="X29" s="53" t="s">
        <v>100</v>
      </c>
      <c r="Y29" s="22">
        <v>0.01</v>
      </c>
      <c r="Z29" s="12" t="s">
        <v>100</v>
      </c>
    </row>
    <row r="30" spans="2:26" outlineLevel="1" x14ac:dyDescent="0.25">
      <c r="B30" s="9" t="s">
        <v>567</v>
      </c>
      <c r="C30" s="19">
        <v>7.0000000000000007E-2</v>
      </c>
      <c r="D30" s="19">
        <v>7.0000000000000007E-2</v>
      </c>
      <c r="E30" s="19">
        <v>0.08</v>
      </c>
      <c r="F30" s="10">
        <v>0.09</v>
      </c>
      <c r="G30" s="19">
        <v>7.0000000000000007E-2</v>
      </c>
      <c r="H30" s="10">
        <v>0.09</v>
      </c>
      <c r="I30" s="19">
        <v>0.04</v>
      </c>
      <c r="J30" s="19">
        <v>0.03</v>
      </c>
      <c r="K30" s="19">
        <v>0.03</v>
      </c>
      <c r="L30" s="10">
        <v>0.03</v>
      </c>
      <c r="M30" s="19">
        <v>0.04</v>
      </c>
      <c r="N30" s="10">
        <v>0.03</v>
      </c>
      <c r="O30" s="19">
        <v>0.02</v>
      </c>
      <c r="P30" s="19">
        <v>0.01</v>
      </c>
      <c r="Q30" s="19">
        <v>0.02</v>
      </c>
      <c r="R30" s="10">
        <v>0.02</v>
      </c>
      <c r="S30" s="19">
        <v>0.02</v>
      </c>
      <c r="T30" s="10">
        <v>0.02</v>
      </c>
      <c r="U30" s="19">
        <v>0.02</v>
      </c>
      <c r="V30" s="19">
        <v>0.02</v>
      </c>
      <c r="W30" s="19">
        <v>0.01</v>
      </c>
      <c r="X30" s="10">
        <v>0.01</v>
      </c>
      <c r="Y30" s="19">
        <v>0.02</v>
      </c>
      <c r="Z30" s="10">
        <v>0.01</v>
      </c>
    </row>
    <row r="31" spans="2:26" outlineLevel="1" x14ac:dyDescent="0.25">
      <c r="B31" s="11" t="s">
        <v>577</v>
      </c>
      <c r="C31" s="22">
        <v>0.08</v>
      </c>
      <c r="D31" s="52">
        <v>0.05</v>
      </c>
      <c r="E31" s="22">
        <v>0.08</v>
      </c>
      <c r="F31" s="12">
        <v>0.09</v>
      </c>
      <c r="G31" s="22">
        <v>0.08</v>
      </c>
      <c r="H31" s="12">
        <v>0.09</v>
      </c>
      <c r="I31" s="22">
        <v>0.04</v>
      </c>
      <c r="J31" s="22">
        <v>0.03</v>
      </c>
      <c r="K31" s="22">
        <v>0.03</v>
      </c>
      <c r="L31" s="12">
        <v>0.04</v>
      </c>
      <c r="M31" s="22">
        <v>0.04</v>
      </c>
      <c r="N31" s="12">
        <v>0.04</v>
      </c>
      <c r="O31" s="22">
        <v>0.02</v>
      </c>
      <c r="P31" s="22">
        <v>0.02</v>
      </c>
      <c r="Q31" s="22">
        <v>0.01</v>
      </c>
      <c r="R31" s="12">
        <v>0.03</v>
      </c>
      <c r="S31" s="22">
        <v>0.02</v>
      </c>
      <c r="T31" s="12">
        <v>0.03</v>
      </c>
      <c r="U31" s="22">
        <v>0.01</v>
      </c>
      <c r="V31" s="22">
        <v>0.02</v>
      </c>
      <c r="W31" s="22">
        <v>0.02</v>
      </c>
      <c r="X31" s="12">
        <v>0.01</v>
      </c>
      <c r="Y31" s="22">
        <v>0.01</v>
      </c>
      <c r="Z31" s="12">
        <v>0.01</v>
      </c>
    </row>
    <row r="32" spans="2:26" outlineLevel="1" x14ac:dyDescent="0.25">
      <c r="B32" s="9" t="s">
        <v>458</v>
      </c>
      <c r="C32" s="19">
        <v>0.06</v>
      </c>
      <c r="D32" s="19">
        <v>7.0000000000000007E-2</v>
      </c>
      <c r="E32" s="19">
        <v>0.08</v>
      </c>
      <c r="F32" s="10">
        <v>0.08</v>
      </c>
      <c r="G32" s="19">
        <v>0.06</v>
      </c>
      <c r="H32" s="10">
        <v>0.08</v>
      </c>
      <c r="I32" s="19">
        <v>0.03</v>
      </c>
      <c r="J32" s="19">
        <v>0.02</v>
      </c>
      <c r="K32" s="19">
        <v>0.03</v>
      </c>
      <c r="L32" s="10">
        <v>0.03</v>
      </c>
      <c r="M32" s="19">
        <v>0.03</v>
      </c>
      <c r="N32" s="10">
        <v>0.03</v>
      </c>
      <c r="O32" s="19">
        <v>0.01</v>
      </c>
      <c r="P32" s="19">
        <v>0.01</v>
      </c>
      <c r="Q32" s="19">
        <v>0.02</v>
      </c>
      <c r="R32" s="10">
        <v>0.01</v>
      </c>
      <c r="S32" s="19">
        <v>0.01</v>
      </c>
      <c r="T32" s="10">
        <v>0.01</v>
      </c>
      <c r="U32" s="52" t="s">
        <v>100</v>
      </c>
      <c r="V32" s="19">
        <v>0.01</v>
      </c>
      <c r="W32" s="19">
        <v>0</v>
      </c>
      <c r="X32" s="10">
        <v>0.01</v>
      </c>
      <c r="Y32" s="19" t="s">
        <v>100</v>
      </c>
      <c r="Z32" s="10">
        <v>0.01</v>
      </c>
    </row>
    <row r="33" spans="2:26" outlineLevel="1" x14ac:dyDescent="0.25">
      <c r="B33" s="11" t="s">
        <v>547</v>
      </c>
      <c r="C33" s="22">
        <v>0.08</v>
      </c>
      <c r="D33" s="22">
        <v>0.06</v>
      </c>
      <c r="E33" s="22">
        <v>0.05</v>
      </c>
      <c r="F33" s="12">
        <v>0.09</v>
      </c>
      <c r="G33" s="22">
        <v>0.08</v>
      </c>
      <c r="H33" s="12">
        <v>0.09</v>
      </c>
      <c r="I33" s="22">
        <v>0.02</v>
      </c>
      <c r="J33" s="22">
        <v>0.02</v>
      </c>
      <c r="K33" s="22">
        <v>0.01</v>
      </c>
      <c r="L33" s="12">
        <v>0.02</v>
      </c>
      <c r="M33" s="22">
        <v>0.02</v>
      </c>
      <c r="N33" s="12">
        <v>0.02</v>
      </c>
      <c r="O33" s="22">
        <v>0.01</v>
      </c>
      <c r="P33" s="22">
        <v>0.01</v>
      </c>
      <c r="Q33" s="22">
        <v>0</v>
      </c>
      <c r="R33" s="12">
        <v>0.01</v>
      </c>
      <c r="S33" s="22">
        <v>0.01</v>
      </c>
      <c r="T33" s="12">
        <v>0.01</v>
      </c>
      <c r="U33" s="22">
        <v>0.01</v>
      </c>
      <c r="V33" s="22">
        <v>0.01</v>
      </c>
      <c r="W33" s="52" t="s">
        <v>100</v>
      </c>
      <c r="X33" s="53" t="s">
        <v>100</v>
      </c>
      <c r="Y33" s="22">
        <v>0.01</v>
      </c>
      <c r="Z33" s="12" t="s">
        <v>100</v>
      </c>
    </row>
    <row r="34" spans="2:26" outlineLevel="1" x14ac:dyDescent="0.25">
      <c r="B34" s="9" t="s">
        <v>459</v>
      </c>
      <c r="C34" s="19">
        <v>0.05</v>
      </c>
      <c r="D34" s="52">
        <v>0.01</v>
      </c>
      <c r="E34" s="19">
        <v>0.06</v>
      </c>
      <c r="F34" s="10">
        <v>0.06</v>
      </c>
      <c r="G34" s="19">
        <v>0.05</v>
      </c>
      <c r="H34" s="10">
        <v>0.06</v>
      </c>
      <c r="I34" s="19">
        <v>0.01</v>
      </c>
      <c r="J34" s="52">
        <v>0.01</v>
      </c>
      <c r="K34" s="19">
        <v>0.03</v>
      </c>
      <c r="L34" s="10">
        <v>0.02</v>
      </c>
      <c r="M34" s="19">
        <v>0.01</v>
      </c>
      <c r="N34" s="10">
        <v>0.02</v>
      </c>
      <c r="O34" s="19">
        <v>0.01</v>
      </c>
      <c r="P34" s="52">
        <v>0</v>
      </c>
      <c r="Q34" s="19">
        <v>0.01</v>
      </c>
      <c r="R34" s="10">
        <v>0.02</v>
      </c>
      <c r="S34" s="19">
        <v>0.01</v>
      </c>
      <c r="T34" s="10">
        <v>0.02</v>
      </c>
      <c r="U34" s="19">
        <v>0.01</v>
      </c>
      <c r="V34" s="52" t="s">
        <v>100</v>
      </c>
      <c r="W34" s="19">
        <v>0.01</v>
      </c>
      <c r="X34" s="10">
        <v>0.02</v>
      </c>
      <c r="Y34" s="19">
        <v>0.01</v>
      </c>
      <c r="Z34" s="10">
        <v>0.02</v>
      </c>
    </row>
    <row r="35" spans="2:26" outlineLevel="1" x14ac:dyDescent="0.25">
      <c r="B35" s="11" t="s">
        <v>548</v>
      </c>
      <c r="C35" s="22">
        <v>0.04</v>
      </c>
      <c r="D35" s="22">
        <v>0.03</v>
      </c>
      <c r="E35" s="22">
        <v>0.04</v>
      </c>
      <c r="F35" s="12">
        <v>0.04</v>
      </c>
      <c r="G35" s="22">
        <v>0.04</v>
      </c>
      <c r="H35" s="12">
        <v>0.04</v>
      </c>
      <c r="I35" s="22">
        <v>0.02</v>
      </c>
      <c r="J35" s="22">
        <v>0.01</v>
      </c>
      <c r="K35" s="22">
        <v>0.02</v>
      </c>
      <c r="L35" s="12">
        <v>0.02</v>
      </c>
      <c r="M35" s="22">
        <v>0.02</v>
      </c>
      <c r="N35" s="12">
        <v>0.02</v>
      </c>
      <c r="O35" s="22">
        <v>0.02</v>
      </c>
      <c r="P35" s="22">
        <v>0.01</v>
      </c>
      <c r="Q35" s="22">
        <v>0.02</v>
      </c>
      <c r="R35" s="12">
        <v>0.01</v>
      </c>
      <c r="S35" s="22">
        <v>0.02</v>
      </c>
      <c r="T35" s="12">
        <v>0.01</v>
      </c>
      <c r="U35" s="22">
        <v>0.01</v>
      </c>
      <c r="V35" s="22">
        <v>0.01</v>
      </c>
      <c r="W35" s="22">
        <v>0.02</v>
      </c>
      <c r="X35" s="12">
        <v>0</v>
      </c>
      <c r="Y35" s="22">
        <v>0.01</v>
      </c>
      <c r="Z35" s="12">
        <v>0</v>
      </c>
    </row>
    <row r="36" spans="2:26" outlineLevel="1" x14ac:dyDescent="0.25">
      <c r="B36" s="9" t="s">
        <v>545</v>
      </c>
      <c r="C36" s="50">
        <v>0.06</v>
      </c>
      <c r="D36" s="19">
        <v>0.02</v>
      </c>
      <c r="E36" s="19">
        <v>0.02</v>
      </c>
      <c r="F36" s="10">
        <v>0.03</v>
      </c>
      <c r="G36" s="19">
        <v>0.06</v>
      </c>
      <c r="H36" s="10">
        <v>0.03</v>
      </c>
      <c r="I36" s="19">
        <v>0.01</v>
      </c>
      <c r="J36" s="19">
        <v>0.01</v>
      </c>
      <c r="K36" s="19">
        <v>0.01</v>
      </c>
      <c r="L36" s="10">
        <v>0.01</v>
      </c>
      <c r="M36" s="19">
        <v>0.01</v>
      </c>
      <c r="N36" s="10">
        <v>0.01</v>
      </c>
      <c r="O36" s="19">
        <v>0</v>
      </c>
      <c r="P36" s="19">
        <v>0</v>
      </c>
      <c r="Q36" s="19">
        <v>0</v>
      </c>
      <c r="R36" s="10">
        <v>0.01</v>
      </c>
      <c r="S36" s="19">
        <v>0</v>
      </c>
      <c r="T36" s="10">
        <v>0.01</v>
      </c>
      <c r="U36" s="19">
        <v>0</v>
      </c>
      <c r="V36" s="19">
        <v>0</v>
      </c>
      <c r="W36" s="19" t="s">
        <v>100</v>
      </c>
      <c r="X36" s="10">
        <v>0</v>
      </c>
      <c r="Y36" s="19">
        <v>0</v>
      </c>
      <c r="Z36" s="10">
        <v>0</v>
      </c>
    </row>
    <row r="37" spans="2:26" outlineLevel="1" x14ac:dyDescent="0.25">
      <c r="B37" s="11" t="s">
        <v>551</v>
      </c>
      <c r="C37" s="22">
        <v>0.02</v>
      </c>
      <c r="D37" s="22">
        <v>0.02</v>
      </c>
      <c r="E37" s="22">
        <v>0.04</v>
      </c>
      <c r="F37" s="12">
        <v>0.04</v>
      </c>
      <c r="G37" s="22">
        <v>0.02</v>
      </c>
      <c r="H37" s="12">
        <v>0.04</v>
      </c>
      <c r="I37" s="22">
        <v>0</v>
      </c>
      <c r="J37" s="22">
        <v>0.01</v>
      </c>
      <c r="K37" s="22">
        <v>0.01</v>
      </c>
      <c r="L37" s="12">
        <v>0.01</v>
      </c>
      <c r="M37" s="22">
        <v>0</v>
      </c>
      <c r="N37" s="12">
        <v>0.01</v>
      </c>
      <c r="O37" s="22">
        <v>0</v>
      </c>
      <c r="P37" s="22" t="s">
        <v>100</v>
      </c>
      <c r="Q37" s="22">
        <v>0.01</v>
      </c>
      <c r="R37" s="12" t="s">
        <v>100</v>
      </c>
      <c r="S37" s="22">
        <v>0</v>
      </c>
      <c r="T37" s="12" t="s">
        <v>100</v>
      </c>
      <c r="U37" s="52" t="s">
        <v>100</v>
      </c>
      <c r="V37" s="22">
        <v>0.01</v>
      </c>
      <c r="W37" s="22">
        <v>0</v>
      </c>
      <c r="X37" s="12">
        <v>0</v>
      </c>
      <c r="Y37" s="22" t="s">
        <v>100</v>
      </c>
      <c r="Z37" s="12">
        <v>0</v>
      </c>
    </row>
    <row r="38" spans="2:26" outlineLevel="1" x14ac:dyDescent="0.25">
      <c r="B38" s="9" t="s">
        <v>568</v>
      </c>
      <c r="C38" s="19">
        <v>0.01</v>
      </c>
      <c r="D38" s="19">
        <v>0.01</v>
      </c>
      <c r="E38" s="19">
        <v>0.01</v>
      </c>
      <c r="F38" s="10">
        <v>0.02</v>
      </c>
      <c r="G38" s="19">
        <v>0.01</v>
      </c>
      <c r="H38" s="10">
        <v>0.02</v>
      </c>
      <c r="I38" s="19" t="s">
        <v>100</v>
      </c>
      <c r="J38" s="19">
        <v>0</v>
      </c>
      <c r="K38" s="19">
        <v>0</v>
      </c>
      <c r="L38" s="10">
        <v>0</v>
      </c>
      <c r="M38" s="19" t="s">
        <v>100</v>
      </c>
      <c r="N38" s="10">
        <v>0</v>
      </c>
      <c r="O38" s="19" t="s">
        <v>100</v>
      </c>
      <c r="P38" s="19" t="s">
        <v>100</v>
      </c>
      <c r="Q38" s="19">
        <v>0</v>
      </c>
      <c r="R38" s="10" t="s">
        <v>100</v>
      </c>
      <c r="S38" s="19" t="s">
        <v>100</v>
      </c>
      <c r="T38" s="10" t="s">
        <v>100</v>
      </c>
      <c r="U38" s="19" t="s">
        <v>100</v>
      </c>
      <c r="V38" s="19" t="s">
        <v>100</v>
      </c>
      <c r="W38" s="19">
        <v>0</v>
      </c>
      <c r="X38" s="10" t="s">
        <v>100</v>
      </c>
      <c r="Y38" s="19" t="s">
        <v>100</v>
      </c>
      <c r="Z38" s="10" t="s">
        <v>100</v>
      </c>
    </row>
    <row r="39" spans="2:26" outlineLevel="1" x14ac:dyDescent="0.25">
      <c r="B39" s="11" t="s">
        <v>461</v>
      </c>
      <c r="C39" s="22">
        <v>0.02</v>
      </c>
      <c r="D39" s="22">
        <v>0.01</v>
      </c>
      <c r="E39" s="22">
        <v>0.02</v>
      </c>
      <c r="F39" s="12">
        <v>0.01</v>
      </c>
      <c r="G39" s="22">
        <v>0.02</v>
      </c>
      <c r="H39" s="12">
        <v>0.01</v>
      </c>
      <c r="I39" s="22">
        <v>0.03</v>
      </c>
      <c r="J39" s="22">
        <v>0.01</v>
      </c>
      <c r="K39" s="22">
        <v>0.02</v>
      </c>
      <c r="L39" s="12">
        <v>0.02</v>
      </c>
      <c r="M39" s="22">
        <v>0.03</v>
      </c>
      <c r="N39" s="12">
        <v>0.02</v>
      </c>
      <c r="O39" s="22">
        <v>0.02</v>
      </c>
      <c r="P39" s="52">
        <v>0</v>
      </c>
      <c r="Q39" s="22">
        <v>0.01</v>
      </c>
      <c r="R39" s="12">
        <v>0.02</v>
      </c>
      <c r="S39" s="22">
        <v>0.02</v>
      </c>
      <c r="T39" s="12">
        <v>0.02</v>
      </c>
      <c r="U39" s="22">
        <v>0.03</v>
      </c>
      <c r="V39" s="52">
        <v>0.01</v>
      </c>
      <c r="W39" s="22">
        <v>0.02</v>
      </c>
      <c r="X39" s="12">
        <v>0.02</v>
      </c>
      <c r="Y39" s="22">
        <v>0.03</v>
      </c>
      <c r="Z39" s="12">
        <v>0.02</v>
      </c>
    </row>
    <row r="40" spans="2:26" outlineLevel="1" x14ac:dyDescent="0.25">
      <c r="B40" s="9" t="s">
        <v>569</v>
      </c>
      <c r="C40" s="19">
        <v>0.01</v>
      </c>
      <c r="D40" s="19">
        <v>0.01</v>
      </c>
      <c r="E40" s="19">
        <v>0.01</v>
      </c>
      <c r="F40" s="51">
        <v>0.02</v>
      </c>
      <c r="G40" s="19">
        <v>0.01</v>
      </c>
      <c r="H40" s="10">
        <v>0.02</v>
      </c>
      <c r="I40" s="19" t="s">
        <v>100</v>
      </c>
      <c r="J40" s="19" t="s">
        <v>100</v>
      </c>
      <c r="K40" s="19">
        <v>0</v>
      </c>
      <c r="L40" s="10">
        <v>0.01</v>
      </c>
      <c r="M40" s="19" t="s">
        <v>100</v>
      </c>
      <c r="N40" s="10">
        <v>0.01</v>
      </c>
      <c r="O40" s="19" t="s">
        <v>100</v>
      </c>
      <c r="P40" s="19" t="s">
        <v>100</v>
      </c>
      <c r="Q40" s="19">
        <v>0</v>
      </c>
      <c r="R40" s="10" t="s">
        <v>100</v>
      </c>
      <c r="S40" s="19" t="s">
        <v>100</v>
      </c>
      <c r="T40" s="10" t="s">
        <v>100</v>
      </c>
      <c r="U40" s="19" t="s">
        <v>100</v>
      </c>
      <c r="V40" s="19" t="s">
        <v>100</v>
      </c>
      <c r="W40" s="19">
        <v>0</v>
      </c>
      <c r="X40" s="10" t="s">
        <v>100</v>
      </c>
      <c r="Y40" s="19" t="s">
        <v>100</v>
      </c>
      <c r="Z40" s="10" t="s">
        <v>100</v>
      </c>
    </row>
    <row r="41" spans="2:26" outlineLevel="1" x14ac:dyDescent="0.25">
      <c r="B41" s="11" t="s">
        <v>563</v>
      </c>
      <c r="C41" s="22">
        <v>0</v>
      </c>
      <c r="D41" s="22">
        <v>0.01</v>
      </c>
      <c r="E41" s="22">
        <v>0.01</v>
      </c>
      <c r="F41" s="12">
        <v>0</v>
      </c>
      <c r="G41" s="22">
        <v>0</v>
      </c>
      <c r="H41" s="12">
        <v>0</v>
      </c>
      <c r="I41" s="22" t="s">
        <v>100</v>
      </c>
      <c r="J41" s="22">
        <v>0.01</v>
      </c>
      <c r="K41" s="22" t="s">
        <v>100</v>
      </c>
      <c r="L41" s="12" t="s">
        <v>100</v>
      </c>
      <c r="M41" s="22" t="s">
        <v>100</v>
      </c>
      <c r="N41" s="12" t="s">
        <v>100</v>
      </c>
      <c r="O41" s="22" t="s">
        <v>100</v>
      </c>
      <c r="P41" s="22">
        <v>0</v>
      </c>
      <c r="Q41" s="22" t="s">
        <v>100</v>
      </c>
      <c r="R41" s="12" t="s">
        <v>100</v>
      </c>
      <c r="S41" s="22" t="s">
        <v>100</v>
      </c>
      <c r="T41" s="12" t="s">
        <v>100</v>
      </c>
      <c r="U41" s="22" t="s">
        <v>100</v>
      </c>
      <c r="V41" s="22">
        <v>0.01</v>
      </c>
      <c r="W41" s="22" t="s">
        <v>100</v>
      </c>
      <c r="X41" s="12" t="s">
        <v>100</v>
      </c>
      <c r="Y41" s="22" t="s">
        <v>100</v>
      </c>
      <c r="Z41" s="12" t="s">
        <v>100</v>
      </c>
    </row>
    <row r="42" spans="2:26" outlineLevel="1" x14ac:dyDescent="0.25">
      <c r="B42" s="9" t="s">
        <v>581</v>
      </c>
      <c r="C42" s="19">
        <v>0.01</v>
      </c>
      <c r="D42" s="19">
        <v>0.01</v>
      </c>
      <c r="E42" s="19">
        <v>0.01</v>
      </c>
      <c r="F42" s="10">
        <v>0.02</v>
      </c>
      <c r="G42" s="19">
        <v>0.01</v>
      </c>
      <c r="H42" s="10">
        <v>0.02</v>
      </c>
      <c r="I42" s="19">
        <v>0.04</v>
      </c>
      <c r="J42" s="19">
        <v>0.04</v>
      </c>
      <c r="K42" s="19">
        <v>0.04</v>
      </c>
      <c r="L42" s="10">
        <v>0.02</v>
      </c>
      <c r="M42" s="19">
        <v>0.04</v>
      </c>
      <c r="N42" s="10">
        <v>0.02</v>
      </c>
      <c r="O42" s="19">
        <v>0.04</v>
      </c>
      <c r="P42" s="19">
        <v>0.03</v>
      </c>
      <c r="Q42" s="19">
        <v>0.04</v>
      </c>
      <c r="R42" s="10">
        <v>0.02</v>
      </c>
      <c r="S42" s="19">
        <v>0.04</v>
      </c>
      <c r="T42" s="10">
        <v>0.02</v>
      </c>
      <c r="U42" s="19">
        <v>0.03</v>
      </c>
      <c r="V42" s="19">
        <v>0.04</v>
      </c>
      <c r="W42" s="19">
        <v>0.03</v>
      </c>
      <c r="X42" s="10">
        <v>0.03</v>
      </c>
      <c r="Y42" s="19">
        <v>0.03</v>
      </c>
      <c r="Z42" s="10">
        <v>0.03</v>
      </c>
    </row>
    <row r="43" spans="2:26" outlineLevel="1" x14ac:dyDescent="0.25">
      <c r="B43" s="13" t="s">
        <v>10</v>
      </c>
      <c r="C43" s="24">
        <v>1</v>
      </c>
      <c r="D43" s="24">
        <v>1</v>
      </c>
      <c r="E43" s="24">
        <v>1</v>
      </c>
      <c r="F43" s="14">
        <v>1</v>
      </c>
      <c r="G43" s="24">
        <v>1</v>
      </c>
      <c r="H43" s="14">
        <v>1</v>
      </c>
      <c r="I43" s="24">
        <v>1</v>
      </c>
      <c r="J43" s="24">
        <v>1</v>
      </c>
      <c r="K43" s="24">
        <v>1</v>
      </c>
      <c r="L43" s="14">
        <v>1</v>
      </c>
      <c r="M43" s="24">
        <v>1</v>
      </c>
      <c r="N43" s="14">
        <v>1</v>
      </c>
      <c r="O43" s="24">
        <v>1</v>
      </c>
      <c r="P43" s="24">
        <v>1</v>
      </c>
      <c r="Q43" s="24">
        <v>1</v>
      </c>
      <c r="R43" s="14">
        <v>1</v>
      </c>
      <c r="S43" s="24">
        <v>1</v>
      </c>
      <c r="T43" s="14">
        <v>1</v>
      </c>
      <c r="U43" s="24">
        <v>1</v>
      </c>
      <c r="V43" s="24">
        <v>1</v>
      </c>
      <c r="W43" s="24">
        <v>1</v>
      </c>
      <c r="X43" s="14">
        <v>1</v>
      </c>
      <c r="Y43" s="24">
        <v>1</v>
      </c>
      <c r="Z43" s="14">
        <v>1</v>
      </c>
    </row>
    <row r="44" spans="2:26" outlineLevel="1" x14ac:dyDescent="0.25">
      <c r="B44" s="13" t="s">
        <v>11</v>
      </c>
      <c r="C44" s="25">
        <v>299</v>
      </c>
      <c r="D44" s="25">
        <v>299</v>
      </c>
      <c r="E44" s="25">
        <v>299</v>
      </c>
      <c r="F44" s="15">
        <v>322</v>
      </c>
      <c r="G44" s="25">
        <v>299</v>
      </c>
      <c r="H44" s="15">
        <v>322</v>
      </c>
      <c r="I44" s="25">
        <v>299</v>
      </c>
      <c r="J44" s="25">
        <v>299</v>
      </c>
      <c r="K44" s="25">
        <v>299</v>
      </c>
      <c r="L44" s="15">
        <v>322</v>
      </c>
      <c r="M44" s="25">
        <v>299</v>
      </c>
      <c r="N44" s="15">
        <v>322</v>
      </c>
      <c r="O44" s="25">
        <v>299</v>
      </c>
      <c r="P44" s="25">
        <v>299</v>
      </c>
      <c r="Q44" s="25">
        <v>299</v>
      </c>
      <c r="R44" s="15">
        <v>322</v>
      </c>
      <c r="S44" s="25">
        <v>299</v>
      </c>
      <c r="T44" s="15">
        <v>322</v>
      </c>
      <c r="U44" s="25">
        <v>299</v>
      </c>
      <c r="V44" s="25">
        <v>299</v>
      </c>
      <c r="W44" s="25">
        <v>299</v>
      </c>
      <c r="X44" s="15">
        <v>322</v>
      </c>
      <c r="Y44" s="25">
        <v>299</v>
      </c>
      <c r="Z44" s="15">
        <v>322</v>
      </c>
    </row>
    <row r="45" spans="2:26" outlineLevel="1" x14ac:dyDescent="0.2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2:26" outlineLevel="1" x14ac:dyDescent="0.25">
      <c r="B46" s="40" t="s">
        <v>12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2:26" outlineLevel="1" x14ac:dyDescent="0.25">
      <c r="B47" s="41" t="s">
        <v>14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2:26" outlineLevel="1" x14ac:dyDescent="0.25">
      <c r="B48" s="42" t="s">
        <v>15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2:26" outlineLevel="1" x14ac:dyDescent="0.25">
      <c r="B49" s="42" t="s">
        <v>16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2:26" outlineLevel="1" x14ac:dyDescent="0.25"/>
    <row r="51" spans="2:26" outlineLevel="1" x14ac:dyDescent="0.25"/>
  </sheetData>
  <mergeCells count="13">
    <mergeCell ref="B49:Z49"/>
    <mergeCell ref="U5:X5"/>
    <mergeCell ref="Y5:Z5"/>
    <mergeCell ref="B45:Z45"/>
    <mergeCell ref="B46:Z46"/>
    <mergeCell ref="B47:Z47"/>
    <mergeCell ref="B48:Z48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5D9FC873-C77B-4B83-A53E-F219B806F16F}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FEDE-6352-42B2-890A-3D10B8D5E8E7}">
  <sheetPr>
    <outlinePr summaryBelow="0"/>
  </sheetPr>
  <dimension ref="A1:T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10900</v>
      </c>
    </row>
    <row r="3" spans="1:20" ht="15.75" x14ac:dyDescent="0.25">
      <c r="B3" s="1" t="s">
        <v>638</v>
      </c>
    </row>
    <row r="4" spans="1:20" ht="38.25" outlineLevel="1" x14ac:dyDescent="0.25">
      <c r="B4" s="49" t="s">
        <v>1463</v>
      </c>
      <c r="C4" s="49" t="s">
        <v>356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48" outlineLevel="1" x14ac:dyDescent="0.25">
      <c r="B7" s="7" t="s">
        <v>600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444</v>
      </c>
      <c r="C8" s="19">
        <v>0.11</v>
      </c>
      <c r="D8" s="19">
        <v>0.11</v>
      </c>
      <c r="E8" s="19">
        <v>0.11</v>
      </c>
      <c r="F8" s="10">
        <v>0.11</v>
      </c>
      <c r="G8" s="19">
        <v>0.11</v>
      </c>
      <c r="H8" s="10">
        <v>0.11</v>
      </c>
      <c r="I8" s="19">
        <v>0.19</v>
      </c>
      <c r="J8" s="19">
        <v>0.18</v>
      </c>
      <c r="K8" s="19">
        <v>0.16</v>
      </c>
      <c r="L8" s="10">
        <v>0.19</v>
      </c>
      <c r="M8" s="19">
        <v>0.19</v>
      </c>
      <c r="N8" s="10">
        <v>0.19</v>
      </c>
      <c r="O8" s="19">
        <v>0.36</v>
      </c>
      <c r="P8" s="19">
        <v>0.38</v>
      </c>
      <c r="Q8" s="19">
        <v>0.36</v>
      </c>
      <c r="R8" s="10">
        <v>0.35</v>
      </c>
      <c r="S8" s="19">
        <v>0.36</v>
      </c>
      <c r="T8" s="10">
        <v>0.35</v>
      </c>
    </row>
    <row r="9" spans="1:20" outlineLevel="1" x14ac:dyDescent="0.25">
      <c r="B9" s="11" t="s">
        <v>457</v>
      </c>
      <c r="C9" s="22">
        <v>0.11</v>
      </c>
      <c r="D9" s="52">
        <v>7.0000000000000007E-2</v>
      </c>
      <c r="E9" s="22">
        <v>0.11</v>
      </c>
      <c r="F9" s="12">
        <v>0.11</v>
      </c>
      <c r="G9" s="22">
        <v>0.11</v>
      </c>
      <c r="H9" s="12">
        <v>0.11</v>
      </c>
      <c r="I9" s="22">
        <v>0.17</v>
      </c>
      <c r="J9" s="22">
        <v>0.17</v>
      </c>
      <c r="K9" s="22">
        <v>0.19</v>
      </c>
      <c r="L9" s="12">
        <v>0.19</v>
      </c>
      <c r="M9" s="22">
        <v>0.17</v>
      </c>
      <c r="N9" s="12">
        <v>0.19</v>
      </c>
      <c r="O9" s="22">
        <v>0.35</v>
      </c>
      <c r="P9" s="22">
        <v>0.35</v>
      </c>
      <c r="Q9" s="22">
        <v>0.35</v>
      </c>
      <c r="R9" s="53">
        <v>0.28000000000000003</v>
      </c>
      <c r="S9" s="22">
        <v>0.35</v>
      </c>
      <c r="T9" s="12">
        <v>0.28000000000000003</v>
      </c>
    </row>
    <row r="10" spans="1:20" outlineLevel="1" x14ac:dyDescent="0.25">
      <c r="B10" s="9" t="s">
        <v>442</v>
      </c>
      <c r="C10" s="19">
        <v>0.1</v>
      </c>
      <c r="D10" s="19">
        <v>0.08</v>
      </c>
      <c r="E10" s="19">
        <v>0.08</v>
      </c>
      <c r="F10" s="10">
        <v>0.1</v>
      </c>
      <c r="G10" s="19">
        <v>0.1</v>
      </c>
      <c r="H10" s="10">
        <v>0.1</v>
      </c>
      <c r="I10" s="19">
        <v>0.11</v>
      </c>
      <c r="J10" s="19">
        <v>0.13</v>
      </c>
      <c r="K10" s="19">
        <v>0.14000000000000001</v>
      </c>
      <c r="L10" s="10">
        <v>0.15</v>
      </c>
      <c r="M10" s="19">
        <v>0.11</v>
      </c>
      <c r="N10" s="10">
        <v>0.15</v>
      </c>
      <c r="O10" s="19">
        <v>0.34</v>
      </c>
      <c r="P10" s="19">
        <v>0.35</v>
      </c>
      <c r="Q10" s="19">
        <v>0.33</v>
      </c>
      <c r="R10" s="53">
        <v>0.27</v>
      </c>
      <c r="S10" s="19">
        <v>0.34</v>
      </c>
      <c r="T10" s="10">
        <v>0.27</v>
      </c>
    </row>
    <row r="11" spans="1:20" outlineLevel="1" x14ac:dyDescent="0.25">
      <c r="B11" s="11" t="s">
        <v>445</v>
      </c>
      <c r="C11" s="22">
        <v>0.08</v>
      </c>
      <c r="D11" s="22">
        <v>0.09</v>
      </c>
      <c r="E11" s="52">
        <v>0.06</v>
      </c>
      <c r="F11" s="51">
        <v>0.12</v>
      </c>
      <c r="G11" s="22">
        <v>0.08</v>
      </c>
      <c r="H11" s="12">
        <v>0.12</v>
      </c>
      <c r="I11" s="22">
        <v>0.13</v>
      </c>
      <c r="J11" s="22">
        <v>0.13</v>
      </c>
      <c r="K11" s="22">
        <v>0.1</v>
      </c>
      <c r="L11" s="12">
        <v>0.15</v>
      </c>
      <c r="M11" s="22">
        <v>0.13</v>
      </c>
      <c r="N11" s="12">
        <v>0.15</v>
      </c>
      <c r="O11" s="22">
        <v>0.31</v>
      </c>
      <c r="P11" s="22">
        <v>0.31</v>
      </c>
      <c r="Q11" s="22">
        <v>0.28000000000000003</v>
      </c>
      <c r="R11" s="51">
        <v>0.37</v>
      </c>
      <c r="S11" s="22">
        <v>0.31</v>
      </c>
      <c r="T11" s="12">
        <v>0.37</v>
      </c>
    </row>
    <row r="12" spans="1:20" outlineLevel="1" x14ac:dyDescent="0.25">
      <c r="B12" s="9" t="s">
        <v>449</v>
      </c>
      <c r="C12" s="19">
        <v>0.06</v>
      </c>
      <c r="D12" s="19">
        <v>7.0000000000000007E-2</v>
      </c>
      <c r="E12" s="19">
        <v>7.0000000000000007E-2</v>
      </c>
      <c r="F12" s="10">
        <v>0.06</v>
      </c>
      <c r="G12" s="19">
        <v>0.06</v>
      </c>
      <c r="H12" s="10">
        <v>0.06</v>
      </c>
      <c r="I12" s="19">
        <v>0.16</v>
      </c>
      <c r="J12" s="19">
        <v>0.16</v>
      </c>
      <c r="K12" s="19">
        <v>0.18</v>
      </c>
      <c r="L12" s="10">
        <v>0.15</v>
      </c>
      <c r="M12" s="19">
        <v>0.16</v>
      </c>
      <c r="N12" s="10">
        <v>0.15</v>
      </c>
      <c r="O12" s="19">
        <v>0.18</v>
      </c>
      <c r="P12" s="19">
        <v>0.18</v>
      </c>
      <c r="Q12" s="19">
        <v>0.19</v>
      </c>
      <c r="R12" s="10">
        <v>0.19</v>
      </c>
      <c r="S12" s="19">
        <v>0.18</v>
      </c>
      <c r="T12" s="10">
        <v>0.19</v>
      </c>
    </row>
    <row r="13" spans="1:20" outlineLevel="1" x14ac:dyDescent="0.25">
      <c r="B13" s="11" t="s">
        <v>454</v>
      </c>
      <c r="C13" s="22">
        <v>0.05</v>
      </c>
      <c r="D13" s="22">
        <v>0.03</v>
      </c>
      <c r="E13" s="22">
        <v>0.05</v>
      </c>
      <c r="F13" s="12">
        <v>0.04</v>
      </c>
      <c r="G13" s="22">
        <v>0.05</v>
      </c>
      <c r="H13" s="12">
        <v>0.04</v>
      </c>
      <c r="I13" s="22">
        <v>0.09</v>
      </c>
      <c r="J13" s="22">
        <v>0.08</v>
      </c>
      <c r="K13" s="22">
        <v>0.09</v>
      </c>
      <c r="L13" s="12">
        <v>0.1</v>
      </c>
      <c r="M13" s="22">
        <v>0.09</v>
      </c>
      <c r="N13" s="12">
        <v>0.1</v>
      </c>
      <c r="O13" s="22">
        <v>0.14000000000000001</v>
      </c>
      <c r="P13" s="22">
        <v>0.11</v>
      </c>
      <c r="Q13" s="22">
        <v>0.15</v>
      </c>
      <c r="R13" s="12">
        <v>0.15</v>
      </c>
      <c r="S13" s="22">
        <v>0.14000000000000001</v>
      </c>
      <c r="T13" s="12">
        <v>0.15</v>
      </c>
    </row>
    <row r="14" spans="1:20" outlineLevel="1" x14ac:dyDescent="0.25">
      <c r="B14" s="9" t="s">
        <v>451</v>
      </c>
      <c r="C14" s="19">
        <v>0.04</v>
      </c>
      <c r="D14" s="52">
        <v>0.01</v>
      </c>
      <c r="E14" s="19">
        <v>0.03</v>
      </c>
      <c r="F14" s="10">
        <v>0.03</v>
      </c>
      <c r="G14" s="19">
        <v>0.04</v>
      </c>
      <c r="H14" s="10">
        <v>0.03</v>
      </c>
      <c r="I14" s="19">
        <v>0.05</v>
      </c>
      <c r="J14" s="19">
        <v>0.06</v>
      </c>
      <c r="K14" s="19">
        <v>0.06</v>
      </c>
      <c r="L14" s="10">
        <v>0.03</v>
      </c>
      <c r="M14" s="19">
        <v>0.05</v>
      </c>
      <c r="N14" s="10">
        <v>0.03</v>
      </c>
      <c r="O14" s="19">
        <v>0.14000000000000001</v>
      </c>
      <c r="P14" s="19">
        <v>0.09</v>
      </c>
      <c r="Q14" s="19">
        <v>0.11</v>
      </c>
      <c r="R14" s="10">
        <v>0.11</v>
      </c>
      <c r="S14" s="19">
        <v>0.14000000000000001</v>
      </c>
      <c r="T14" s="10">
        <v>0.11</v>
      </c>
    </row>
    <row r="15" spans="1:20" outlineLevel="1" x14ac:dyDescent="0.25">
      <c r="B15" s="11" t="s">
        <v>455</v>
      </c>
      <c r="C15" s="22">
        <v>0.03</v>
      </c>
      <c r="D15" s="22">
        <v>0.03</v>
      </c>
      <c r="E15" s="22">
        <v>0.03</v>
      </c>
      <c r="F15" s="12">
        <v>0.02</v>
      </c>
      <c r="G15" s="22">
        <v>0.03</v>
      </c>
      <c r="H15" s="12">
        <v>0.02</v>
      </c>
      <c r="I15" s="22">
        <v>0.02</v>
      </c>
      <c r="J15" s="22">
        <v>0.02</v>
      </c>
      <c r="K15" s="22">
        <v>0.04</v>
      </c>
      <c r="L15" s="12">
        <v>0.04</v>
      </c>
      <c r="M15" s="22">
        <v>0.02</v>
      </c>
      <c r="N15" s="12">
        <v>0.04</v>
      </c>
      <c r="O15" s="22">
        <v>0.19</v>
      </c>
      <c r="P15" s="22">
        <v>0.14000000000000001</v>
      </c>
      <c r="Q15" s="22">
        <v>0.15</v>
      </c>
      <c r="R15" s="12">
        <v>0.19</v>
      </c>
      <c r="S15" s="22">
        <v>0.19</v>
      </c>
      <c r="T15" s="12">
        <v>0.19</v>
      </c>
    </row>
    <row r="16" spans="1:20" outlineLevel="1" x14ac:dyDescent="0.25">
      <c r="B16" s="9" t="s">
        <v>452</v>
      </c>
      <c r="C16" s="19">
        <v>0.02</v>
      </c>
      <c r="D16" s="19">
        <v>0.02</v>
      </c>
      <c r="E16" s="19">
        <v>0.03</v>
      </c>
      <c r="F16" s="10">
        <v>0.02</v>
      </c>
      <c r="G16" s="19">
        <v>0.02</v>
      </c>
      <c r="H16" s="10">
        <v>0.02</v>
      </c>
      <c r="I16" s="19">
        <v>0.03</v>
      </c>
      <c r="J16" s="19">
        <v>0.02</v>
      </c>
      <c r="K16" s="19">
        <v>0.04</v>
      </c>
      <c r="L16" s="10">
        <v>0.03</v>
      </c>
      <c r="M16" s="19">
        <v>0.03</v>
      </c>
      <c r="N16" s="10">
        <v>0.03</v>
      </c>
      <c r="O16" s="19">
        <v>0.16</v>
      </c>
      <c r="P16" s="19">
        <v>0.13</v>
      </c>
      <c r="Q16" s="19">
        <v>0.14000000000000001</v>
      </c>
      <c r="R16" s="10">
        <v>0.11</v>
      </c>
      <c r="S16" s="19">
        <v>0.16</v>
      </c>
      <c r="T16" s="10">
        <v>0.11</v>
      </c>
    </row>
    <row r="17" spans="2:20" outlineLevel="1" x14ac:dyDescent="0.25">
      <c r="B17" s="11" t="s">
        <v>456</v>
      </c>
      <c r="C17" s="22">
        <v>0.01</v>
      </c>
      <c r="D17" s="22">
        <v>0.04</v>
      </c>
      <c r="E17" s="52">
        <v>0.01</v>
      </c>
      <c r="F17" s="12">
        <v>0.02</v>
      </c>
      <c r="G17" s="22">
        <v>0.01</v>
      </c>
      <c r="H17" s="12">
        <v>0.02</v>
      </c>
      <c r="I17" s="22">
        <v>0.02</v>
      </c>
      <c r="J17" s="22">
        <v>0.03</v>
      </c>
      <c r="K17" s="22">
        <v>0.04</v>
      </c>
      <c r="L17" s="12">
        <v>0.05</v>
      </c>
      <c r="M17" s="52">
        <v>0.02</v>
      </c>
      <c r="N17" s="51">
        <v>0.05</v>
      </c>
      <c r="O17" s="22">
        <v>0.15</v>
      </c>
      <c r="P17" s="22">
        <v>0.15</v>
      </c>
      <c r="Q17" s="22">
        <v>0.13</v>
      </c>
      <c r="R17" s="12">
        <v>0.15</v>
      </c>
      <c r="S17" s="22">
        <v>0.15</v>
      </c>
      <c r="T17" s="12">
        <v>0.15</v>
      </c>
    </row>
    <row r="18" spans="2:20" outlineLevel="1" x14ac:dyDescent="0.25">
      <c r="B18" s="9" t="s">
        <v>453</v>
      </c>
      <c r="C18" s="19">
        <v>0.03</v>
      </c>
      <c r="D18" s="19">
        <v>0.01</v>
      </c>
      <c r="E18" s="19">
        <v>0.02</v>
      </c>
      <c r="F18" s="10">
        <v>0.02</v>
      </c>
      <c r="G18" s="19">
        <v>0.03</v>
      </c>
      <c r="H18" s="10">
        <v>0.02</v>
      </c>
      <c r="I18" s="19">
        <v>0.06</v>
      </c>
      <c r="J18" s="19">
        <v>0.04</v>
      </c>
      <c r="K18" s="19">
        <v>0.06</v>
      </c>
      <c r="L18" s="53">
        <v>0.02</v>
      </c>
      <c r="M18" s="50">
        <v>0.06</v>
      </c>
      <c r="N18" s="53">
        <v>0.02</v>
      </c>
      <c r="O18" s="19">
        <v>0.15</v>
      </c>
      <c r="P18" s="52">
        <v>0.09</v>
      </c>
      <c r="Q18" s="19">
        <v>0.13</v>
      </c>
      <c r="R18" s="10">
        <v>0.12</v>
      </c>
      <c r="S18" s="19">
        <v>0.15</v>
      </c>
      <c r="T18" s="10">
        <v>0.12</v>
      </c>
    </row>
    <row r="19" spans="2:20" outlineLevel="1" x14ac:dyDescent="0.25">
      <c r="B19" s="11" t="s">
        <v>448</v>
      </c>
      <c r="C19" s="22">
        <v>0.02</v>
      </c>
      <c r="D19" s="22">
        <v>0.01</v>
      </c>
      <c r="E19" s="22">
        <v>0.02</v>
      </c>
      <c r="F19" s="12">
        <v>0.03</v>
      </c>
      <c r="G19" s="22">
        <v>0.02</v>
      </c>
      <c r="H19" s="12">
        <v>0.03</v>
      </c>
      <c r="I19" s="22">
        <v>0.05</v>
      </c>
      <c r="J19" s="22">
        <v>0.03</v>
      </c>
      <c r="K19" s="22">
        <v>0.04</v>
      </c>
      <c r="L19" s="12">
        <v>0.05</v>
      </c>
      <c r="M19" s="22">
        <v>0.05</v>
      </c>
      <c r="N19" s="12">
        <v>0.05</v>
      </c>
      <c r="O19" s="22">
        <v>0.15</v>
      </c>
      <c r="P19" s="22">
        <v>0.13</v>
      </c>
      <c r="Q19" s="22">
        <v>0.12</v>
      </c>
      <c r="R19" s="12">
        <v>0.11</v>
      </c>
      <c r="S19" s="22">
        <v>0.15</v>
      </c>
      <c r="T19" s="12">
        <v>0.11</v>
      </c>
    </row>
    <row r="20" spans="2:20" outlineLevel="1" x14ac:dyDescent="0.25">
      <c r="B20" s="9" t="s">
        <v>450</v>
      </c>
      <c r="C20" s="19">
        <v>0.02</v>
      </c>
      <c r="D20" s="52">
        <v>0.01</v>
      </c>
      <c r="E20" s="19">
        <v>0.03</v>
      </c>
      <c r="F20" s="10">
        <v>0.02</v>
      </c>
      <c r="G20" s="19">
        <v>0.02</v>
      </c>
      <c r="H20" s="10">
        <v>0.02</v>
      </c>
      <c r="I20" s="19">
        <v>0.05</v>
      </c>
      <c r="J20" s="19">
        <v>0.02</v>
      </c>
      <c r="K20" s="19">
        <v>0.03</v>
      </c>
      <c r="L20" s="10">
        <v>0.03</v>
      </c>
      <c r="M20" s="19">
        <v>0.05</v>
      </c>
      <c r="N20" s="10">
        <v>0.03</v>
      </c>
      <c r="O20" s="19">
        <v>0.15</v>
      </c>
      <c r="P20" s="19">
        <v>0.12</v>
      </c>
      <c r="Q20" s="19">
        <v>0.15</v>
      </c>
      <c r="R20" s="10">
        <v>0.11</v>
      </c>
      <c r="S20" s="19">
        <v>0.15</v>
      </c>
      <c r="T20" s="10">
        <v>0.11</v>
      </c>
    </row>
    <row r="21" spans="2:20" outlineLevel="1" x14ac:dyDescent="0.25">
      <c r="B21" s="11" t="s">
        <v>460</v>
      </c>
      <c r="C21" s="22">
        <v>0.01</v>
      </c>
      <c r="D21" s="22">
        <v>0.01</v>
      </c>
      <c r="E21" s="22">
        <v>0.02</v>
      </c>
      <c r="F21" s="12">
        <v>0.01</v>
      </c>
      <c r="G21" s="22">
        <v>0.01</v>
      </c>
      <c r="H21" s="12">
        <v>0.01</v>
      </c>
      <c r="I21" s="22">
        <v>0.02</v>
      </c>
      <c r="J21" s="22">
        <v>0.02</v>
      </c>
      <c r="K21" s="22">
        <v>0.02</v>
      </c>
      <c r="L21" s="12">
        <v>0.01</v>
      </c>
      <c r="M21" s="22">
        <v>0.02</v>
      </c>
      <c r="N21" s="12">
        <v>0.01</v>
      </c>
      <c r="O21" s="22">
        <v>7.0000000000000007E-2</v>
      </c>
      <c r="P21" s="22">
        <v>0.08</v>
      </c>
      <c r="Q21" s="22">
        <v>7.0000000000000007E-2</v>
      </c>
      <c r="R21" s="12">
        <v>0.06</v>
      </c>
      <c r="S21" s="22">
        <v>7.0000000000000007E-2</v>
      </c>
      <c r="T21" s="12">
        <v>0.06</v>
      </c>
    </row>
    <row r="22" spans="2:20" outlineLevel="1" x14ac:dyDescent="0.25">
      <c r="B22" s="9" t="s">
        <v>458</v>
      </c>
      <c r="C22" s="19">
        <v>0.01</v>
      </c>
      <c r="D22" s="19">
        <v>0.01</v>
      </c>
      <c r="E22" s="19">
        <v>0</v>
      </c>
      <c r="F22" s="10">
        <v>0.01</v>
      </c>
      <c r="G22" s="19">
        <v>0.01</v>
      </c>
      <c r="H22" s="10">
        <v>0.01</v>
      </c>
      <c r="I22" s="52">
        <v>0</v>
      </c>
      <c r="J22" s="19">
        <v>0.01</v>
      </c>
      <c r="K22" s="19">
        <v>0.02</v>
      </c>
      <c r="L22" s="10">
        <v>0.02</v>
      </c>
      <c r="M22" s="19">
        <v>0</v>
      </c>
      <c r="N22" s="10">
        <v>0.02</v>
      </c>
      <c r="O22" s="19">
        <v>0.03</v>
      </c>
      <c r="P22" s="19">
        <v>0.04</v>
      </c>
      <c r="Q22" s="19">
        <v>0.04</v>
      </c>
      <c r="R22" s="10">
        <v>0.04</v>
      </c>
      <c r="S22" s="19">
        <v>0.03</v>
      </c>
      <c r="T22" s="10">
        <v>0.04</v>
      </c>
    </row>
    <row r="23" spans="2:20" outlineLevel="1" x14ac:dyDescent="0.25">
      <c r="B23" s="11" t="s">
        <v>459</v>
      </c>
      <c r="C23" s="22">
        <v>0</v>
      </c>
      <c r="D23" s="22">
        <v>0.01</v>
      </c>
      <c r="E23" s="22">
        <v>0</v>
      </c>
      <c r="F23" s="12">
        <v>0.01</v>
      </c>
      <c r="G23" s="22">
        <v>0</v>
      </c>
      <c r="H23" s="12">
        <v>0.01</v>
      </c>
      <c r="I23" s="22">
        <v>0.01</v>
      </c>
      <c r="J23" s="22">
        <v>0</v>
      </c>
      <c r="K23" s="22">
        <v>0.01</v>
      </c>
      <c r="L23" s="12">
        <v>0.01</v>
      </c>
      <c r="M23" s="22">
        <v>0.01</v>
      </c>
      <c r="N23" s="12">
        <v>0.01</v>
      </c>
      <c r="O23" s="22">
        <v>0.02</v>
      </c>
      <c r="P23" s="22">
        <v>0.01</v>
      </c>
      <c r="Q23" s="22">
        <v>0.01</v>
      </c>
      <c r="R23" s="12">
        <v>0.03</v>
      </c>
      <c r="S23" s="22">
        <v>0.02</v>
      </c>
      <c r="T23" s="12">
        <v>0.03</v>
      </c>
    </row>
    <row r="24" spans="2:20" outlineLevel="1" x14ac:dyDescent="0.25">
      <c r="B24" s="9" t="s">
        <v>547</v>
      </c>
      <c r="C24" s="52" t="s">
        <v>100</v>
      </c>
      <c r="D24" s="19">
        <v>0.01</v>
      </c>
      <c r="E24" s="19">
        <v>0.01</v>
      </c>
      <c r="F24" s="10">
        <v>0.01</v>
      </c>
      <c r="G24" s="19" t="s">
        <v>100</v>
      </c>
      <c r="H24" s="10">
        <v>0.01</v>
      </c>
      <c r="I24" s="19">
        <v>0</v>
      </c>
      <c r="J24" s="19">
        <v>0.01</v>
      </c>
      <c r="K24" s="19">
        <v>0</v>
      </c>
      <c r="L24" s="10">
        <v>0.01</v>
      </c>
      <c r="M24" s="19">
        <v>0</v>
      </c>
      <c r="N24" s="10">
        <v>0.01</v>
      </c>
      <c r="O24" s="19">
        <v>0.04</v>
      </c>
      <c r="P24" s="19">
        <v>0.03</v>
      </c>
      <c r="Q24" s="19">
        <v>0.02</v>
      </c>
      <c r="R24" s="10">
        <v>0.04</v>
      </c>
      <c r="S24" s="19">
        <v>0.04</v>
      </c>
      <c r="T24" s="10">
        <v>0.04</v>
      </c>
    </row>
    <row r="25" spans="2:20" outlineLevel="1" x14ac:dyDescent="0.25">
      <c r="B25" s="11" t="s">
        <v>576</v>
      </c>
      <c r="C25" s="52" t="s">
        <v>100</v>
      </c>
      <c r="D25" s="22">
        <v>0.01</v>
      </c>
      <c r="E25" s="22">
        <v>0</v>
      </c>
      <c r="F25" s="12">
        <v>0.01</v>
      </c>
      <c r="G25" s="22" t="s">
        <v>100</v>
      </c>
      <c r="H25" s="12">
        <v>0.01</v>
      </c>
      <c r="I25" s="22">
        <v>0</v>
      </c>
      <c r="J25" s="52" t="s">
        <v>100</v>
      </c>
      <c r="K25" s="52" t="s">
        <v>100</v>
      </c>
      <c r="L25" s="12">
        <v>0.01</v>
      </c>
      <c r="M25" s="22">
        <v>0</v>
      </c>
      <c r="N25" s="12">
        <v>0.01</v>
      </c>
      <c r="O25" s="22">
        <v>0.04</v>
      </c>
      <c r="P25" s="22">
        <v>0.05</v>
      </c>
      <c r="Q25" s="22">
        <v>0.05</v>
      </c>
      <c r="R25" s="12">
        <v>0.05</v>
      </c>
      <c r="S25" s="22">
        <v>0.04</v>
      </c>
      <c r="T25" s="12">
        <v>0.05</v>
      </c>
    </row>
    <row r="26" spans="2:20" outlineLevel="1" x14ac:dyDescent="0.25">
      <c r="B26" s="9" t="s">
        <v>550</v>
      </c>
      <c r="C26" s="52" t="s">
        <v>100</v>
      </c>
      <c r="D26" s="19">
        <v>0</v>
      </c>
      <c r="E26" s="52" t="s">
        <v>100</v>
      </c>
      <c r="F26" s="10">
        <v>0.01</v>
      </c>
      <c r="G26" s="19" t="s">
        <v>100</v>
      </c>
      <c r="H26" s="10">
        <v>0.01</v>
      </c>
      <c r="I26" s="52" t="s">
        <v>100</v>
      </c>
      <c r="J26" s="19">
        <v>0.01</v>
      </c>
      <c r="K26" s="52" t="s">
        <v>100</v>
      </c>
      <c r="L26" s="10">
        <v>0.01</v>
      </c>
      <c r="M26" s="19" t="s">
        <v>100</v>
      </c>
      <c r="N26" s="10">
        <v>0.01</v>
      </c>
      <c r="O26" s="19">
        <v>0.05</v>
      </c>
      <c r="P26" s="19">
        <v>0.03</v>
      </c>
      <c r="Q26" s="19">
        <v>0.04</v>
      </c>
      <c r="R26" s="10">
        <v>0.03</v>
      </c>
      <c r="S26" s="19">
        <v>0.05</v>
      </c>
      <c r="T26" s="10">
        <v>0.03</v>
      </c>
    </row>
    <row r="27" spans="2:20" outlineLevel="1" x14ac:dyDescent="0.25">
      <c r="B27" s="11" t="s">
        <v>548</v>
      </c>
      <c r="C27" s="22">
        <v>0</v>
      </c>
      <c r="D27" s="22" t="s">
        <v>100</v>
      </c>
      <c r="E27" s="22" t="s">
        <v>100</v>
      </c>
      <c r="F27" s="12">
        <v>0</v>
      </c>
      <c r="G27" s="22">
        <v>0</v>
      </c>
      <c r="H27" s="12">
        <v>0</v>
      </c>
      <c r="I27" s="22">
        <v>0</v>
      </c>
      <c r="J27" s="22">
        <v>0</v>
      </c>
      <c r="K27" s="22">
        <v>0</v>
      </c>
      <c r="L27" s="12">
        <v>0</v>
      </c>
      <c r="M27" s="22">
        <v>0</v>
      </c>
      <c r="N27" s="12">
        <v>0</v>
      </c>
      <c r="O27" s="22">
        <v>0.01</v>
      </c>
      <c r="P27" s="52">
        <v>0.01</v>
      </c>
      <c r="Q27" s="22">
        <v>0.03</v>
      </c>
      <c r="R27" s="51">
        <v>0.04</v>
      </c>
      <c r="S27" s="52">
        <v>0.01</v>
      </c>
      <c r="T27" s="51">
        <v>0.04</v>
      </c>
    </row>
    <row r="28" spans="2:20" outlineLevel="1" x14ac:dyDescent="0.25">
      <c r="B28" s="9" t="s">
        <v>545</v>
      </c>
      <c r="C28" s="19" t="s">
        <v>100</v>
      </c>
      <c r="D28" s="19" t="s">
        <v>100</v>
      </c>
      <c r="E28" s="19" t="s">
        <v>100</v>
      </c>
      <c r="F28" s="10">
        <v>0</v>
      </c>
      <c r="G28" s="19" t="s">
        <v>100</v>
      </c>
      <c r="H28" s="10">
        <v>0</v>
      </c>
      <c r="I28" s="19">
        <v>0.01</v>
      </c>
      <c r="J28" s="19" t="s">
        <v>100</v>
      </c>
      <c r="K28" s="19" t="s">
        <v>100</v>
      </c>
      <c r="L28" s="10" t="s">
        <v>100</v>
      </c>
      <c r="M28" s="19">
        <v>0.01</v>
      </c>
      <c r="N28" s="10" t="s">
        <v>100</v>
      </c>
      <c r="O28" s="19">
        <v>0.02</v>
      </c>
      <c r="P28" s="52">
        <v>0.01</v>
      </c>
      <c r="Q28" s="19">
        <v>0.02</v>
      </c>
      <c r="R28" s="10">
        <v>0.03</v>
      </c>
      <c r="S28" s="19">
        <v>0.02</v>
      </c>
      <c r="T28" s="10">
        <v>0.03</v>
      </c>
    </row>
    <row r="29" spans="2:20" outlineLevel="1" x14ac:dyDescent="0.25">
      <c r="B29" s="11" t="s">
        <v>551</v>
      </c>
      <c r="C29" s="22" t="s">
        <v>100</v>
      </c>
      <c r="D29" s="22" t="s">
        <v>100</v>
      </c>
      <c r="E29" s="22" t="s">
        <v>100</v>
      </c>
      <c r="F29" s="12">
        <v>0</v>
      </c>
      <c r="G29" s="22" t="s">
        <v>100</v>
      </c>
      <c r="H29" s="12">
        <v>0</v>
      </c>
      <c r="I29" s="22" t="s">
        <v>100</v>
      </c>
      <c r="J29" s="22" t="s">
        <v>100</v>
      </c>
      <c r="K29" s="22" t="s">
        <v>100</v>
      </c>
      <c r="L29" s="12" t="s">
        <v>100</v>
      </c>
      <c r="M29" s="22" t="s">
        <v>100</v>
      </c>
      <c r="N29" s="12" t="s">
        <v>100</v>
      </c>
      <c r="O29" s="22">
        <v>0.01</v>
      </c>
      <c r="P29" s="52" t="s">
        <v>100</v>
      </c>
      <c r="Q29" s="22">
        <v>0.01</v>
      </c>
      <c r="R29" s="12">
        <v>0.02</v>
      </c>
      <c r="S29" s="22">
        <v>0.01</v>
      </c>
      <c r="T29" s="12">
        <v>0.02</v>
      </c>
    </row>
    <row r="30" spans="2:20" outlineLevel="1" x14ac:dyDescent="0.25">
      <c r="B30" s="9" t="s">
        <v>461</v>
      </c>
      <c r="C30" s="19">
        <v>0.06</v>
      </c>
      <c r="D30" s="19">
        <v>0.05</v>
      </c>
      <c r="E30" s="19">
        <v>7.0000000000000007E-2</v>
      </c>
      <c r="F30" s="10">
        <v>0.04</v>
      </c>
      <c r="G30" s="19">
        <v>0.06</v>
      </c>
      <c r="H30" s="10">
        <v>0.04</v>
      </c>
      <c r="I30" s="19">
        <v>0.06</v>
      </c>
      <c r="J30" s="52">
        <v>0.02</v>
      </c>
      <c r="K30" s="19">
        <v>0.04</v>
      </c>
      <c r="L30" s="10">
        <v>0.04</v>
      </c>
      <c r="M30" s="19">
        <v>0.06</v>
      </c>
      <c r="N30" s="10">
        <v>0.04</v>
      </c>
      <c r="O30" s="19">
        <v>7.0000000000000007E-2</v>
      </c>
      <c r="P30" s="19">
        <v>7.0000000000000007E-2</v>
      </c>
      <c r="Q30" s="19">
        <v>7.0000000000000007E-2</v>
      </c>
      <c r="R30" s="10">
        <v>0.09</v>
      </c>
      <c r="S30" s="19">
        <v>7.0000000000000007E-2</v>
      </c>
      <c r="T30" s="10">
        <v>0.09</v>
      </c>
    </row>
    <row r="31" spans="2:20" outlineLevel="1" x14ac:dyDescent="0.25">
      <c r="B31" s="11" t="s">
        <v>601</v>
      </c>
      <c r="C31" s="22">
        <v>0.04</v>
      </c>
      <c r="D31" s="22">
        <v>0.04</v>
      </c>
      <c r="E31" s="22">
        <v>0.04</v>
      </c>
      <c r="F31" s="12">
        <v>0.06</v>
      </c>
      <c r="G31" s="22">
        <v>0.04</v>
      </c>
      <c r="H31" s="12">
        <v>0.06</v>
      </c>
      <c r="I31" s="22">
        <v>7.0000000000000007E-2</v>
      </c>
      <c r="J31" s="22">
        <v>7.0000000000000007E-2</v>
      </c>
      <c r="K31" s="52">
        <v>0.04</v>
      </c>
      <c r="L31" s="12">
        <v>0.09</v>
      </c>
      <c r="M31" s="22">
        <v>7.0000000000000007E-2</v>
      </c>
      <c r="N31" s="12">
        <v>0.09</v>
      </c>
      <c r="O31" s="52">
        <v>0.02</v>
      </c>
      <c r="P31" s="22">
        <v>0.03</v>
      </c>
      <c r="Q31" s="22">
        <v>0.04</v>
      </c>
      <c r="R31" s="12">
        <v>0.05</v>
      </c>
      <c r="S31" s="52">
        <v>0.02</v>
      </c>
      <c r="T31" s="51">
        <v>0.05</v>
      </c>
    </row>
    <row r="32" spans="2:20" outlineLevel="1" x14ac:dyDescent="0.25">
      <c r="B32" s="13" t="s">
        <v>10</v>
      </c>
      <c r="C32" s="24">
        <v>1</v>
      </c>
      <c r="D32" s="24">
        <v>1</v>
      </c>
      <c r="E32" s="24">
        <v>1</v>
      </c>
      <c r="F32" s="14">
        <v>1</v>
      </c>
      <c r="G32" s="24">
        <v>1</v>
      </c>
      <c r="H32" s="14">
        <v>1</v>
      </c>
      <c r="I32" s="24">
        <v>1</v>
      </c>
      <c r="J32" s="24">
        <v>1</v>
      </c>
      <c r="K32" s="24">
        <v>1</v>
      </c>
      <c r="L32" s="14">
        <v>1</v>
      </c>
      <c r="M32" s="24">
        <v>1</v>
      </c>
      <c r="N32" s="14">
        <v>1</v>
      </c>
      <c r="O32" s="24">
        <v>1</v>
      </c>
      <c r="P32" s="24">
        <v>1</v>
      </c>
      <c r="Q32" s="24">
        <v>1</v>
      </c>
      <c r="R32" s="14">
        <v>1</v>
      </c>
      <c r="S32" s="24">
        <v>1</v>
      </c>
      <c r="T32" s="14">
        <v>1</v>
      </c>
    </row>
    <row r="33" spans="2:20" outlineLevel="1" x14ac:dyDescent="0.25">
      <c r="B33" s="13" t="s">
        <v>11</v>
      </c>
      <c r="C33" s="25">
        <v>297</v>
      </c>
      <c r="D33" s="25">
        <v>301</v>
      </c>
      <c r="E33" s="25">
        <v>297</v>
      </c>
      <c r="F33" s="15">
        <v>324</v>
      </c>
      <c r="G33" s="25">
        <v>297</v>
      </c>
      <c r="H33" s="15">
        <v>324</v>
      </c>
      <c r="I33" s="25">
        <v>297</v>
      </c>
      <c r="J33" s="25">
        <v>301</v>
      </c>
      <c r="K33" s="25">
        <v>297</v>
      </c>
      <c r="L33" s="15">
        <v>324</v>
      </c>
      <c r="M33" s="25">
        <v>297</v>
      </c>
      <c r="N33" s="15">
        <v>324</v>
      </c>
      <c r="O33" s="25">
        <v>297</v>
      </c>
      <c r="P33" s="25">
        <v>301</v>
      </c>
      <c r="Q33" s="25">
        <v>297</v>
      </c>
      <c r="R33" s="15">
        <v>324</v>
      </c>
      <c r="S33" s="25">
        <v>297</v>
      </c>
      <c r="T33" s="15">
        <v>324</v>
      </c>
    </row>
    <row r="34" spans="2:20" outlineLevel="1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spans="2:20" outlineLevel="1" x14ac:dyDescent="0.25">
      <c r="B35" s="40" t="s">
        <v>12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2:20" outlineLevel="1" x14ac:dyDescent="0.25">
      <c r="B36" s="41" t="s">
        <v>14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2:20" outlineLevel="1" x14ac:dyDescent="0.25">
      <c r="B37" s="42" t="s">
        <v>15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2:20" outlineLevel="1" x14ac:dyDescent="0.25">
      <c r="B38" s="42" t="s">
        <v>16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2:20" outlineLevel="1" x14ac:dyDescent="0.25"/>
    <row r="40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4:T34"/>
    <mergeCell ref="B35:T35"/>
    <mergeCell ref="B36:T36"/>
    <mergeCell ref="B37:T37"/>
    <mergeCell ref="B38:T38"/>
  </mergeCells>
  <hyperlinks>
    <hyperlink ref="A1" location="'Index'!A1" display="Index" xr:uid="{26603F15-A641-4DDD-B456-AA7A4B8FB21B}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6952-0DD9-4D09-B240-BAAEDF774771}">
  <sheetPr>
    <outlinePr summaryBelow="0"/>
  </sheetPr>
  <dimension ref="A1:T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20900</v>
      </c>
    </row>
    <row r="3" spans="1:20" ht="15.75" x14ac:dyDescent="0.25">
      <c r="B3" s="1" t="s">
        <v>639</v>
      </c>
    </row>
    <row r="4" spans="1:20" ht="38.25" outlineLevel="1" x14ac:dyDescent="0.25">
      <c r="B4" s="49" t="s">
        <v>1464</v>
      </c>
      <c r="C4" s="49" t="s">
        <v>357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48" outlineLevel="1" x14ac:dyDescent="0.25">
      <c r="B7" s="7" t="s">
        <v>603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444</v>
      </c>
      <c r="C8" s="19">
        <v>0.24</v>
      </c>
      <c r="D8" s="19">
        <v>0.2</v>
      </c>
      <c r="E8" s="19">
        <v>0.22</v>
      </c>
      <c r="F8" s="10">
        <v>0.2</v>
      </c>
      <c r="G8" s="19">
        <v>0.24</v>
      </c>
      <c r="H8" s="10">
        <v>0.2</v>
      </c>
      <c r="I8" s="19">
        <v>0.2</v>
      </c>
      <c r="J8" s="19">
        <v>0.19</v>
      </c>
      <c r="K8" s="19">
        <v>0.18</v>
      </c>
      <c r="L8" s="10">
        <v>0.18</v>
      </c>
      <c r="M8" s="19">
        <v>0.2</v>
      </c>
      <c r="N8" s="10">
        <v>0.18</v>
      </c>
      <c r="O8" s="19">
        <v>0.2</v>
      </c>
      <c r="P8" s="19">
        <v>0.16</v>
      </c>
      <c r="Q8" s="19">
        <v>0.16</v>
      </c>
      <c r="R8" s="10">
        <v>0.15</v>
      </c>
      <c r="S8" s="19">
        <v>0.2</v>
      </c>
      <c r="T8" s="10">
        <v>0.15</v>
      </c>
    </row>
    <row r="9" spans="1:20" outlineLevel="1" x14ac:dyDescent="0.25">
      <c r="B9" s="11" t="s">
        <v>457</v>
      </c>
      <c r="C9" s="22">
        <v>0.19</v>
      </c>
      <c r="D9" s="22">
        <v>0.16</v>
      </c>
      <c r="E9" s="22">
        <v>0.19</v>
      </c>
      <c r="F9" s="12">
        <v>0.22</v>
      </c>
      <c r="G9" s="22">
        <v>0.19</v>
      </c>
      <c r="H9" s="12">
        <v>0.22</v>
      </c>
      <c r="I9" s="22">
        <v>0.12</v>
      </c>
      <c r="J9" s="22">
        <v>0.11</v>
      </c>
      <c r="K9" s="22">
        <v>0.17</v>
      </c>
      <c r="L9" s="12">
        <v>0.14000000000000001</v>
      </c>
      <c r="M9" s="22">
        <v>0.12</v>
      </c>
      <c r="N9" s="12">
        <v>0.14000000000000001</v>
      </c>
      <c r="O9" s="22">
        <v>0.17</v>
      </c>
      <c r="P9" s="22">
        <v>0.11</v>
      </c>
      <c r="Q9" s="22">
        <v>0.14000000000000001</v>
      </c>
      <c r="R9" s="12">
        <v>0.15</v>
      </c>
      <c r="S9" s="22">
        <v>0.17</v>
      </c>
      <c r="T9" s="12">
        <v>0.15</v>
      </c>
    </row>
    <row r="10" spans="1:20" outlineLevel="1" x14ac:dyDescent="0.25">
      <c r="B10" s="9" t="s">
        <v>442</v>
      </c>
      <c r="C10" s="19">
        <v>0.22</v>
      </c>
      <c r="D10" s="19">
        <v>0.18</v>
      </c>
      <c r="E10" s="19">
        <v>0.19</v>
      </c>
      <c r="F10" s="10">
        <v>0.18</v>
      </c>
      <c r="G10" s="19">
        <v>0.22</v>
      </c>
      <c r="H10" s="10">
        <v>0.18</v>
      </c>
      <c r="I10" s="50">
        <v>0.2</v>
      </c>
      <c r="J10" s="52">
        <v>0.1</v>
      </c>
      <c r="K10" s="19">
        <v>0.15</v>
      </c>
      <c r="L10" s="10">
        <v>0.13</v>
      </c>
      <c r="M10" s="50">
        <v>0.2</v>
      </c>
      <c r="N10" s="53">
        <v>0.13</v>
      </c>
      <c r="O10" s="19">
        <v>0.19</v>
      </c>
      <c r="P10" s="19">
        <v>0.17</v>
      </c>
      <c r="Q10" s="19">
        <v>0.14000000000000001</v>
      </c>
      <c r="R10" s="53">
        <v>0.1</v>
      </c>
      <c r="S10" s="50">
        <v>0.19</v>
      </c>
      <c r="T10" s="53">
        <v>0.1</v>
      </c>
    </row>
    <row r="11" spans="1:20" outlineLevel="1" x14ac:dyDescent="0.25">
      <c r="B11" s="11" t="s">
        <v>445</v>
      </c>
      <c r="C11" s="22">
        <v>0.11</v>
      </c>
      <c r="D11" s="52">
        <v>0.1</v>
      </c>
      <c r="E11" s="50">
        <v>0.18</v>
      </c>
      <c r="F11" s="12">
        <v>0.14000000000000001</v>
      </c>
      <c r="G11" s="22">
        <v>0.11</v>
      </c>
      <c r="H11" s="12">
        <v>0.14000000000000001</v>
      </c>
      <c r="I11" s="50">
        <v>0.19</v>
      </c>
      <c r="J11" s="52">
        <v>0.1</v>
      </c>
      <c r="K11" s="22">
        <v>0.13</v>
      </c>
      <c r="L11" s="12">
        <v>0.14000000000000001</v>
      </c>
      <c r="M11" s="22">
        <v>0.19</v>
      </c>
      <c r="N11" s="12">
        <v>0.14000000000000001</v>
      </c>
      <c r="O11" s="22">
        <v>0.11</v>
      </c>
      <c r="P11" s="22">
        <v>0.09</v>
      </c>
      <c r="Q11" s="22">
        <v>0.13</v>
      </c>
      <c r="R11" s="12">
        <v>0.12</v>
      </c>
      <c r="S11" s="22">
        <v>0.11</v>
      </c>
      <c r="T11" s="12">
        <v>0.12</v>
      </c>
    </row>
    <row r="12" spans="1:20" outlineLevel="1" x14ac:dyDescent="0.25">
      <c r="B12" s="9" t="s">
        <v>449</v>
      </c>
      <c r="C12" s="50">
        <v>0.15</v>
      </c>
      <c r="D12" s="19">
        <v>0.1</v>
      </c>
      <c r="E12" s="19">
        <v>0.1</v>
      </c>
      <c r="F12" s="10">
        <v>0.1</v>
      </c>
      <c r="G12" s="19">
        <v>0.15</v>
      </c>
      <c r="H12" s="10">
        <v>0.1</v>
      </c>
      <c r="I12" s="50">
        <v>0.18</v>
      </c>
      <c r="J12" s="19">
        <v>0.13</v>
      </c>
      <c r="K12" s="19">
        <v>0.11</v>
      </c>
      <c r="L12" s="10">
        <v>0.12</v>
      </c>
      <c r="M12" s="19">
        <v>0.18</v>
      </c>
      <c r="N12" s="10">
        <v>0.12</v>
      </c>
      <c r="O12" s="50">
        <v>0.15</v>
      </c>
      <c r="P12" s="19">
        <v>7.0000000000000007E-2</v>
      </c>
      <c r="Q12" s="19">
        <v>0.09</v>
      </c>
      <c r="R12" s="10">
        <v>0.09</v>
      </c>
      <c r="S12" s="50">
        <v>0.15</v>
      </c>
      <c r="T12" s="53">
        <v>0.09</v>
      </c>
    </row>
    <row r="13" spans="1:20" outlineLevel="1" x14ac:dyDescent="0.25">
      <c r="B13" s="11" t="s">
        <v>454</v>
      </c>
      <c r="C13" s="22">
        <v>0.08</v>
      </c>
      <c r="D13" s="22">
        <v>0.06</v>
      </c>
      <c r="E13" s="22">
        <v>0.06</v>
      </c>
      <c r="F13" s="51">
        <v>0.11</v>
      </c>
      <c r="G13" s="22">
        <v>0.08</v>
      </c>
      <c r="H13" s="12">
        <v>0.11</v>
      </c>
      <c r="I13" s="22">
        <v>0.09</v>
      </c>
      <c r="J13" s="22">
        <v>0.09</v>
      </c>
      <c r="K13" s="22">
        <v>7.0000000000000007E-2</v>
      </c>
      <c r="L13" s="12">
        <v>0.09</v>
      </c>
      <c r="M13" s="22">
        <v>0.09</v>
      </c>
      <c r="N13" s="12">
        <v>0.09</v>
      </c>
      <c r="O13" s="22">
        <v>0.06</v>
      </c>
      <c r="P13" s="22">
        <v>0.05</v>
      </c>
      <c r="Q13" s="22">
        <v>0.05</v>
      </c>
      <c r="R13" s="51">
        <v>0.09</v>
      </c>
      <c r="S13" s="22">
        <v>0.06</v>
      </c>
      <c r="T13" s="12">
        <v>0.09</v>
      </c>
    </row>
    <row r="14" spans="1:20" outlineLevel="1" x14ac:dyDescent="0.25">
      <c r="B14" s="9" t="s">
        <v>455</v>
      </c>
      <c r="C14" s="19">
        <v>0.06</v>
      </c>
      <c r="D14" s="19">
        <v>0.05</v>
      </c>
      <c r="E14" s="19">
        <v>7.0000000000000007E-2</v>
      </c>
      <c r="F14" s="10">
        <v>0.06</v>
      </c>
      <c r="G14" s="19">
        <v>0.06</v>
      </c>
      <c r="H14" s="10">
        <v>0.06</v>
      </c>
      <c r="I14" s="19">
        <v>0.04</v>
      </c>
      <c r="J14" s="19">
        <v>0.02</v>
      </c>
      <c r="K14" s="19">
        <v>0.03</v>
      </c>
      <c r="L14" s="10">
        <v>0.04</v>
      </c>
      <c r="M14" s="19">
        <v>0.04</v>
      </c>
      <c r="N14" s="10">
        <v>0.04</v>
      </c>
      <c r="O14" s="19">
        <v>7.0000000000000007E-2</v>
      </c>
      <c r="P14" s="19">
        <v>0.05</v>
      </c>
      <c r="Q14" s="19">
        <v>0.05</v>
      </c>
      <c r="R14" s="10">
        <v>0.04</v>
      </c>
      <c r="S14" s="19">
        <v>7.0000000000000007E-2</v>
      </c>
      <c r="T14" s="10">
        <v>0.04</v>
      </c>
    </row>
    <row r="15" spans="1:20" outlineLevel="1" x14ac:dyDescent="0.25">
      <c r="B15" s="11" t="s">
        <v>451</v>
      </c>
      <c r="C15" s="22">
        <v>0.06</v>
      </c>
      <c r="D15" s="22">
        <v>7.0000000000000007E-2</v>
      </c>
      <c r="E15" s="22">
        <v>0.05</v>
      </c>
      <c r="F15" s="12">
        <v>0.04</v>
      </c>
      <c r="G15" s="22">
        <v>0.06</v>
      </c>
      <c r="H15" s="12">
        <v>0.04</v>
      </c>
      <c r="I15" s="22">
        <v>0.06</v>
      </c>
      <c r="J15" s="22">
        <v>0.08</v>
      </c>
      <c r="K15" s="22">
        <v>0.05</v>
      </c>
      <c r="L15" s="53">
        <v>0.04</v>
      </c>
      <c r="M15" s="22">
        <v>0.06</v>
      </c>
      <c r="N15" s="12">
        <v>0.04</v>
      </c>
      <c r="O15" s="22">
        <v>0.04</v>
      </c>
      <c r="P15" s="22">
        <v>0.06</v>
      </c>
      <c r="Q15" s="22">
        <v>0.03</v>
      </c>
      <c r="R15" s="12">
        <v>0.05</v>
      </c>
      <c r="S15" s="22">
        <v>0.04</v>
      </c>
      <c r="T15" s="12">
        <v>0.05</v>
      </c>
    </row>
    <row r="16" spans="1:20" outlineLevel="1" x14ac:dyDescent="0.25">
      <c r="B16" s="9" t="s">
        <v>453</v>
      </c>
      <c r="C16" s="19">
        <v>0.05</v>
      </c>
      <c r="D16" s="19">
        <v>0.06</v>
      </c>
      <c r="E16" s="19">
        <v>0.05</v>
      </c>
      <c r="F16" s="10">
        <v>0.06</v>
      </c>
      <c r="G16" s="19">
        <v>0.05</v>
      </c>
      <c r="H16" s="10">
        <v>0.06</v>
      </c>
      <c r="I16" s="19">
        <v>0.02</v>
      </c>
      <c r="J16" s="19">
        <v>0.03</v>
      </c>
      <c r="K16" s="19">
        <v>0.05</v>
      </c>
      <c r="L16" s="10">
        <v>0.02</v>
      </c>
      <c r="M16" s="19">
        <v>0.02</v>
      </c>
      <c r="N16" s="10">
        <v>0.02</v>
      </c>
      <c r="O16" s="19">
        <v>0.03</v>
      </c>
      <c r="P16" s="19">
        <v>0.04</v>
      </c>
      <c r="Q16" s="19">
        <v>0.04</v>
      </c>
      <c r="R16" s="10">
        <v>0.02</v>
      </c>
      <c r="S16" s="19">
        <v>0.03</v>
      </c>
      <c r="T16" s="10">
        <v>0.02</v>
      </c>
    </row>
    <row r="17" spans="2:20" outlineLevel="1" x14ac:dyDescent="0.25">
      <c r="B17" s="11" t="s">
        <v>452</v>
      </c>
      <c r="C17" s="22">
        <v>0.05</v>
      </c>
      <c r="D17" s="22">
        <v>0.03</v>
      </c>
      <c r="E17" s="50">
        <v>0.08</v>
      </c>
      <c r="F17" s="12">
        <v>0.03</v>
      </c>
      <c r="G17" s="22">
        <v>0.05</v>
      </c>
      <c r="H17" s="12">
        <v>0.03</v>
      </c>
      <c r="I17" s="22">
        <v>0.02</v>
      </c>
      <c r="J17" s="22">
        <v>0.04</v>
      </c>
      <c r="K17" s="22">
        <v>0.04</v>
      </c>
      <c r="L17" s="12">
        <v>0.04</v>
      </c>
      <c r="M17" s="22">
        <v>0.02</v>
      </c>
      <c r="N17" s="12">
        <v>0.04</v>
      </c>
      <c r="O17" s="22">
        <v>0.04</v>
      </c>
      <c r="P17" s="22">
        <v>0.03</v>
      </c>
      <c r="Q17" s="22">
        <v>0.06</v>
      </c>
      <c r="R17" s="12">
        <v>0.02</v>
      </c>
      <c r="S17" s="22">
        <v>0.04</v>
      </c>
      <c r="T17" s="12">
        <v>0.02</v>
      </c>
    </row>
    <row r="18" spans="2:20" outlineLevel="1" x14ac:dyDescent="0.25">
      <c r="B18" s="9" t="s">
        <v>450</v>
      </c>
      <c r="C18" s="19">
        <v>0.05</v>
      </c>
      <c r="D18" s="19">
        <v>0.05</v>
      </c>
      <c r="E18" s="19">
        <v>0.03</v>
      </c>
      <c r="F18" s="10">
        <v>0.05</v>
      </c>
      <c r="G18" s="19">
        <v>0.05</v>
      </c>
      <c r="H18" s="10">
        <v>0.05</v>
      </c>
      <c r="I18" s="19">
        <v>0.01</v>
      </c>
      <c r="J18" s="19">
        <v>0.02</v>
      </c>
      <c r="K18" s="52">
        <v>0</v>
      </c>
      <c r="L18" s="10">
        <v>0.03</v>
      </c>
      <c r="M18" s="19">
        <v>0.01</v>
      </c>
      <c r="N18" s="10">
        <v>0.03</v>
      </c>
      <c r="O18" s="19">
        <v>0.03</v>
      </c>
      <c r="P18" s="19">
        <v>0.03</v>
      </c>
      <c r="Q18" s="19">
        <v>0.04</v>
      </c>
      <c r="R18" s="10">
        <v>0.03</v>
      </c>
      <c r="S18" s="19">
        <v>0.03</v>
      </c>
      <c r="T18" s="10">
        <v>0.03</v>
      </c>
    </row>
    <row r="19" spans="2:20" outlineLevel="1" x14ac:dyDescent="0.25">
      <c r="B19" s="11" t="s">
        <v>448</v>
      </c>
      <c r="C19" s="22">
        <v>0.06</v>
      </c>
      <c r="D19" s="22">
        <v>0.03</v>
      </c>
      <c r="E19" s="50">
        <v>7.0000000000000007E-2</v>
      </c>
      <c r="F19" s="53">
        <v>0.02</v>
      </c>
      <c r="G19" s="50">
        <v>0.06</v>
      </c>
      <c r="H19" s="53">
        <v>0.02</v>
      </c>
      <c r="I19" s="22">
        <v>0.04</v>
      </c>
      <c r="J19" s="22">
        <v>0.02</v>
      </c>
      <c r="K19" s="22">
        <v>0.03</v>
      </c>
      <c r="L19" s="53">
        <v>0.01</v>
      </c>
      <c r="M19" s="50">
        <v>0.04</v>
      </c>
      <c r="N19" s="53">
        <v>0.01</v>
      </c>
      <c r="O19" s="22">
        <v>0.05</v>
      </c>
      <c r="P19" s="22">
        <v>0.04</v>
      </c>
      <c r="Q19" s="22">
        <v>0.04</v>
      </c>
      <c r="R19" s="53">
        <v>0.01</v>
      </c>
      <c r="S19" s="50">
        <v>0.05</v>
      </c>
      <c r="T19" s="53">
        <v>0.01</v>
      </c>
    </row>
    <row r="20" spans="2:20" outlineLevel="1" x14ac:dyDescent="0.25">
      <c r="B20" s="9" t="s">
        <v>461</v>
      </c>
      <c r="C20" s="19">
        <v>0.03</v>
      </c>
      <c r="D20" s="19">
        <v>0.05</v>
      </c>
      <c r="E20" s="52">
        <v>0.02</v>
      </c>
      <c r="F20" s="10">
        <v>0.06</v>
      </c>
      <c r="G20" s="19">
        <v>0.03</v>
      </c>
      <c r="H20" s="10">
        <v>0.06</v>
      </c>
      <c r="I20" s="19">
        <v>7.0000000000000007E-2</v>
      </c>
      <c r="J20" s="19">
        <v>0.05</v>
      </c>
      <c r="K20" s="19">
        <v>0.05</v>
      </c>
      <c r="L20" s="10">
        <v>0.04</v>
      </c>
      <c r="M20" s="19">
        <v>7.0000000000000007E-2</v>
      </c>
      <c r="N20" s="10">
        <v>0.04</v>
      </c>
      <c r="O20" s="19">
        <v>0.08</v>
      </c>
      <c r="P20" s="19">
        <v>0.06</v>
      </c>
      <c r="Q20" s="19">
        <v>0.06</v>
      </c>
      <c r="R20" s="10">
        <v>7.0000000000000007E-2</v>
      </c>
      <c r="S20" s="19">
        <v>0.08</v>
      </c>
      <c r="T20" s="10">
        <v>7.0000000000000007E-2</v>
      </c>
    </row>
    <row r="21" spans="2:20" outlineLevel="1" x14ac:dyDescent="0.25">
      <c r="B21" s="11" t="s">
        <v>456</v>
      </c>
      <c r="C21" s="22">
        <v>0.04</v>
      </c>
      <c r="D21" s="22">
        <v>0.03</v>
      </c>
      <c r="E21" s="22">
        <v>0.04</v>
      </c>
      <c r="F21" s="12">
        <v>0.03</v>
      </c>
      <c r="G21" s="22">
        <v>0.04</v>
      </c>
      <c r="H21" s="12">
        <v>0.03</v>
      </c>
      <c r="I21" s="22">
        <v>0.02</v>
      </c>
      <c r="J21" s="22">
        <v>0.01</v>
      </c>
      <c r="K21" s="22">
        <v>0.01</v>
      </c>
      <c r="L21" s="12">
        <v>0.02</v>
      </c>
      <c r="M21" s="22">
        <v>0.02</v>
      </c>
      <c r="N21" s="12">
        <v>0.02</v>
      </c>
      <c r="O21" s="50">
        <v>0.04</v>
      </c>
      <c r="P21" s="22">
        <v>0.01</v>
      </c>
      <c r="Q21" s="22">
        <v>0.01</v>
      </c>
      <c r="R21" s="12">
        <v>0.01</v>
      </c>
      <c r="S21" s="22">
        <v>0.04</v>
      </c>
      <c r="T21" s="12">
        <v>0.01</v>
      </c>
    </row>
    <row r="22" spans="2:20" outlineLevel="1" x14ac:dyDescent="0.25">
      <c r="B22" s="9" t="s">
        <v>460</v>
      </c>
      <c r="C22" s="19">
        <v>0.03</v>
      </c>
      <c r="D22" s="19">
        <v>0.02</v>
      </c>
      <c r="E22" s="19">
        <v>0.04</v>
      </c>
      <c r="F22" s="10">
        <v>0.05</v>
      </c>
      <c r="G22" s="19">
        <v>0.03</v>
      </c>
      <c r="H22" s="10">
        <v>0.05</v>
      </c>
      <c r="I22" s="19">
        <v>0.02</v>
      </c>
      <c r="J22" s="19">
        <v>0.01</v>
      </c>
      <c r="K22" s="19">
        <v>0.03</v>
      </c>
      <c r="L22" s="10">
        <v>0.02</v>
      </c>
      <c r="M22" s="19">
        <v>0.02</v>
      </c>
      <c r="N22" s="10">
        <v>0.02</v>
      </c>
      <c r="O22" s="19">
        <v>0.03</v>
      </c>
      <c r="P22" s="19">
        <v>0.02</v>
      </c>
      <c r="Q22" s="19">
        <v>0.03</v>
      </c>
      <c r="R22" s="10">
        <v>0.05</v>
      </c>
      <c r="S22" s="19">
        <v>0.03</v>
      </c>
      <c r="T22" s="10">
        <v>0.05</v>
      </c>
    </row>
    <row r="23" spans="2:20" outlineLevel="1" x14ac:dyDescent="0.25">
      <c r="B23" s="11" t="s">
        <v>576</v>
      </c>
      <c r="C23" s="22">
        <v>0.02</v>
      </c>
      <c r="D23" s="22">
        <v>0.01</v>
      </c>
      <c r="E23" s="22">
        <v>0.02</v>
      </c>
      <c r="F23" s="12">
        <v>0.01</v>
      </c>
      <c r="G23" s="22">
        <v>0.02</v>
      </c>
      <c r="H23" s="12">
        <v>0.01</v>
      </c>
      <c r="I23" s="22">
        <v>0</v>
      </c>
      <c r="J23" s="22">
        <v>0</v>
      </c>
      <c r="K23" s="22" t="s">
        <v>100</v>
      </c>
      <c r="L23" s="12">
        <v>0</v>
      </c>
      <c r="M23" s="22">
        <v>0</v>
      </c>
      <c r="N23" s="12">
        <v>0</v>
      </c>
      <c r="O23" s="22">
        <v>0.01</v>
      </c>
      <c r="P23" s="22">
        <v>0</v>
      </c>
      <c r="Q23" s="52" t="s">
        <v>100</v>
      </c>
      <c r="R23" s="12">
        <v>0</v>
      </c>
      <c r="S23" s="22">
        <v>0.01</v>
      </c>
      <c r="T23" s="12">
        <v>0</v>
      </c>
    </row>
    <row r="24" spans="2:20" outlineLevel="1" x14ac:dyDescent="0.25">
      <c r="B24" s="9" t="s">
        <v>458</v>
      </c>
      <c r="C24" s="19">
        <v>0.02</v>
      </c>
      <c r="D24" s="19">
        <v>0.01</v>
      </c>
      <c r="E24" s="19">
        <v>0.02</v>
      </c>
      <c r="F24" s="53">
        <v>0</v>
      </c>
      <c r="G24" s="19">
        <v>0.02</v>
      </c>
      <c r="H24" s="10">
        <v>0</v>
      </c>
      <c r="I24" s="19" t="s">
        <v>100</v>
      </c>
      <c r="J24" s="19" t="s">
        <v>100</v>
      </c>
      <c r="K24" s="19">
        <v>0.01</v>
      </c>
      <c r="L24" s="10" t="s">
        <v>100</v>
      </c>
      <c r="M24" s="19" t="s">
        <v>100</v>
      </c>
      <c r="N24" s="10" t="s">
        <v>100</v>
      </c>
      <c r="O24" s="19">
        <v>0.01</v>
      </c>
      <c r="P24" s="19">
        <v>0</v>
      </c>
      <c r="Q24" s="19">
        <v>0</v>
      </c>
      <c r="R24" s="10">
        <v>0</v>
      </c>
      <c r="S24" s="19">
        <v>0.01</v>
      </c>
      <c r="T24" s="10">
        <v>0</v>
      </c>
    </row>
    <row r="25" spans="2:20" outlineLevel="1" x14ac:dyDescent="0.25">
      <c r="B25" s="11" t="s">
        <v>550</v>
      </c>
      <c r="C25" s="22">
        <v>0.02</v>
      </c>
      <c r="D25" s="22">
        <v>0</v>
      </c>
      <c r="E25" s="22">
        <v>0.01</v>
      </c>
      <c r="F25" s="12">
        <v>0.01</v>
      </c>
      <c r="G25" s="22">
        <v>0.02</v>
      </c>
      <c r="H25" s="12">
        <v>0.01</v>
      </c>
      <c r="I25" s="22">
        <v>0.01</v>
      </c>
      <c r="J25" s="22">
        <v>0</v>
      </c>
      <c r="K25" s="22">
        <v>0</v>
      </c>
      <c r="L25" s="12">
        <v>0</v>
      </c>
      <c r="M25" s="22">
        <v>0.01</v>
      </c>
      <c r="N25" s="12">
        <v>0</v>
      </c>
      <c r="O25" s="22">
        <v>0.01</v>
      </c>
      <c r="P25" s="22">
        <v>0.01</v>
      </c>
      <c r="Q25" s="22">
        <v>0</v>
      </c>
      <c r="R25" s="12">
        <v>0</v>
      </c>
      <c r="S25" s="22">
        <v>0.01</v>
      </c>
      <c r="T25" s="12">
        <v>0</v>
      </c>
    </row>
    <row r="26" spans="2:20" outlineLevel="1" x14ac:dyDescent="0.25">
      <c r="B26" s="9" t="s">
        <v>548</v>
      </c>
      <c r="C26" s="19">
        <v>0.01</v>
      </c>
      <c r="D26" s="19">
        <v>0.01</v>
      </c>
      <c r="E26" s="19">
        <v>0.01</v>
      </c>
      <c r="F26" s="10">
        <v>0.01</v>
      </c>
      <c r="G26" s="19">
        <v>0.01</v>
      </c>
      <c r="H26" s="10">
        <v>0.01</v>
      </c>
      <c r="I26" s="19">
        <v>0.01</v>
      </c>
      <c r="J26" s="19" t="s">
        <v>100</v>
      </c>
      <c r="K26" s="19">
        <v>0</v>
      </c>
      <c r="L26" s="10" t="s">
        <v>100</v>
      </c>
      <c r="M26" s="19">
        <v>0.01</v>
      </c>
      <c r="N26" s="10" t="s">
        <v>100</v>
      </c>
      <c r="O26" s="19">
        <v>0</v>
      </c>
      <c r="P26" s="19" t="s">
        <v>100</v>
      </c>
      <c r="Q26" s="19">
        <v>0</v>
      </c>
      <c r="R26" s="10" t="s">
        <v>100</v>
      </c>
      <c r="S26" s="19">
        <v>0</v>
      </c>
      <c r="T26" s="10" t="s">
        <v>100</v>
      </c>
    </row>
    <row r="27" spans="2:20" outlineLevel="1" x14ac:dyDescent="0.25">
      <c r="B27" s="11" t="s">
        <v>545</v>
      </c>
      <c r="C27" s="22">
        <v>0.02</v>
      </c>
      <c r="D27" s="22">
        <v>0.01</v>
      </c>
      <c r="E27" s="22">
        <v>0.01</v>
      </c>
      <c r="F27" s="12">
        <v>0</v>
      </c>
      <c r="G27" s="22">
        <v>0.02</v>
      </c>
      <c r="H27" s="12">
        <v>0</v>
      </c>
      <c r="I27" s="22">
        <v>0</v>
      </c>
      <c r="J27" s="22" t="s">
        <v>100</v>
      </c>
      <c r="K27" s="22" t="s">
        <v>100</v>
      </c>
      <c r="L27" s="12">
        <v>0</v>
      </c>
      <c r="M27" s="22">
        <v>0</v>
      </c>
      <c r="N27" s="12">
        <v>0</v>
      </c>
      <c r="O27" s="22">
        <v>0.01</v>
      </c>
      <c r="P27" s="22">
        <v>0</v>
      </c>
      <c r="Q27" s="52" t="s">
        <v>100</v>
      </c>
      <c r="R27" s="12">
        <v>0</v>
      </c>
      <c r="S27" s="22">
        <v>0.01</v>
      </c>
      <c r="T27" s="12">
        <v>0</v>
      </c>
    </row>
    <row r="28" spans="2:20" outlineLevel="1" x14ac:dyDescent="0.25">
      <c r="B28" s="9" t="s">
        <v>459</v>
      </c>
      <c r="C28" s="19">
        <v>0.01</v>
      </c>
      <c r="D28" s="19">
        <v>0</v>
      </c>
      <c r="E28" s="52" t="s">
        <v>100</v>
      </c>
      <c r="F28" s="10">
        <v>0.01</v>
      </c>
      <c r="G28" s="19">
        <v>0.01</v>
      </c>
      <c r="H28" s="10">
        <v>0.01</v>
      </c>
      <c r="I28" s="19">
        <v>0</v>
      </c>
      <c r="J28" s="52" t="s">
        <v>100</v>
      </c>
      <c r="K28" s="19">
        <v>0</v>
      </c>
      <c r="L28" s="10">
        <v>0.01</v>
      </c>
      <c r="M28" s="19">
        <v>0</v>
      </c>
      <c r="N28" s="10">
        <v>0.01</v>
      </c>
      <c r="O28" s="19" t="s">
        <v>100</v>
      </c>
      <c r="P28" s="19" t="s">
        <v>100</v>
      </c>
      <c r="Q28" s="19">
        <v>0</v>
      </c>
      <c r="R28" s="10">
        <v>0</v>
      </c>
      <c r="S28" s="19" t="s">
        <v>100</v>
      </c>
      <c r="T28" s="10">
        <v>0</v>
      </c>
    </row>
    <row r="29" spans="2:20" outlineLevel="1" x14ac:dyDescent="0.25">
      <c r="B29" s="11" t="s">
        <v>551</v>
      </c>
      <c r="C29" s="22">
        <v>0</v>
      </c>
      <c r="D29" s="22" t="s">
        <v>100</v>
      </c>
      <c r="E29" s="22">
        <v>0</v>
      </c>
      <c r="F29" s="12">
        <v>0</v>
      </c>
      <c r="G29" s="22">
        <v>0</v>
      </c>
      <c r="H29" s="12">
        <v>0</v>
      </c>
      <c r="I29" s="22" t="s">
        <v>100</v>
      </c>
      <c r="J29" s="22" t="s">
        <v>100</v>
      </c>
      <c r="K29" s="22" t="s">
        <v>100</v>
      </c>
      <c r="L29" s="12">
        <v>0</v>
      </c>
      <c r="M29" s="22" t="s">
        <v>100</v>
      </c>
      <c r="N29" s="12">
        <v>0</v>
      </c>
      <c r="O29" s="22" t="s">
        <v>100</v>
      </c>
      <c r="P29" s="22" t="s">
        <v>100</v>
      </c>
      <c r="Q29" s="22" t="s">
        <v>100</v>
      </c>
      <c r="R29" s="12">
        <v>0</v>
      </c>
      <c r="S29" s="22" t="s">
        <v>100</v>
      </c>
      <c r="T29" s="12">
        <v>0</v>
      </c>
    </row>
    <row r="30" spans="2:20" outlineLevel="1" x14ac:dyDescent="0.25">
      <c r="B30" s="9" t="s">
        <v>601</v>
      </c>
      <c r="C30" s="19">
        <v>0.06</v>
      </c>
      <c r="D30" s="19">
        <v>0.08</v>
      </c>
      <c r="E30" s="50">
        <v>0.13</v>
      </c>
      <c r="F30" s="53">
        <v>0.05</v>
      </c>
      <c r="G30" s="19">
        <v>0.06</v>
      </c>
      <c r="H30" s="10">
        <v>0.05</v>
      </c>
      <c r="I30" s="19">
        <v>0.06</v>
      </c>
      <c r="J30" s="19">
        <v>0.05</v>
      </c>
      <c r="K30" s="19">
        <v>0.06</v>
      </c>
      <c r="L30" s="10">
        <v>0.05</v>
      </c>
      <c r="M30" s="19">
        <v>0.06</v>
      </c>
      <c r="N30" s="10">
        <v>0.05</v>
      </c>
      <c r="O30" s="19">
        <v>0.02</v>
      </c>
      <c r="P30" s="19">
        <v>0.01</v>
      </c>
      <c r="Q30" s="19">
        <v>0.02</v>
      </c>
      <c r="R30" s="10">
        <v>0.03</v>
      </c>
      <c r="S30" s="19">
        <v>0.02</v>
      </c>
      <c r="T30" s="10">
        <v>0.03</v>
      </c>
    </row>
    <row r="31" spans="2:20" outlineLevel="1" x14ac:dyDescent="0.25">
      <c r="B31" s="13" t="s">
        <v>10</v>
      </c>
      <c r="C31" s="24">
        <v>1</v>
      </c>
      <c r="D31" s="24">
        <v>1</v>
      </c>
      <c r="E31" s="24">
        <v>1</v>
      </c>
      <c r="F31" s="14">
        <v>1</v>
      </c>
      <c r="G31" s="24">
        <v>1</v>
      </c>
      <c r="H31" s="14">
        <v>1</v>
      </c>
      <c r="I31" s="24">
        <v>1</v>
      </c>
      <c r="J31" s="24">
        <v>1</v>
      </c>
      <c r="K31" s="24">
        <v>1</v>
      </c>
      <c r="L31" s="14">
        <v>1</v>
      </c>
      <c r="M31" s="24">
        <v>1</v>
      </c>
      <c r="N31" s="14">
        <v>1</v>
      </c>
      <c r="O31" s="24">
        <v>1</v>
      </c>
      <c r="P31" s="24">
        <v>1</v>
      </c>
      <c r="Q31" s="24">
        <v>1</v>
      </c>
      <c r="R31" s="14">
        <v>1</v>
      </c>
      <c r="S31" s="24">
        <v>1</v>
      </c>
      <c r="T31" s="14">
        <v>1</v>
      </c>
    </row>
    <row r="32" spans="2:20" outlineLevel="1" x14ac:dyDescent="0.25">
      <c r="B32" s="13" t="s">
        <v>11</v>
      </c>
      <c r="C32" s="25">
        <v>262</v>
      </c>
      <c r="D32" s="25">
        <v>262</v>
      </c>
      <c r="E32" s="25">
        <v>264</v>
      </c>
      <c r="F32" s="15">
        <v>282</v>
      </c>
      <c r="G32" s="25">
        <v>262</v>
      </c>
      <c r="H32" s="15">
        <v>282</v>
      </c>
      <c r="I32" s="25">
        <v>262</v>
      </c>
      <c r="J32" s="25">
        <v>262</v>
      </c>
      <c r="K32" s="25">
        <v>264</v>
      </c>
      <c r="L32" s="15">
        <v>282</v>
      </c>
      <c r="M32" s="25">
        <v>262</v>
      </c>
      <c r="N32" s="15">
        <v>282</v>
      </c>
      <c r="O32" s="25">
        <v>262</v>
      </c>
      <c r="P32" s="25">
        <v>262</v>
      </c>
      <c r="Q32" s="25">
        <v>264</v>
      </c>
      <c r="R32" s="15">
        <v>282</v>
      </c>
      <c r="S32" s="25">
        <v>262</v>
      </c>
      <c r="T32" s="15">
        <v>282</v>
      </c>
    </row>
    <row r="33" spans="2:20" outlineLevel="1" x14ac:dyDescent="0.2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</row>
    <row r="34" spans="2:20" outlineLevel="1" x14ac:dyDescent="0.25">
      <c r="B34" s="40" t="s">
        <v>12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2:20" outlineLevel="1" x14ac:dyDescent="0.25">
      <c r="B35" s="41" t="s">
        <v>14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2:20" outlineLevel="1" x14ac:dyDescent="0.25">
      <c r="B36" s="42" t="s">
        <v>15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2:20" outlineLevel="1" x14ac:dyDescent="0.25">
      <c r="B37" s="42" t="s">
        <v>16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2:20" outlineLevel="1" x14ac:dyDescent="0.25"/>
    <row r="39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3:T33"/>
    <mergeCell ref="B34:T34"/>
    <mergeCell ref="B35:T35"/>
    <mergeCell ref="B36:T36"/>
    <mergeCell ref="B37:T37"/>
  </mergeCells>
  <hyperlinks>
    <hyperlink ref="A1" location="'Index'!A1" display="Index" xr:uid="{E183BB5B-7F7C-48CD-816B-D34871B9C048}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A59A-4173-4839-9EE8-07513E46D30A}">
  <sheetPr>
    <outlinePr summaryBelow="0"/>
  </sheetPr>
  <dimension ref="A1:T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30900</v>
      </c>
    </row>
    <row r="3" spans="1:20" ht="15.75" x14ac:dyDescent="0.25">
      <c r="B3" s="1" t="s">
        <v>640</v>
      </c>
    </row>
    <row r="4" spans="1:20" ht="38.25" outlineLevel="1" x14ac:dyDescent="0.25">
      <c r="B4" s="49" t="s">
        <v>1465</v>
      </c>
      <c r="C4" s="49" t="s">
        <v>358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36" outlineLevel="1" x14ac:dyDescent="0.25">
      <c r="B7" s="7" t="s">
        <v>605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441</v>
      </c>
      <c r="C8" s="19">
        <v>7.0000000000000007E-2</v>
      </c>
      <c r="D8" s="50">
        <v>0.12</v>
      </c>
      <c r="E8" s="19">
        <v>0.1</v>
      </c>
      <c r="F8" s="10">
        <v>7.0000000000000007E-2</v>
      </c>
      <c r="G8" s="19">
        <v>7.0000000000000007E-2</v>
      </c>
      <c r="H8" s="10">
        <v>7.0000000000000007E-2</v>
      </c>
      <c r="I8" s="19">
        <v>0.31</v>
      </c>
      <c r="J8" s="19">
        <v>0.31</v>
      </c>
      <c r="K8" s="19">
        <v>0.33</v>
      </c>
      <c r="L8" s="10">
        <v>0.28000000000000003</v>
      </c>
      <c r="M8" s="19">
        <v>0.31</v>
      </c>
      <c r="N8" s="10">
        <v>0.28000000000000003</v>
      </c>
      <c r="O8" s="19">
        <v>0.25</v>
      </c>
      <c r="P8" s="19">
        <v>0.28000000000000003</v>
      </c>
      <c r="Q8" s="19">
        <v>0.3</v>
      </c>
      <c r="R8" s="10">
        <v>0.28000000000000003</v>
      </c>
      <c r="S8" s="19">
        <v>0.25</v>
      </c>
      <c r="T8" s="10">
        <v>0.28000000000000003</v>
      </c>
    </row>
    <row r="9" spans="1:20" outlineLevel="1" x14ac:dyDescent="0.25">
      <c r="B9" s="11" t="s">
        <v>444</v>
      </c>
      <c r="C9" s="22">
        <v>0.08</v>
      </c>
      <c r="D9" s="22">
        <v>0.06</v>
      </c>
      <c r="E9" s="22">
        <v>7.0000000000000007E-2</v>
      </c>
      <c r="F9" s="12">
        <v>0.09</v>
      </c>
      <c r="G9" s="22">
        <v>0.08</v>
      </c>
      <c r="H9" s="12">
        <v>0.09</v>
      </c>
      <c r="I9" s="22">
        <v>0.09</v>
      </c>
      <c r="J9" s="22">
        <v>0.06</v>
      </c>
      <c r="K9" s="22">
        <v>0.1</v>
      </c>
      <c r="L9" s="12">
        <v>7.0000000000000007E-2</v>
      </c>
      <c r="M9" s="22">
        <v>0.09</v>
      </c>
      <c r="N9" s="12">
        <v>7.0000000000000007E-2</v>
      </c>
      <c r="O9" s="22">
        <v>0.28000000000000003</v>
      </c>
      <c r="P9" s="22">
        <v>0.27</v>
      </c>
      <c r="Q9" s="22">
        <v>0.31</v>
      </c>
      <c r="R9" s="12">
        <v>0.3</v>
      </c>
      <c r="S9" s="22">
        <v>0.28000000000000003</v>
      </c>
      <c r="T9" s="12">
        <v>0.3</v>
      </c>
    </row>
    <row r="10" spans="1:20" outlineLevel="1" x14ac:dyDescent="0.25">
      <c r="B10" s="9" t="s">
        <v>445</v>
      </c>
      <c r="C10" s="19">
        <v>0.08</v>
      </c>
      <c r="D10" s="19">
        <v>0.06</v>
      </c>
      <c r="E10" s="19">
        <v>0.05</v>
      </c>
      <c r="F10" s="10">
        <v>0.04</v>
      </c>
      <c r="G10" s="50">
        <v>0.08</v>
      </c>
      <c r="H10" s="53">
        <v>0.04</v>
      </c>
      <c r="I10" s="19">
        <v>0.1</v>
      </c>
      <c r="J10" s="19">
        <v>0.09</v>
      </c>
      <c r="K10" s="19">
        <v>0.1</v>
      </c>
      <c r="L10" s="10">
        <v>0.09</v>
      </c>
      <c r="M10" s="19">
        <v>0.1</v>
      </c>
      <c r="N10" s="10">
        <v>0.09</v>
      </c>
      <c r="O10" s="19">
        <v>0.22</v>
      </c>
      <c r="P10" s="19">
        <v>0.19</v>
      </c>
      <c r="Q10" s="19">
        <v>0.21</v>
      </c>
      <c r="R10" s="10">
        <v>0.25</v>
      </c>
      <c r="S10" s="19">
        <v>0.22</v>
      </c>
      <c r="T10" s="10">
        <v>0.25</v>
      </c>
    </row>
    <row r="11" spans="1:20" outlineLevel="1" x14ac:dyDescent="0.25">
      <c r="B11" s="11" t="s">
        <v>454</v>
      </c>
      <c r="C11" s="22">
        <v>0.06</v>
      </c>
      <c r="D11" s="52">
        <v>0.03</v>
      </c>
      <c r="E11" s="22">
        <v>7.0000000000000007E-2</v>
      </c>
      <c r="F11" s="12">
        <v>0.06</v>
      </c>
      <c r="G11" s="22">
        <v>0.06</v>
      </c>
      <c r="H11" s="12">
        <v>0.06</v>
      </c>
      <c r="I11" s="22">
        <v>0.09</v>
      </c>
      <c r="J11" s="22">
        <v>0.09</v>
      </c>
      <c r="K11" s="22">
        <v>0.12</v>
      </c>
      <c r="L11" s="12">
        <v>0.12</v>
      </c>
      <c r="M11" s="22">
        <v>0.09</v>
      </c>
      <c r="N11" s="12">
        <v>0.12</v>
      </c>
      <c r="O11" s="22">
        <v>0.15</v>
      </c>
      <c r="P11" s="52">
        <v>0.11</v>
      </c>
      <c r="Q11" s="50">
        <v>0.19</v>
      </c>
      <c r="R11" s="12">
        <v>0.15</v>
      </c>
      <c r="S11" s="22">
        <v>0.15</v>
      </c>
      <c r="T11" s="12">
        <v>0.15</v>
      </c>
    </row>
    <row r="12" spans="1:20" outlineLevel="1" x14ac:dyDescent="0.25">
      <c r="B12" s="9" t="s">
        <v>449</v>
      </c>
      <c r="C12" s="19">
        <v>0.05</v>
      </c>
      <c r="D12" s="19">
        <v>0.03</v>
      </c>
      <c r="E12" s="19">
        <v>0.04</v>
      </c>
      <c r="F12" s="10">
        <v>0.04</v>
      </c>
      <c r="G12" s="19">
        <v>0.05</v>
      </c>
      <c r="H12" s="10">
        <v>0.04</v>
      </c>
      <c r="I12" s="50">
        <v>0.11</v>
      </c>
      <c r="J12" s="19">
        <v>0.08</v>
      </c>
      <c r="K12" s="19">
        <v>7.0000000000000007E-2</v>
      </c>
      <c r="L12" s="10">
        <v>0.06</v>
      </c>
      <c r="M12" s="50">
        <v>0.11</v>
      </c>
      <c r="N12" s="53">
        <v>0.06</v>
      </c>
      <c r="O12" s="19">
        <v>0.18</v>
      </c>
      <c r="P12" s="19">
        <v>0.11</v>
      </c>
      <c r="Q12" s="19">
        <v>0.15</v>
      </c>
      <c r="R12" s="10">
        <v>0.13</v>
      </c>
      <c r="S12" s="19">
        <v>0.18</v>
      </c>
      <c r="T12" s="10">
        <v>0.13</v>
      </c>
    </row>
    <row r="13" spans="1:20" outlineLevel="1" x14ac:dyDescent="0.25">
      <c r="B13" s="11" t="s">
        <v>442</v>
      </c>
      <c r="C13" s="22">
        <v>0.04</v>
      </c>
      <c r="D13" s="22">
        <v>0.03</v>
      </c>
      <c r="E13" s="22">
        <v>0.05</v>
      </c>
      <c r="F13" s="12">
        <v>0.03</v>
      </c>
      <c r="G13" s="22">
        <v>0.04</v>
      </c>
      <c r="H13" s="12">
        <v>0.03</v>
      </c>
      <c r="I13" s="22">
        <v>0.06</v>
      </c>
      <c r="J13" s="22">
        <v>7.0000000000000007E-2</v>
      </c>
      <c r="K13" s="52">
        <v>0.04</v>
      </c>
      <c r="L13" s="12">
        <v>0.09</v>
      </c>
      <c r="M13" s="22">
        <v>0.06</v>
      </c>
      <c r="N13" s="12">
        <v>0.09</v>
      </c>
      <c r="O13" s="22">
        <v>0.28000000000000003</v>
      </c>
      <c r="P13" s="52">
        <v>0.22</v>
      </c>
      <c r="Q13" s="50">
        <v>0.32</v>
      </c>
      <c r="R13" s="12">
        <v>0.26</v>
      </c>
      <c r="S13" s="22">
        <v>0.28000000000000003</v>
      </c>
      <c r="T13" s="12">
        <v>0.26</v>
      </c>
    </row>
    <row r="14" spans="1:20" outlineLevel="1" x14ac:dyDescent="0.25">
      <c r="B14" s="9" t="s">
        <v>461</v>
      </c>
      <c r="C14" s="19">
        <v>0.03</v>
      </c>
      <c r="D14" s="19">
        <v>0.04</v>
      </c>
      <c r="E14" s="19">
        <v>0.05</v>
      </c>
      <c r="F14" s="10">
        <v>0.03</v>
      </c>
      <c r="G14" s="19">
        <v>0.03</v>
      </c>
      <c r="H14" s="10">
        <v>0.03</v>
      </c>
      <c r="I14" s="19">
        <v>0.03</v>
      </c>
      <c r="J14" s="19">
        <v>7.0000000000000007E-2</v>
      </c>
      <c r="K14" s="19">
        <v>0.04</v>
      </c>
      <c r="L14" s="10">
        <v>0.06</v>
      </c>
      <c r="M14" s="19">
        <v>0.03</v>
      </c>
      <c r="N14" s="10">
        <v>0.06</v>
      </c>
      <c r="O14" s="19">
        <v>0.06</v>
      </c>
      <c r="P14" s="19">
        <v>7.0000000000000007E-2</v>
      </c>
      <c r="Q14" s="19">
        <v>0.08</v>
      </c>
      <c r="R14" s="10">
        <v>0.06</v>
      </c>
      <c r="S14" s="19">
        <v>0.06</v>
      </c>
      <c r="T14" s="10">
        <v>0.06</v>
      </c>
    </row>
    <row r="15" spans="1:20" outlineLevel="1" x14ac:dyDescent="0.25">
      <c r="B15" s="11" t="s">
        <v>446</v>
      </c>
      <c r="C15" s="22">
        <v>0.05</v>
      </c>
      <c r="D15" s="22">
        <v>0.02</v>
      </c>
      <c r="E15" s="22">
        <v>0.04</v>
      </c>
      <c r="F15" s="12">
        <v>0.04</v>
      </c>
      <c r="G15" s="22">
        <v>0.05</v>
      </c>
      <c r="H15" s="12">
        <v>0.04</v>
      </c>
      <c r="I15" s="22">
        <v>0.08</v>
      </c>
      <c r="J15" s="22">
        <v>7.0000000000000007E-2</v>
      </c>
      <c r="K15" s="22">
        <v>7.0000000000000007E-2</v>
      </c>
      <c r="L15" s="53">
        <v>0.04</v>
      </c>
      <c r="M15" s="50">
        <v>0.08</v>
      </c>
      <c r="N15" s="53">
        <v>0.04</v>
      </c>
      <c r="O15" s="22">
        <v>0.14000000000000001</v>
      </c>
      <c r="P15" s="22">
        <v>0.14000000000000001</v>
      </c>
      <c r="Q15" s="22">
        <v>0.15</v>
      </c>
      <c r="R15" s="12">
        <v>0.13</v>
      </c>
      <c r="S15" s="22">
        <v>0.14000000000000001</v>
      </c>
      <c r="T15" s="12">
        <v>0.13</v>
      </c>
    </row>
    <row r="16" spans="1:20" outlineLevel="1" x14ac:dyDescent="0.25">
      <c r="B16" s="9" t="s">
        <v>457</v>
      </c>
      <c r="C16" s="19">
        <v>0.04</v>
      </c>
      <c r="D16" s="19">
        <v>0.02</v>
      </c>
      <c r="E16" s="19">
        <v>0.04</v>
      </c>
      <c r="F16" s="10">
        <v>0.04</v>
      </c>
      <c r="G16" s="19">
        <v>0.04</v>
      </c>
      <c r="H16" s="10">
        <v>0.04</v>
      </c>
      <c r="I16" s="19">
        <v>0.04</v>
      </c>
      <c r="J16" s="19">
        <v>0.04</v>
      </c>
      <c r="K16" s="19">
        <v>0.04</v>
      </c>
      <c r="L16" s="10">
        <v>0.06</v>
      </c>
      <c r="M16" s="19">
        <v>0.04</v>
      </c>
      <c r="N16" s="10">
        <v>0.06</v>
      </c>
      <c r="O16" s="19">
        <v>0.19</v>
      </c>
      <c r="P16" s="19">
        <v>0.17</v>
      </c>
      <c r="Q16" s="19">
        <v>0.18</v>
      </c>
      <c r="R16" s="10">
        <v>0.2</v>
      </c>
      <c r="S16" s="19">
        <v>0.19</v>
      </c>
      <c r="T16" s="10">
        <v>0.2</v>
      </c>
    </row>
    <row r="17" spans="2:20" outlineLevel="1" x14ac:dyDescent="0.25">
      <c r="B17" s="11" t="s">
        <v>451</v>
      </c>
      <c r="C17" s="22">
        <v>0.03</v>
      </c>
      <c r="D17" s="22">
        <v>0.02</v>
      </c>
      <c r="E17" s="22">
        <v>0.01</v>
      </c>
      <c r="F17" s="12">
        <v>0.02</v>
      </c>
      <c r="G17" s="22">
        <v>0.03</v>
      </c>
      <c r="H17" s="12">
        <v>0.02</v>
      </c>
      <c r="I17" s="22">
        <v>0.03</v>
      </c>
      <c r="J17" s="22">
        <v>0.01</v>
      </c>
      <c r="K17" s="22">
        <v>0.03</v>
      </c>
      <c r="L17" s="12">
        <v>0.02</v>
      </c>
      <c r="M17" s="22">
        <v>0.03</v>
      </c>
      <c r="N17" s="12">
        <v>0.02</v>
      </c>
      <c r="O17" s="22">
        <v>0.1</v>
      </c>
      <c r="P17" s="22">
        <v>0.08</v>
      </c>
      <c r="Q17" s="22">
        <v>7.0000000000000007E-2</v>
      </c>
      <c r="R17" s="12">
        <v>0.09</v>
      </c>
      <c r="S17" s="22">
        <v>0.1</v>
      </c>
      <c r="T17" s="12">
        <v>0.09</v>
      </c>
    </row>
    <row r="18" spans="2:20" outlineLevel="1" x14ac:dyDescent="0.25">
      <c r="B18" s="9" t="s">
        <v>456</v>
      </c>
      <c r="C18" s="19">
        <v>0.01</v>
      </c>
      <c r="D18" s="19">
        <v>0.02</v>
      </c>
      <c r="E18" s="50">
        <v>0.04</v>
      </c>
      <c r="F18" s="10">
        <v>0.01</v>
      </c>
      <c r="G18" s="19">
        <v>0.01</v>
      </c>
      <c r="H18" s="10">
        <v>0.01</v>
      </c>
      <c r="I18" s="19">
        <v>0.03</v>
      </c>
      <c r="J18" s="19">
        <v>0.02</v>
      </c>
      <c r="K18" s="19">
        <v>0.03</v>
      </c>
      <c r="L18" s="10">
        <v>0.03</v>
      </c>
      <c r="M18" s="19">
        <v>0.03</v>
      </c>
      <c r="N18" s="10">
        <v>0.03</v>
      </c>
      <c r="O18" s="19">
        <v>0.13</v>
      </c>
      <c r="P18" s="19">
        <v>0.11</v>
      </c>
      <c r="Q18" s="19">
        <v>0.14000000000000001</v>
      </c>
      <c r="R18" s="10">
        <v>0.12</v>
      </c>
      <c r="S18" s="19">
        <v>0.13</v>
      </c>
      <c r="T18" s="10">
        <v>0.12</v>
      </c>
    </row>
    <row r="19" spans="2:20" outlineLevel="1" x14ac:dyDescent="0.25">
      <c r="B19" s="11" t="s">
        <v>443</v>
      </c>
      <c r="C19" s="22">
        <v>0.01</v>
      </c>
      <c r="D19" s="22">
        <v>0.02</v>
      </c>
      <c r="E19" s="22">
        <v>0.02</v>
      </c>
      <c r="F19" s="12">
        <v>0.02</v>
      </c>
      <c r="G19" s="22">
        <v>0.01</v>
      </c>
      <c r="H19" s="12">
        <v>0.02</v>
      </c>
      <c r="I19" s="22">
        <v>0.03</v>
      </c>
      <c r="J19" s="22">
        <v>0.03</v>
      </c>
      <c r="K19" s="22">
        <v>0.03</v>
      </c>
      <c r="L19" s="12">
        <v>0.02</v>
      </c>
      <c r="M19" s="22">
        <v>0.03</v>
      </c>
      <c r="N19" s="12">
        <v>0.02</v>
      </c>
      <c r="O19" s="22">
        <v>0.16</v>
      </c>
      <c r="P19" s="22">
        <v>0.13</v>
      </c>
      <c r="Q19" s="22">
        <v>0.18</v>
      </c>
      <c r="R19" s="12">
        <v>0.17</v>
      </c>
      <c r="S19" s="22">
        <v>0.16</v>
      </c>
      <c r="T19" s="12">
        <v>0.17</v>
      </c>
    </row>
    <row r="20" spans="2:20" outlineLevel="1" x14ac:dyDescent="0.25">
      <c r="B20" s="9" t="s">
        <v>447</v>
      </c>
      <c r="C20" s="19">
        <v>0.01</v>
      </c>
      <c r="D20" s="19">
        <v>0.02</v>
      </c>
      <c r="E20" s="19">
        <v>0.02</v>
      </c>
      <c r="F20" s="10">
        <v>0.02</v>
      </c>
      <c r="G20" s="19">
        <v>0.01</v>
      </c>
      <c r="H20" s="10">
        <v>0.02</v>
      </c>
      <c r="I20" s="19">
        <v>0.01</v>
      </c>
      <c r="J20" s="19">
        <v>0.01</v>
      </c>
      <c r="K20" s="19">
        <v>0.03</v>
      </c>
      <c r="L20" s="10">
        <v>0.01</v>
      </c>
      <c r="M20" s="19">
        <v>0.01</v>
      </c>
      <c r="N20" s="10">
        <v>0.01</v>
      </c>
      <c r="O20" s="19">
        <v>0.04</v>
      </c>
      <c r="P20" s="19">
        <v>7.0000000000000007E-2</v>
      </c>
      <c r="Q20" s="50">
        <v>0.1</v>
      </c>
      <c r="R20" s="10">
        <v>0.05</v>
      </c>
      <c r="S20" s="19">
        <v>0.04</v>
      </c>
      <c r="T20" s="10">
        <v>0.05</v>
      </c>
    </row>
    <row r="21" spans="2:20" outlineLevel="1" x14ac:dyDescent="0.25">
      <c r="B21" s="11" t="s">
        <v>556</v>
      </c>
      <c r="C21" s="22">
        <v>0.01</v>
      </c>
      <c r="D21" s="22">
        <v>0.01</v>
      </c>
      <c r="E21" s="22">
        <v>0</v>
      </c>
      <c r="F21" s="12">
        <v>0.01</v>
      </c>
      <c r="G21" s="22">
        <v>0.01</v>
      </c>
      <c r="H21" s="12">
        <v>0.01</v>
      </c>
      <c r="I21" s="22">
        <v>0.02</v>
      </c>
      <c r="J21" s="22">
        <v>0.02</v>
      </c>
      <c r="K21" s="22">
        <v>0.02</v>
      </c>
      <c r="L21" s="12">
        <v>0.02</v>
      </c>
      <c r="M21" s="22">
        <v>0.02</v>
      </c>
      <c r="N21" s="12">
        <v>0.02</v>
      </c>
      <c r="O21" s="22">
        <v>0.05</v>
      </c>
      <c r="P21" s="52">
        <v>0.02</v>
      </c>
      <c r="Q21" s="22">
        <v>0.06</v>
      </c>
      <c r="R21" s="12">
        <v>0.06</v>
      </c>
      <c r="S21" s="22">
        <v>0.05</v>
      </c>
      <c r="T21" s="12">
        <v>0.06</v>
      </c>
    </row>
    <row r="22" spans="2:20" outlineLevel="1" x14ac:dyDescent="0.25">
      <c r="B22" s="9" t="s">
        <v>448</v>
      </c>
      <c r="C22" s="19">
        <v>0.01</v>
      </c>
      <c r="D22" s="19">
        <v>0</v>
      </c>
      <c r="E22" s="19">
        <v>0.01</v>
      </c>
      <c r="F22" s="10">
        <v>0.01</v>
      </c>
      <c r="G22" s="19">
        <v>0.01</v>
      </c>
      <c r="H22" s="10">
        <v>0.01</v>
      </c>
      <c r="I22" s="19">
        <v>0.01</v>
      </c>
      <c r="J22" s="19">
        <v>0.02</v>
      </c>
      <c r="K22" s="19">
        <v>0.02</v>
      </c>
      <c r="L22" s="53">
        <v>0</v>
      </c>
      <c r="M22" s="19">
        <v>0.01</v>
      </c>
      <c r="N22" s="10">
        <v>0</v>
      </c>
      <c r="O22" s="50">
        <v>0.08</v>
      </c>
      <c r="P22" s="19">
        <v>0.05</v>
      </c>
      <c r="Q22" s="19">
        <v>0.05</v>
      </c>
      <c r="R22" s="53">
        <v>0.03</v>
      </c>
      <c r="S22" s="50">
        <v>0.08</v>
      </c>
      <c r="T22" s="53">
        <v>0.03</v>
      </c>
    </row>
    <row r="23" spans="2:20" outlineLevel="1" x14ac:dyDescent="0.25">
      <c r="B23" s="11" t="s">
        <v>452</v>
      </c>
      <c r="C23" s="22">
        <v>0</v>
      </c>
      <c r="D23" s="22">
        <v>0.01</v>
      </c>
      <c r="E23" s="22">
        <v>0.01</v>
      </c>
      <c r="F23" s="12">
        <v>0.01</v>
      </c>
      <c r="G23" s="22">
        <v>0</v>
      </c>
      <c r="H23" s="12">
        <v>0.01</v>
      </c>
      <c r="I23" s="52" t="s">
        <v>100</v>
      </c>
      <c r="J23" s="22">
        <v>0</v>
      </c>
      <c r="K23" s="52" t="s">
        <v>100</v>
      </c>
      <c r="L23" s="12">
        <v>0.01</v>
      </c>
      <c r="M23" s="52" t="s">
        <v>100</v>
      </c>
      <c r="N23" s="51">
        <v>0.01</v>
      </c>
      <c r="O23" s="22">
        <v>0.04</v>
      </c>
      <c r="P23" s="52">
        <v>0.03</v>
      </c>
      <c r="Q23" s="22">
        <v>0.06</v>
      </c>
      <c r="R23" s="12">
        <v>7.0000000000000007E-2</v>
      </c>
      <c r="S23" s="22">
        <v>0.04</v>
      </c>
      <c r="T23" s="12">
        <v>7.0000000000000007E-2</v>
      </c>
    </row>
    <row r="24" spans="2:20" outlineLevel="1" x14ac:dyDescent="0.25">
      <c r="B24" s="9" t="s">
        <v>576</v>
      </c>
      <c r="C24" s="19">
        <v>0.01</v>
      </c>
      <c r="D24" s="19">
        <v>0</v>
      </c>
      <c r="E24" s="19">
        <v>0.01</v>
      </c>
      <c r="F24" s="53" t="s">
        <v>100</v>
      </c>
      <c r="G24" s="19">
        <v>0.01</v>
      </c>
      <c r="H24" s="10" t="s">
        <v>100</v>
      </c>
      <c r="I24" s="19">
        <v>0.01</v>
      </c>
      <c r="J24" s="52" t="s">
        <v>100</v>
      </c>
      <c r="K24" s="19">
        <v>0.01</v>
      </c>
      <c r="L24" s="53" t="s">
        <v>100</v>
      </c>
      <c r="M24" s="19">
        <v>0.01</v>
      </c>
      <c r="N24" s="10" t="s">
        <v>100</v>
      </c>
      <c r="O24" s="19">
        <v>0.05</v>
      </c>
      <c r="P24" s="19">
        <v>0.02</v>
      </c>
      <c r="Q24" s="19">
        <v>0.04</v>
      </c>
      <c r="R24" s="53">
        <v>0.02</v>
      </c>
      <c r="S24" s="50">
        <v>0.05</v>
      </c>
      <c r="T24" s="53">
        <v>0.02</v>
      </c>
    </row>
    <row r="25" spans="2:20" outlineLevel="1" x14ac:dyDescent="0.25">
      <c r="B25" s="11" t="s">
        <v>455</v>
      </c>
      <c r="C25" s="22">
        <v>0</v>
      </c>
      <c r="D25" s="22">
        <v>0.01</v>
      </c>
      <c r="E25" s="22">
        <v>0.01</v>
      </c>
      <c r="F25" s="12">
        <v>0</v>
      </c>
      <c r="G25" s="22">
        <v>0</v>
      </c>
      <c r="H25" s="12">
        <v>0</v>
      </c>
      <c r="I25" s="52" t="s">
        <v>100</v>
      </c>
      <c r="J25" s="22">
        <v>0.01</v>
      </c>
      <c r="K25" s="22">
        <v>0</v>
      </c>
      <c r="L25" s="12">
        <v>0</v>
      </c>
      <c r="M25" s="22" t="s">
        <v>100</v>
      </c>
      <c r="N25" s="12">
        <v>0</v>
      </c>
      <c r="O25" s="22">
        <v>7.0000000000000007E-2</v>
      </c>
      <c r="P25" s="22">
        <v>0.05</v>
      </c>
      <c r="Q25" s="22">
        <v>0.06</v>
      </c>
      <c r="R25" s="12">
        <v>0.08</v>
      </c>
      <c r="S25" s="22">
        <v>7.0000000000000007E-2</v>
      </c>
      <c r="T25" s="12">
        <v>0.08</v>
      </c>
    </row>
    <row r="26" spans="2:20" outlineLevel="1" x14ac:dyDescent="0.25">
      <c r="B26" s="9" t="s">
        <v>460</v>
      </c>
      <c r="C26" s="19">
        <v>0.01</v>
      </c>
      <c r="D26" s="19">
        <v>0.01</v>
      </c>
      <c r="E26" s="19">
        <v>0.01</v>
      </c>
      <c r="F26" s="53" t="s">
        <v>100</v>
      </c>
      <c r="G26" s="19">
        <v>0.01</v>
      </c>
      <c r="H26" s="10" t="s">
        <v>100</v>
      </c>
      <c r="I26" s="19">
        <v>0.01</v>
      </c>
      <c r="J26" s="19">
        <v>0.01</v>
      </c>
      <c r="K26" s="19">
        <v>0.01</v>
      </c>
      <c r="L26" s="10">
        <v>0.01</v>
      </c>
      <c r="M26" s="19">
        <v>0.01</v>
      </c>
      <c r="N26" s="10">
        <v>0.01</v>
      </c>
      <c r="O26" s="19">
        <v>0.04</v>
      </c>
      <c r="P26" s="19">
        <v>0.04</v>
      </c>
      <c r="Q26" s="19">
        <v>0.06</v>
      </c>
      <c r="R26" s="10">
        <v>0.05</v>
      </c>
      <c r="S26" s="19">
        <v>0.04</v>
      </c>
      <c r="T26" s="10">
        <v>0.05</v>
      </c>
    </row>
    <row r="27" spans="2:20" outlineLevel="1" x14ac:dyDescent="0.25">
      <c r="B27" s="11" t="s">
        <v>550</v>
      </c>
      <c r="C27" s="22">
        <v>0.01</v>
      </c>
      <c r="D27" s="52" t="s">
        <v>100</v>
      </c>
      <c r="E27" s="52" t="s">
        <v>100</v>
      </c>
      <c r="F27" s="12">
        <v>0</v>
      </c>
      <c r="G27" s="22">
        <v>0.01</v>
      </c>
      <c r="H27" s="12">
        <v>0</v>
      </c>
      <c r="I27" s="22">
        <v>0.01</v>
      </c>
      <c r="J27" s="52" t="s">
        <v>100</v>
      </c>
      <c r="K27" s="22">
        <v>0.01</v>
      </c>
      <c r="L27" s="12">
        <v>0.01</v>
      </c>
      <c r="M27" s="22">
        <v>0.01</v>
      </c>
      <c r="N27" s="12">
        <v>0.01</v>
      </c>
      <c r="O27" s="22">
        <v>0.04</v>
      </c>
      <c r="P27" s="52">
        <v>0.01</v>
      </c>
      <c r="Q27" s="22">
        <v>0.04</v>
      </c>
      <c r="R27" s="12">
        <v>0.02</v>
      </c>
      <c r="S27" s="22">
        <v>0.04</v>
      </c>
      <c r="T27" s="12">
        <v>0.02</v>
      </c>
    </row>
    <row r="28" spans="2:20" outlineLevel="1" x14ac:dyDescent="0.25">
      <c r="B28" s="9" t="s">
        <v>450</v>
      </c>
      <c r="C28" s="19">
        <v>0</v>
      </c>
      <c r="D28" s="19" t="s">
        <v>100</v>
      </c>
      <c r="E28" s="19">
        <v>0.01</v>
      </c>
      <c r="F28" s="10" t="s">
        <v>100</v>
      </c>
      <c r="G28" s="19">
        <v>0</v>
      </c>
      <c r="H28" s="10" t="s">
        <v>100</v>
      </c>
      <c r="I28" s="19">
        <v>0</v>
      </c>
      <c r="J28" s="19">
        <v>0</v>
      </c>
      <c r="K28" s="19" t="s">
        <v>100</v>
      </c>
      <c r="L28" s="10">
        <v>0</v>
      </c>
      <c r="M28" s="19">
        <v>0</v>
      </c>
      <c r="N28" s="10">
        <v>0</v>
      </c>
      <c r="O28" s="19">
        <v>0.05</v>
      </c>
      <c r="P28" s="52">
        <v>0.02</v>
      </c>
      <c r="Q28" s="19">
        <v>0.04</v>
      </c>
      <c r="R28" s="10">
        <v>0.05</v>
      </c>
      <c r="S28" s="19">
        <v>0.05</v>
      </c>
      <c r="T28" s="10">
        <v>0.05</v>
      </c>
    </row>
    <row r="29" spans="2:20" outlineLevel="1" x14ac:dyDescent="0.25">
      <c r="B29" s="11" t="s">
        <v>545</v>
      </c>
      <c r="C29" s="22">
        <v>0</v>
      </c>
      <c r="D29" s="22" t="s">
        <v>100</v>
      </c>
      <c r="E29" s="22">
        <v>0</v>
      </c>
      <c r="F29" s="12" t="s">
        <v>100</v>
      </c>
      <c r="G29" s="22">
        <v>0</v>
      </c>
      <c r="H29" s="12" t="s">
        <v>100</v>
      </c>
      <c r="I29" s="22">
        <v>0</v>
      </c>
      <c r="J29" s="22">
        <v>0</v>
      </c>
      <c r="K29" s="22">
        <v>0.01</v>
      </c>
      <c r="L29" s="53" t="s">
        <v>100</v>
      </c>
      <c r="M29" s="22">
        <v>0</v>
      </c>
      <c r="N29" s="12" t="s">
        <v>100</v>
      </c>
      <c r="O29" s="22">
        <v>0</v>
      </c>
      <c r="P29" s="52" t="s">
        <v>100</v>
      </c>
      <c r="Q29" s="22">
        <v>0.01</v>
      </c>
      <c r="R29" s="12">
        <v>0</v>
      </c>
      <c r="S29" s="22">
        <v>0</v>
      </c>
      <c r="T29" s="12">
        <v>0</v>
      </c>
    </row>
    <row r="30" spans="2:20" outlineLevel="1" x14ac:dyDescent="0.25">
      <c r="B30" s="9" t="s">
        <v>458</v>
      </c>
      <c r="C30" s="19" t="s">
        <v>100</v>
      </c>
      <c r="D30" s="19">
        <v>0</v>
      </c>
      <c r="E30" s="19" t="s">
        <v>100</v>
      </c>
      <c r="F30" s="10">
        <v>0</v>
      </c>
      <c r="G30" s="19" t="s">
        <v>100</v>
      </c>
      <c r="H30" s="10">
        <v>0</v>
      </c>
      <c r="I30" s="19">
        <v>0.02</v>
      </c>
      <c r="J30" s="19">
        <v>0</v>
      </c>
      <c r="K30" s="19">
        <v>0</v>
      </c>
      <c r="L30" s="10">
        <v>0</v>
      </c>
      <c r="M30" s="19">
        <v>0.02</v>
      </c>
      <c r="N30" s="10">
        <v>0</v>
      </c>
      <c r="O30" s="19">
        <v>0.02</v>
      </c>
      <c r="P30" s="19">
        <v>0.02</v>
      </c>
      <c r="Q30" s="19">
        <v>0.04</v>
      </c>
      <c r="R30" s="10">
        <v>0.03</v>
      </c>
      <c r="S30" s="19">
        <v>0.02</v>
      </c>
      <c r="T30" s="10">
        <v>0.03</v>
      </c>
    </row>
    <row r="31" spans="2:20" outlineLevel="1" x14ac:dyDescent="0.25">
      <c r="B31" s="11" t="s">
        <v>453</v>
      </c>
      <c r="C31" s="22">
        <v>0</v>
      </c>
      <c r="D31" s="22">
        <v>0</v>
      </c>
      <c r="E31" s="22" t="s">
        <v>100</v>
      </c>
      <c r="F31" s="12" t="s">
        <v>100</v>
      </c>
      <c r="G31" s="22">
        <v>0</v>
      </c>
      <c r="H31" s="12" t="s">
        <v>100</v>
      </c>
      <c r="I31" s="22">
        <v>0</v>
      </c>
      <c r="J31" s="22">
        <v>0.01</v>
      </c>
      <c r="K31" s="22">
        <v>0.01</v>
      </c>
      <c r="L31" s="12">
        <v>0.01</v>
      </c>
      <c r="M31" s="22">
        <v>0</v>
      </c>
      <c r="N31" s="12">
        <v>0.01</v>
      </c>
      <c r="O31" s="22">
        <v>7.0000000000000007E-2</v>
      </c>
      <c r="P31" s="22">
        <v>0.03</v>
      </c>
      <c r="Q31" s="22">
        <v>0.05</v>
      </c>
      <c r="R31" s="12">
        <v>0.04</v>
      </c>
      <c r="S31" s="22">
        <v>7.0000000000000007E-2</v>
      </c>
      <c r="T31" s="12">
        <v>0.04</v>
      </c>
    </row>
    <row r="32" spans="2:20" outlineLevel="1" x14ac:dyDescent="0.25">
      <c r="B32" s="9" t="s">
        <v>548</v>
      </c>
      <c r="C32" s="19" t="s">
        <v>100</v>
      </c>
      <c r="D32" s="19" t="s">
        <v>100</v>
      </c>
      <c r="E32" s="19" t="s">
        <v>100</v>
      </c>
      <c r="F32" s="10">
        <v>0</v>
      </c>
      <c r="G32" s="19" t="s">
        <v>100</v>
      </c>
      <c r="H32" s="10">
        <v>0</v>
      </c>
      <c r="I32" s="19" t="s">
        <v>100</v>
      </c>
      <c r="J32" s="19" t="s">
        <v>100</v>
      </c>
      <c r="K32" s="19" t="s">
        <v>100</v>
      </c>
      <c r="L32" s="10">
        <v>0</v>
      </c>
      <c r="M32" s="19" t="s">
        <v>100</v>
      </c>
      <c r="N32" s="10">
        <v>0</v>
      </c>
      <c r="O32" s="19">
        <v>0.01</v>
      </c>
      <c r="P32" s="19">
        <v>0</v>
      </c>
      <c r="Q32" s="19">
        <v>0.02</v>
      </c>
      <c r="R32" s="10">
        <v>0.01</v>
      </c>
      <c r="S32" s="19">
        <v>0.01</v>
      </c>
      <c r="T32" s="10">
        <v>0.01</v>
      </c>
    </row>
    <row r="33" spans="2:20" outlineLevel="1" x14ac:dyDescent="0.25">
      <c r="B33" s="11" t="s">
        <v>459</v>
      </c>
      <c r="C33" s="22" t="s">
        <v>100</v>
      </c>
      <c r="D33" s="22" t="s">
        <v>100</v>
      </c>
      <c r="E33" s="22" t="s">
        <v>100</v>
      </c>
      <c r="F33" s="12" t="s">
        <v>100</v>
      </c>
      <c r="G33" s="22" t="s">
        <v>100</v>
      </c>
      <c r="H33" s="12" t="s">
        <v>100</v>
      </c>
      <c r="I33" s="22" t="s">
        <v>100</v>
      </c>
      <c r="J33" s="22" t="s">
        <v>100</v>
      </c>
      <c r="K33" s="22" t="s">
        <v>100</v>
      </c>
      <c r="L33" s="12" t="s">
        <v>100</v>
      </c>
      <c r="M33" s="22" t="s">
        <v>100</v>
      </c>
      <c r="N33" s="12" t="s">
        <v>100</v>
      </c>
      <c r="O33" s="22">
        <v>0</v>
      </c>
      <c r="P33" s="52" t="s">
        <v>100</v>
      </c>
      <c r="Q33" s="22">
        <v>0.01</v>
      </c>
      <c r="R33" s="12">
        <v>0.01</v>
      </c>
      <c r="S33" s="22">
        <v>0</v>
      </c>
      <c r="T33" s="12">
        <v>0.01</v>
      </c>
    </row>
    <row r="34" spans="2:20" outlineLevel="1" x14ac:dyDescent="0.25">
      <c r="B34" s="9" t="s">
        <v>551</v>
      </c>
      <c r="C34" s="19" t="s">
        <v>100</v>
      </c>
      <c r="D34" s="19" t="s">
        <v>100</v>
      </c>
      <c r="E34" s="19" t="s">
        <v>100</v>
      </c>
      <c r="F34" s="10" t="s">
        <v>100</v>
      </c>
      <c r="G34" s="19" t="s">
        <v>100</v>
      </c>
      <c r="H34" s="10" t="s">
        <v>100</v>
      </c>
      <c r="I34" s="19" t="s">
        <v>100</v>
      </c>
      <c r="J34" s="19" t="s">
        <v>100</v>
      </c>
      <c r="K34" s="19" t="s">
        <v>100</v>
      </c>
      <c r="L34" s="10" t="s">
        <v>100</v>
      </c>
      <c r="M34" s="19" t="s">
        <v>100</v>
      </c>
      <c r="N34" s="10" t="s">
        <v>100</v>
      </c>
      <c r="O34" s="19">
        <v>0</v>
      </c>
      <c r="P34" s="52" t="s">
        <v>100</v>
      </c>
      <c r="Q34" s="19">
        <v>0.01</v>
      </c>
      <c r="R34" s="10">
        <v>0</v>
      </c>
      <c r="S34" s="19">
        <v>0</v>
      </c>
      <c r="T34" s="10">
        <v>0</v>
      </c>
    </row>
    <row r="35" spans="2:20" outlineLevel="1" x14ac:dyDescent="0.25">
      <c r="B35" s="11" t="s">
        <v>601</v>
      </c>
      <c r="C35" s="22">
        <v>0.06</v>
      </c>
      <c r="D35" s="22">
        <v>0.05</v>
      </c>
      <c r="E35" s="22">
        <v>0.04</v>
      </c>
      <c r="F35" s="12">
        <v>0.03</v>
      </c>
      <c r="G35" s="22">
        <v>0.06</v>
      </c>
      <c r="H35" s="12">
        <v>0.03</v>
      </c>
      <c r="I35" s="22">
        <v>0.05</v>
      </c>
      <c r="J35" s="50">
        <v>0.09</v>
      </c>
      <c r="K35" s="22">
        <v>7.0000000000000007E-2</v>
      </c>
      <c r="L35" s="12">
        <v>0.05</v>
      </c>
      <c r="M35" s="22">
        <v>0.05</v>
      </c>
      <c r="N35" s="12">
        <v>0.05</v>
      </c>
      <c r="O35" s="22">
        <v>0.02</v>
      </c>
      <c r="P35" s="22">
        <v>0.05</v>
      </c>
      <c r="Q35" s="22">
        <v>0.02</v>
      </c>
      <c r="R35" s="12">
        <v>0.04</v>
      </c>
      <c r="S35" s="22">
        <v>0.02</v>
      </c>
      <c r="T35" s="12">
        <v>0.04</v>
      </c>
    </row>
    <row r="36" spans="2:20" outlineLevel="1" x14ac:dyDescent="0.25">
      <c r="B36" s="13" t="s">
        <v>10</v>
      </c>
      <c r="C36" s="24">
        <v>1</v>
      </c>
      <c r="D36" s="24">
        <v>1</v>
      </c>
      <c r="E36" s="24">
        <v>1</v>
      </c>
      <c r="F36" s="14">
        <v>1</v>
      </c>
      <c r="G36" s="24">
        <v>1</v>
      </c>
      <c r="H36" s="14">
        <v>1</v>
      </c>
      <c r="I36" s="24">
        <v>1</v>
      </c>
      <c r="J36" s="24">
        <v>1</v>
      </c>
      <c r="K36" s="24">
        <v>1</v>
      </c>
      <c r="L36" s="14">
        <v>1</v>
      </c>
      <c r="M36" s="24">
        <v>1</v>
      </c>
      <c r="N36" s="14">
        <v>1</v>
      </c>
      <c r="O36" s="24">
        <v>1</v>
      </c>
      <c r="P36" s="24">
        <v>1</v>
      </c>
      <c r="Q36" s="24">
        <v>1</v>
      </c>
      <c r="R36" s="14">
        <v>1</v>
      </c>
      <c r="S36" s="24">
        <v>1</v>
      </c>
      <c r="T36" s="14">
        <v>1</v>
      </c>
    </row>
    <row r="37" spans="2:20" outlineLevel="1" x14ac:dyDescent="0.25">
      <c r="B37" s="13" t="s">
        <v>11</v>
      </c>
      <c r="C37" s="25">
        <v>298</v>
      </c>
      <c r="D37" s="25">
        <v>300</v>
      </c>
      <c r="E37" s="25">
        <v>298</v>
      </c>
      <c r="F37" s="15">
        <v>327</v>
      </c>
      <c r="G37" s="25">
        <v>298</v>
      </c>
      <c r="H37" s="15">
        <v>327</v>
      </c>
      <c r="I37" s="25">
        <v>298</v>
      </c>
      <c r="J37" s="25">
        <v>300</v>
      </c>
      <c r="K37" s="25">
        <v>298</v>
      </c>
      <c r="L37" s="15">
        <v>327</v>
      </c>
      <c r="M37" s="25">
        <v>298</v>
      </c>
      <c r="N37" s="15">
        <v>327</v>
      </c>
      <c r="O37" s="25">
        <v>298</v>
      </c>
      <c r="P37" s="25">
        <v>300</v>
      </c>
      <c r="Q37" s="25">
        <v>298</v>
      </c>
      <c r="R37" s="15">
        <v>327</v>
      </c>
      <c r="S37" s="25">
        <v>298</v>
      </c>
      <c r="T37" s="15">
        <v>327</v>
      </c>
    </row>
    <row r="38" spans="2:20" outlineLevel="1" x14ac:dyDescent="0.2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</row>
    <row r="39" spans="2:20" outlineLevel="1" x14ac:dyDescent="0.25">
      <c r="B39" s="40" t="s">
        <v>12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2:20" outlineLevel="1" x14ac:dyDescent="0.25">
      <c r="B40" s="41" t="s">
        <v>14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2:20" outlineLevel="1" x14ac:dyDescent="0.25">
      <c r="B41" s="42" t="s">
        <v>15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2:20" outlineLevel="1" x14ac:dyDescent="0.25">
      <c r="B42" s="42" t="s">
        <v>16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2:20" outlineLevel="1" x14ac:dyDescent="0.25"/>
    <row r="44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8:T38"/>
    <mergeCell ref="B39:T39"/>
    <mergeCell ref="B40:T40"/>
    <mergeCell ref="B41:T41"/>
    <mergeCell ref="B42:T42"/>
  </mergeCells>
  <hyperlinks>
    <hyperlink ref="A1" location="'Index'!A1" display="Index" xr:uid="{84D8B939-A060-416A-80C9-26E433996058}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D4C91-3762-4104-A9B7-6A11B4FD309A}">
  <sheetPr>
    <outlinePr summaryBelow="0"/>
  </sheetPr>
  <dimension ref="A1:T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40900</v>
      </c>
    </row>
    <row r="3" spans="1:20" ht="15.75" x14ac:dyDescent="0.25">
      <c r="B3" s="1" t="s">
        <v>641</v>
      </c>
    </row>
    <row r="4" spans="1:20" ht="38.25" outlineLevel="1" x14ac:dyDescent="0.25">
      <c r="B4" s="49" t="s">
        <v>1466</v>
      </c>
      <c r="C4" s="49" t="s">
        <v>359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48" outlineLevel="1" x14ac:dyDescent="0.25">
      <c r="B7" s="7" t="s">
        <v>607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457</v>
      </c>
      <c r="C8" s="19">
        <v>0.11</v>
      </c>
      <c r="D8" s="19">
        <v>0.12</v>
      </c>
      <c r="E8" s="19">
        <v>0.16</v>
      </c>
      <c r="F8" s="10">
        <v>0.15</v>
      </c>
      <c r="G8" s="19">
        <v>0.11</v>
      </c>
      <c r="H8" s="10">
        <v>0.15</v>
      </c>
      <c r="I8" s="19">
        <v>0.24</v>
      </c>
      <c r="J8" s="52">
        <v>0.23</v>
      </c>
      <c r="K8" s="50">
        <v>0.33</v>
      </c>
      <c r="L8" s="10">
        <v>0.3</v>
      </c>
      <c r="M8" s="19">
        <v>0.24</v>
      </c>
      <c r="N8" s="10">
        <v>0.3</v>
      </c>
      <c r="O8" s="19">
        <v>0.38</v>
      </c>
      <c r="P8" s="19">
        <v>0.36</v>
      </c>
      <c r="Q8" s="19">
        <v>0.42</v>
      </c>
      <c r="R8" s="10">
        <v>0.37</v>
      </c>
      <c r="S8" s="19">
        <v>0.38</v>
      </c>
      <c r="T8" s="10">
        <v>0.37</v>
      </c>
    </row>
    <row r="9" spans="1:20" outlineLevel="1" x14ac:dyDescent="0.25">
      <c r="B9" s="11" t="s">
        <v>444</v>
      </c>
      <c r="C9" s="22">
        <v>0.11</v>
      </c>
      <c r="D9" s="22">
        <v>0.08</v>
      </c>
      <c r="E9" s="22">
        <v>0.11</v>
      </c>
      <c r="F9" s="12">
        <v>0.1</v>
      </c>
      <c r="G9" s="22">
        <v>0.11</v>
      </c>
      <c r="H9" s="12">
        <v>0.1</v>
      </c>
      <c r="I9" s="22">
        <v>0.12</v>
      </c>
      <c r="J9" s="22">
        <v>0.13</v>
      </c>
      <c r="K9" s="22">
        <v>0.15</v>
      </c>
      <c r="L9" s="12">
        <v>0.16</v>
      </c>
      <c r="M9" s="22">
        <v>0.12</v>
      </c>
      <c r="N9" s="12">
        <v>0.16</v>
      </c>
      <c r="O9" s="22">
        <v>0.39</v>
      </c>
      <c r="P9" s="22">
        <v>0.41</v>
      </c>
      <c r="Q9" s="22">
        <v>0.43</v>
      </c>
      <c r="R9" s="12">
        <v>0.42</v>
      </c>
      <c r="S9" s="22">
        <v>0.39</v>
      </c>
      <c r="T9" s="12">
        <v>0.42</v>
      </c>
    </row>
    <row r="10" spans="1:20" outlineLevel="1" x14ac:dyDescent="0.25">
      <c r="B10" s="9" t="s">
        <v>445</v>
      </c>
      <c r="C10" s="19">
        <v>0.08</v>
      </c>
      <c r="D10" s="19">
        <v>0.08</v>
      </c>
      <c r="E10" s="19">
        <v>0.08</v>
      </c>
      <c r="F10" s="10">
        <v>0.09</v>
      </c>
      <c r="G10" s="19">
        <v>0.08</v>
      </c>
      <c r="H10" s="10">
        <v>0.09</v>
      </c>
      <c r="I10" s="19">
        <v>0.18</v>
      </c>
      <c r="J10" s="19">
        <v>0.18</v>
      </c>
      <c r="K10" s="19">
        <v>0.2</v>
      </c>
      <c r="L10" s="10">
        <v>0.14000000000000001</v>
      </c>
      <c r="M10" s="19">
        <v>0.18</v>
      </c>
      <c r="N10" s="10">
        <v>0.14000000000000001</v>
      </c>
      <c r="O10" s="19">
        <v>0.35</v>
      </c>
      <c r="P10" s="19">
        <v>0.35</v>
      </c>
      <c r="Q10" s="19">
        <v>0.35</v>
      </c>
      <c r="R10" s="10">
        <v>0.38</v>
      </c>
      <c r="S10" s="19">
        <v>0.35</v>
      </c>
      <c r="T10" s="10">
        <v>0.38</v>
      </c>
    </row>
    <row r="11" spans="1:20" outlineLevel="1" x14ac:dyDescent="0.25">
      <c r="B11" s="11" t="s">
        <v>442</v>
      </c>
      <c r="C11" s="22">
        <v>0.09</v>
      </c>
      <c r="D11" s="22">
        <v>7.0000000000000007E-2</v>
      </c>
      <c r="E11" s="22">
        <v>7.0000000000000007E-2</v>
      </c>
      <c r="F11" s="53">
        <v>0.04</v>
      </c>
      <c r="G11" s="50">
        <v>0.09</v>
      </c>
      <c r="H11" s="53">
        <v>0.04</v>
      </c>
      <c r="I11" s="22">
        <v>0.11</v>
      </c>
      <c r="J11" s="22">
        <v>0.08</v>
      </c>
      <c r="K11" s="22">
        <v>0.08</v>
      </c>
      <c r="L11" s="12">
        <v>0.08</v>
      </c>
      <c r="M11" s="22">
        <v>0.11</v>
      </c>
      <c r="N11" s="12">
        <v>0.08</v>
      </c>
      <c r="O11" s="22">
        <v>0.3</v>
      </c>
      <c r="P11" s="22">
        <v>0.28999999999999998</v>
      </c>
      <c r="Q11" s="22">
        <v>0.3</v>
      </c>
      <c r="R11" s="12">
        <v>0.3</v>
      </c>
      <c r="S11" s="22">
        <v>0.3</v>
      </c>
      <c r="T11" s="12">
        <v>0.3</v>
      </c>
    </row>
    <row r="12" spans="1:20" outlineLevel="1" x14ac:dyDescent="0.25">
      <c r="B12" s="9" t="s">
        <v>449</v>
      </c>
      <c r="C12" s="19">
        <v>0.05</v>
      </c>
      <c r="D12" s="19">
        <v>0.06</v>
      </c>
      <c r="E12" s="19">
        <v>0.05</v>
      </c>
      <c r="F12" s="10">
        <v>0.06</v>
      </c>
      <c r="G12" s="19">
        <v>0.05</v>
      </c>
      <c r="H12" s="10">
        <v>0.06</v>
      </c>
      <c r="I12" s="19">
        <v>0.12</v>
      </c>
      <c r="J12" s="19">
        <v>0.14000000000000001</v>
      </c>
      <c r="K12" s="19">
        <v>0.12</v>
      </c>
      <c r="L12" s="10">
        <v>0.11</v>
      </c>
      <c r="M12" s="19">
        <v>0.12</v>
      </c>
      <c r="N12" s="10">
        <v>0.11</v>
      </c>
      <c r="O12" s="19">
        <v>0.23</v>
      </c>
      <c r="P12" s="52">
        <v>0.15</v>
      </c>
      <c r="Q12" s="19">
        <v>0.2</v>
      </c>
      <c r="R12" s="10">
        <v>0.19</v>
      </c>
      <c r="S12" s="19">
        <v>0.23</v>
      </c>
      <c r="T12" s="10">
        <v>0.19</v>
      </c>
    </row>
    <row r="13" spans="1:20" outlineLevel="1" x14ac:dyDescent="0.25">
      <c r="B13" s="11" t="s">
        <v>454</v>
      </c>
      <c r="C13" s="22">
        <v>0.03</v>
      </c>
      <c r="D13" s="22">
        <v>0.03</v>
      </c>
      <c r="E13" s="22">
        <v>0.04</v>
      </c>
      <c r="F13" s="12">
        <v>0.05</v>
      </c>
      <c r="G13" s="22">
        <v>0.03</v>
      </c>
      <c r="H13" s="12">
        <v>0.05</v>
      </c>
      <c r="I13" s="22">
        <v>0.06</v>
      </c>
      <c r="J13" s="22">
        <v>7.0000000000000007E-2</v>
      </c>
      <c r="K13" s="22">
        <v>0.05</v>
      </c>
      <c r="L13" s="12">
        <v>0.08</v>
      </c>
      <c r="M13" s="22">
        <v>0.06</v>
      </c>
      <c r="N13" s="12">
        <v>0.08</v>
      </c>
      <c r="O13" s="22">
        <v>0.16</v>
      </c>
      <c r="P13" s="22">
        <v>0.15</v>
      </c>
      <c r="Q13" s="22">
        <v>0.17</v>
      </c>
      <c r="R13" s="12">
        <v>0.15</v>
      </c>
      <c r="S13" s="22">
        <v>0.16</v>
      </c>
      <c r="T13" s="12">
        <v>0.15</v>
      </c>
    </row>
    <row r="14" spans="1:20" outlineLevel="1" x14ac:dyDescent="0.25">
      <c r="B14" s="9" t="s">
        <v>461</v>
      </c>
      <c r="C14" s="19">
        <v>0.05</v>
      </c>
      <c r="D14" s="52">
        <v>0.02</v>
      </c>
      <c r="E14" s="19">
        <v>0.04</v>
      </c>
      <c r="F14" s="10">
        <v>0.03</v>
      </c>
      <c r="G14" s="19">
        <v>0.05</v>
      </c>
      <c r="H14" s="10">
        <v>0.03</v>
      </c>
      <c r="I14" s="19">
        <v>0.04</v>
      </c>
      <c r="J14" s="19">
        <v>0.04</v>
      </c>
      <c r="K14" s="19">
        <v>0.06</v>
      </c>
      <c r="L14" s="10">
        <v>0.04</v>
      </c>
      <c r="M14" s="19">
        <v>0.04</v>
      </c>
      <c r="N14" s="10">
        <v>0.04</v>
      </c>
      <c r="O14" s="19">
        <v>0.05</v>
      </c>
      <c r="P14" s="19">
        <v>0.05</v>
      </c>
      <c r="Q14" s="19">
        <v>0.04</v>
      </c>
      <c r="R14" s="10">
        <v>0.06</v>
      </c>
      <c r="S14" s="19">
        <v>0.05</v>
      </c>
      <c r="T14" s="10">
        <v>0.06</v>
      </c>
    </row>
    <row r="15" spans="1:20" outlineLevel="1" x14ac:dyDescent="0.25">
      <c r="B15" s="11" t="s">
        <v>453</v>
      </c>
      <c r="C15" s="22">
        <v>0.02</v>
      </c>
      <c r="D15" s="22">
        <v>0.03</v>
      </c>
      <c r="E15" s="22">
        <v>0.04</v>
      </c>
      <c r="F15" s="12">
        <v>0.03</v>
      </c>
      <c r="G15" s="22">
        <v>0.02</v>
      </c>
      <c r="H15" s="12">
        <v>0.03</v>
      </c>
      <c r="I15" s="22">
        <v>0.03</v>
      </c>
      <c r="J15" s="52">
        <v>0.02</v>
      </c>
      <c r="K15" s="22">
        <v>0.05</v>
      </c>
      <c r="L15" s="12">
        <v>0.06</v>
      </c>
      <c r="M15" s="22">
        <v>0.03</v>
      </c>
      <c r="N15" s="12">
        <v>0.06</v>
      </c>
      <c r="O15" s="22">
        <v>0.11</v>
      </c>
      <c r="P15" s="22">
        <v>0.12</v>
      </c>
      <c r="Q15" s="50">
        <v>0.17</v>
      </c>
      <c r="R15" s="12">
        <v>0.13</v>
      </c>
      <c r="S15" s="22">
        <v>0.11</v>
      </c>
      <c r="T15" s="12">
        <v>0.13</v>
      </c>
    </row>
    <row r="16" spans="1:20" outlineLevel="1" x14ac:dyDescent="0.25">
      <c r="B16" s="9" t="s">
        <v>455</v>
      </c>
      <c r="C16" s="19">
        <v>0.02</v>
      </c>
      <c r="D16" s="19">
        <v>0.01</v>
      </c>
      <c r="E16" s="52">
        <v>0.01</v>
      </c>
      <c r="F16" s="51">
        <v>0.03</v>
      </c>
      <c r="G16" s="19">
        <v>0.02</v>
      </c>
      <c r="H16" s="10">
        <v>0.03</v>
      </c>
      <c r="I16" s="19">
        <v>0.02</v>
      </c>
      <c r="J16" s="19">
        <v>0.02</v>
      </c>
      <c r="K16" s="52">
        <v>0</v>
      </c>
      <c r="L16" s="10">
        <v>0.02</v>
      </c>
      <c r="M16" s="19">
        <v>0.02</v>
      </c>
      <c r="N16" s="10">
        <v>0.02</v>
      </c>
      <c r="O16" s="19">
        <v>0.16</v>
      </c>
      <c r="P16" s="19">
        <v>0.16</v>
      </c>
      <c r="Q16" s="52">
        <v>0.12</v>
      </c>
      <c r="R16" s="10">
        <v>0.18</v>
      </c>
      <c r="S16" s="19">
        <v>0.16</v>
      </c>
      <c r="T16" s="10">
        <v>0.18</v>
      </c>
    </row>
    <row r="17" spans="2:20" outlineLevel="1" x14ac:dyDescent="0.25">
      <c r="B17" s="11" t="s">
        <v>451</v>
      </c>
      <c r="C17" s="22">
        <v>0.02</v>
      </c>
      <c r="D17" s="22">
        <v>0.01</v>
      </c>
      <c r="E17" s="22">
        <v>0.02</v>
      </c>
      <c r="F17" s="12">
        <v>0.02</v>
      </c>
      <c r="G17" s="22">
        <v>0.02</v>
      </c>
      <c r="H17" s="12">
        <v>0.02</v>
      </c>
      <c r="I17" s="22">
        <v>0.02</v>
      </c>
      <c r="J17" s="22">
        <v>0.04</v>
      </c>
      <c r="K17" s="22">
        <v>0.02</v>
      </c>
      <c r="L17" s="12">
        <v>0.01</v>
      </c>
      <c r="M17" s="22">
        <v>0.02</v>
      </c>
      <c r="N17" s="12">
        <v>0.01</v>
      </c>
      <c r="O17" s="50">
        <v>0.16</v>
      </c>
      <c r="P17" s="22">
        <v>0.1</v>
      </c>
      <c r="Q17" s="22">
        <v>0.08</v>
      </c>
      <c r="R17" s="12">
        <v>0.09</v>
      </c>
      <c r="S17" s="50">
        <v>0.16</v>
      </c>
      <c r="T17" s="53">
        <v>0.09</v>
      </c>
    </row>
    <row r="18" spans="2:20" outlineLevel="1" x14ac:dyDescent="0.25">
      <c r="B18" s="9" t="s">
        <v>452</v>
      </c>
      <c r="C18" s="19">
        <v>0.02</v>
      </c>
      <c r="D18" s="19">
        <v>0.01</v>
      </c>
      <c r="E18" s="19">
        <v>0.02</v>
      </c>
      <c r="F18" s="10">
        <v>0.02</v>
      </c>
      <c r="G18" s="19">
        <v>0.02</v>
      </c>
      <c r="H18" s="10">
        <v>0.02</v>
      </c>
      <c r="I18" s="19">
        <v>0.03</v>
      </c>
      <c r="J18" s="19">
        <v>0.03</v>
      </c>
      <c r="K18" s="19">
        <v>0.03</v>
      </c>
      <c r="L18" s="10">
        <v>0.02</v>
      </c>
      <c r="M18" s="19">
        <v>0.03</v>
      </c>
      <c r="N18" s="10">
        <v>0.02</v>
      </c>
      <c r="O18" s="19">
        <v>0.12</v>
      </c>
      <c r="P18" s="19">
        <v>0.1</v>
      </c>
      <c r="Q18" s="19">
        <v>0.13</v>
      </c>
      <c r="R18" s="10">
        <v>0.14000000000000001</v>
      </c>
      <c r="S18" s="19">
        <v>0.12</v>
      </c>
      <c r="T18" s="10">
        <v>0.14000000000000001</v>
      </c>
    </row>
    <row r="19" spans="2:20" outlineLevel="1" x14ac:dyDescent="0.25">
      <c r="B19" s="11" t="s">
        <v>460</v>
      </c>
      <c r="C19" s="22">
        <v>0.02</v>
      </c>
      <c r="D19" s="22">
        <v>0.02</v>
      </c>
      <c r="E19" s="22">
        <v>0.01</v>
      </c>
      <c r="F19" s="12">
        <v>0.01</v>
      </c>
      <c r="G19" s="22">
        <v>0.02</v>
      </c>
      <c r="H19" s="12">
        <v>0.01</v>
      </c>
      <c r="I19" s="22">
        <v>0.02</v>
      </c>
      <c r="J19" s="22">
        <v>0.02</v>
      </c>
      <c r="K19" s="22">
        <v>0.02</v>
      </c>
      <c r="L19" s="12">
        <v>0.01</v>
      </c>
      <c r="M19" s="22">
        <v>0.02</v>
      </c>
      <c r="N19" s="12">
        <v>0.01</v>
      </c>
      <c r="O19" s="22">
        <v>0.06</v>
      </c>
      <c r="P19" s="22">
        <v>0.09</v>
      </c>
      <c r="Q19" s="22">
        <v>0.06</v>
      </c>
      <c r="R19" s="12">
        <v>0.06</v>
      </c>
      <c r="S19" s="22">
        <v>0.06</v>
      </c>
      <c r="T19" s="12">
        <v>0.06</v>
      </c>
    </row>
    <row r="20" spans="2:20" outlineLevel="1" x14ac:dyDescent="0.25">
      <c r="B20" s="9" t="s">
        <v>450</v>
      </c>
      <c r="C20" s="19">
        <v>0.01</v>
      </c>
      <c r="D20" s="19">
        <v>0.01</v>
      </c>
      <c r="E20" s="19">
        <v>0.02</v>
      </c>
      <c r="F20" s="10">
        <v>0.01</v>
      </c>
      <c r="G20" s="19">
        <v>0.01</v>
      </c>
      <c r="H20" s="10">
        <v>0.01</v>
      </c>
      <c r="I20" s="19">
        <v>0.02</v>
      </c>
      <c r="J20" s="19">
        <v>0.03</v>
      </c>
      <c r="K20" s="52">
        <v>0.01</v>
      </c>
      <c r="L20" s="10">
        <v>0.03</v>
      </c>
      <c r="M20" s="19">
        <v>0.02</v>
      </c>
      <c r="N20" s="10">
        <v>0.03</v>
      </c>
      <c r="O20" s="19">
        <v>0.14000000000000001</v>
      </c>
      <c r="P20" s="19">
        <v>0.14000000000000001</v>
      </c>
      <c r="Q20" s="19">
        <v>0.14000000000000001</v>
      </c>
      <c r="R20" s="10">
        <v>0.14000000000000001</v>
      </c>
      <c r="S20" s="19">
        <v>0.14000000000000001</v>
      </c>
      <c r="T20" s="10">
        <v>0.14000000000000001</v>
      </c>
    </row>
    <row r="21" spans="2:20" outlineLevel="1" x14ac:dyDescent="0.25">
      <c r="B21" s="11" t="s">
        <v>448</v>
      </c>
      <c r="C21" s="22">
        <v>0</v>
      </c>
      <c r="D21" s="22">
        <v>0.02</v>
      </c>
      <c r="E21" s="22">
        <v>0.02</v>
      </c>
      <c r="F21" s="12">
        <v>0.01</v>
      </c>
      <c r="G21" s="22">
        <v>0</v>
      </c>
      <c r="H21" s="12">
        <v>0.01</v>
      </c>
      <c r="I21" s="22">
        <v>0.02</v>
      </c>
      <c r="J21" s="22">
        <v>0.02</v>
      </c>
      <c r="K21" s="22">
        <v>0.02</v>
      </c>
      <c r="L21" s="12">
        <v>0.02</v>
      </c>
      <c r="M21" s="22">
        <v>0.02</v>
      </c>
      <c r="N21" s="12">
        <v>0.02</v>
      </c>
      <c r="O21" s="22">
        <v>0.11</v>
      </c>
      <c r="P21" s="22">
        <v>0.1</v>
      </c>
      <c r="Q21" s="22">
        <v>0.08</v>
      </c>
      <c r="R21" s="12">
        <v>0.08</v>
      </c>
      <c r="S21" s="22">
        <v>0.11</v>
      </c>
      <c r="T21" s="12">
        <v>0.08</v>
      </c>
    </row>
    <row r="22" spans="2:20" outlineLevel="1" x14ac:dyDescent="0.25">
      <c r="B22" s="9" t="s">
        <v>456</v>
      </c>
      <c r="C22" s="19">
        <v>0.01</v>
      </c>
      <c r="D22" s="19">
        <v>0.01</v>
      </c>
      <c r="E22" s="19">
        <v>0.01</v>
      </c>
      <c r="F22" s="10">
        <v>0.02</v>
      </c>
      <c r="G22" s="19">
        <v>0.01</v>
      </c>
      <c r="H22" s="10">
        <v>0.02</v>
      </c>
      <c r="I22" s="19">
        <v>0.02</v>
      </c>
      <c r="J22" s="19">
        <v>0.02</v>
      </c>
      <c r="K22" s="19">
        <v>0.01</v>
      </c>
      <c r="L22" s="10">
        <v>0.03</v>
      </c>
      <c r="M22" s="19">
        <v>0.02</v>
      </c>
      <c r="N22" s="10">
        <v>0.03</v>
      </c>
      <c r="O22" s="19">
        <v>0.12</v>
      </c>
      <c r="P22" s="19">
        <v>0.08</v>
      </c>
      <c r="Q22" s="19">
        <v>0.1</v>
      </c>
      <c r="R22" s="10">
        <v>0.08</v>
      </c>
      <c r="S22" s="19">
        <v>0.12</v>
      </c>
      <c r="T22" s="10">
        <v>0.08</v>
      </c>
    </row>
    <row r="23" spans="2:20" outlineLevel="1" x14ac:dyDescent="0.25">
      <c r="B23" s="11" t="s">
        <v>548</v>
      </c>
      <c r="C23" s="22">
        <v>0.01</v>
      </c>
      <c r="D23" s="22">
        <v>0.01</v>
      </c>
      <c r="E23" s="22">
        <v>0</v>
      </c>
      <c r="F23" s="12">
        <v>0.01</v>
      </c>
      <c r="G23" s="22">
        <v>0.01</v>
      </c>
      <c r="H23" s="12">
        <v>0.01</v>
      </c>
      <c r="I23" s="22">
        <v>0.02</v>
      </c>
      <c r="J23" s="22">
        <v>0.02</v>
      </c>
      <c r="K23" s="52" t="s">
        <v>100</v>
      </c>
      <c r="L23" s="53" t="s">
        <v>100</v>
      </c>
      <c r="M23" s="50">
        <v>0.02</v>
      </c>
      <c r="N23" s="53" t="s">
        <v>100</v>
      </c>
      <c r="O23" s="22">
        <v>0.03</v>
      </c>
      <c r="P23" s="22">
        <v>0.03</v>
      </c>
      <c r="Q23" s="22">
        <v>0.02</v>
      </c>
      <c r="R23" s="12">
        <v>0.02</v>
      </c>
      <c r="S23" s="22">
        <v>0.03</v>
      </c>
      <c r="T23" s="12">
        <v>0.02</v>
      </c>
    </row>
    <row r="24" spans="2:20" outlineLevel="1" x14ac:dyDescent="0.25">
      <c r="B24" s="9" t="s">
        <v>550</v>
      </c>
      <c r="C24" s="19">
        <v>0.01</v>
      </c>
      <c r="D24" s="52" t="s">
        <v>100</v>
      </c>
      <c r="E24" s="19">
        <v>0</v>
      </c>
      <c r="F24" s="10">
        <v>0.01</v>
      </c>
      <c r="G24" s="19">
        <v>0.01</v>
      </c>
      <c r="H24" s="10">
        <v>0.01</v>
      </c>
      <c r="I24" s="52" t="s">
        <v>100</v>
      </c>
      <c r="J24" s="52" t="s">
        <v>100</v>
      </c>
      <c r="K24" s="19">
        <v>0</v>
      </c>
      <c r="L24" s="10">
        <v>0.01</v>
      </c>
      <c r="M24" s="19" t="s">
        <v>100</v>
      </c>
      <c r="N24" s="10">
        <v>0.01</v>
      </c>
      <c r="O24" s="19">
        <v>0.04</v>
      </c>
      <c r="P24" s="19">
        <v>0.03</v>
      </c>
      <c r="Q24" s="19">
        <v>0.03</v>
      </c>
      <c r="R24" s="10">
        <v>0.04</v>
      </c>
      <c r="S24" s="19">
        <v>0.04</v>
      </c>
      <c r="T24" s="10">
        <v>0.04</v>
      </c>
    </row>
    <row r="25" spans="2:20" outlineLevel="1" x14ac:dyDescent="0.25">
      <c r="B25" s="11" t="s">
        <v>576</v>
      </c>
      <c r="C25" s="22">
        <v>0.01</v>
      </c>
      <c r="D25" s="22" t="s">
        <v>100</v>
      </c>
      <c r="E25" s="22" t="s">
        <v>100</v>
      </c>
      <c r="F25" s="12" t="s">
        <v>100</v>
      </c>
      <c r="G25" s="22">
        <v>0.01</v>
      </c>
      <c r="H25" s="12" t="s">
        <v>100</v>
      </c>
      <c r="I25" s="22">
        <v>0.01</v>
      </c>
      <c r="J25" s="22" t="s">
        <v>100</v>
      </c>
      <c r="K25" s="22" t="s">
        <v>100</v>
      </c>
      <c r="L25" s="12" t="s">
        <v>100</v>
      </c>
      <c r="M25" s="22">
        <v>0.01</v>
      </c>
      <c r="N25" s="12" t="s">
        <v>100</v>
      </c>
      <c r="O25" s="22">
        <v>0.02</v>
      </c>
      <c r="P25" s="22">
        <v>0.01</v>
      </c>
      <c r="Q25" s="22">
        <v>0.02</v>
      </c>
      <c r="R25" s="12">
        <v>0.03</v>
      </c>
      <c r="S25" s="22">
        <v>0.02</v>
      </c>
      <c r="T25" s="12">
        <v>0.03</v>
      </c>
    </row>
    <row r="26" spans="2:20" outlineLevel="1" x14ac:dyDescent="0.25">
      <c r="B26" s="9" t="s">
        <v>545</v>
      </c>
      <c r="C26" s="19" t="s">
        <v>100</v>
      </c>
      <c r="D26" s="19" t="s">
        <v>100</v>
      </c>
      <c r="E26" s="19">
        <v>0</v>
      </c>
      <c r="F26" s="10" t="s">
        <v>100</v>
      </c>
      <c r="G26" s="19" t="s">
        <v>100</v>
      </c>
      <c r="H26" s="10" t="s">
        <v>100</v>
      </c>
      <c r="I26" s="19">
        <v>0</v>
      </c>
      <c r="J26" s="19" t="s">
        <v>100</v>
      </c>
      <c r="K26" s="19" t="s">
        <v>100</v>
      </c>
      <c r="L26" s="10" t="s">
        <v>100</v>
      </c>
      <c r="M26" s="19">
        <v>0</v>
      </c>
      <c r="N26" s="10" t="s">
        <v>100</v>
      </c>
      <c r="O26" s="19">
        <v>0.02</v>
      </c>
      <c r="P26" s="19">
        <v>0.01</v>
      </c>
      <c r="Q26" s="19">
        <v>0</v>
      </c>
      <c r="R26" s="10">
        <v>0.01</v>
      </c>
      <c r="S26" s="19">
        <v>0.02</v>
      </c>
      <c r="T26" s="10">
        <v>0.01</v>
      </c>
    </row>
    <row r="27" spans="2:20" outlineLevel="1" x14ac:dyDescent="0.25">
      <c r="B27" s="11" t="s">
        <v>459</v>
      </c>
      <c r="C27" s="22" t="s">
        <v>100</v>
      </c>
      <c r="D27" s="22" t="s">
        <v>100</v>
      </c>
      <c r="E27" s="22" t="s">
        <v>100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22">
        <v>0</v>
      </c>
      <c r="K27" s="22" t="s">
        <v>100</v>
      </c>
      <c r="L27" s="12">
        <v>0</v>
      </c>
      <c r="M27" s="22" t="s">
        <v>100</v>
      </c>
      <c r="N27" s="12">
        <v>0</v>
      </c>
      <c r="O27" s="22">
        <v>0</v>
      </c>
      <c r="P27" s="22">
        <v>0.01</v>
      </c>
      <c r="Q27" s="22">
        <v>0.01</v>
      </c>
      <c r="R27" s="12">
        <v>0.01</v>
      </c>
      <c r="S27" s="22">
        <v>0</v>
      </c>
      <c r="T27" s="12">
        <v>0.01</v>
      </c>
    </row>
    <row r="28" spans="2:20" outlineLevel="1" x14ac:dyDescent="0.25">
      <c r="B28" s="9" t="s">
        <v>601</v>
      </c>
      <c r="C28" s="19">
        <v>0.04</v>
      </c>
      <c r="D28" s="19">
        <v>0.06</v>
      </c>
      <c r="E28" s="19">
        <v>0.05</v>
      </c>
      <c r="F28" s="10">
        <v>0.05</v>
      </c>
      <c r="G28" s="19">
        <v>0.04</v>
      </c>
      <c r="H28" s="10">
        <v>0.05</v>
      </c>
      <c r="I28" s="19">
        <v>0.05</v>
      </c>
      <c r="J28" s="19">
        <v>0.05</v>
      </c>
      <c r="K28" s="19">
        <v>0.03</v>
      </c>
      <c r="L28" s="10">
        <v>0.04</v>
      </c>
      <c r="M28" s="19">
        <v>0.05</v>
      </c>
      <c r="N28" s="10">
        <v>0.04</v>
      </c>
      <c r="O28" s="19">
        <v>0.02</v>
      </c>
      <c r="P28" s="19">
        <v>0.02</v>
      </c>
      <c r="Q28" s="19">
        <v>0.03</v>
      </c>
      <c r="R28" s="53">
        <v>0.01</v>
      </c>
      <c r="S28" s="19">
        <v>0.02</v>
      </c>
      <c r="T28" s="10">
        <v>0.01</v>
      </c>
    </row>
    <row r="29" spans="2:20" outlineLevel="1" x14ac:dyDescent="0.25">
      <c r="B29" s="13" t="s">
        <v>10</v>
      </c>
      <c r="C29" s="24">
        <v>1</v>
      </c>
      <c r="D29" s="24">
        <v>1</v>
      </c>
      <c r="E29" s="24">
        <v>1</v>
      </c>
      <c r="F29" s="14">
        <v>1</v>
      </c>
      <c r="G29" s="24">
        <v>1</v>
      </c>
      <c r="H29" s="14">
        <v>1</v>
      </c>
      <c r="I29" s="24">
        <v>1</v>
      </c>
      <c r="J29" s="24">
        <v>1</v>
      </c>
      <c r="K29" s="24">
        <v>1</v>
      </c>
      <c r="L29" s="14">
        <v>1</v>
      </c>
      <c r="M29" s="24">
        <v>1</v>
      </c>
      <c r="N29" s="14">
        <v>1</v>
      </c>
      <c r="O29" s="24">
        <v>1</v>
      </c>
      <c r="P29" s="24">
        <v>1</v>
      </c>
      <c r="Q29" s="24">
        <v>1</v>
      </c>
      <c r="R29" s="14">
        <v>1</v>
      </c>
      <c r="S29" s="24">
        <v>1</v>
      </c>
      <c r="T29" s="14">
        <v>1</v>
      </c>
    </row>
    <row r="30" spans="2:20" outlineLevel="1" x14ac:dyDescent="0.25">
      <c r="B30" s="13" t="s">
        <v>11</v>
      </c>
      <c r="C30" s="25">
        <v>266</v>
      </c>
      <c r="D30" s="25">
        <v>301</v>
      </c>
      <c r="E30" s="25">
        <v>296</v>
      </c>
      <c r="F30" s="15">
        <v>319</v>
      </c>
      <c r="G30" s="25">
        <v>266</v>
      </c>
      <c r="H30" s="15">
        <v>319</v>
      </c>
      <c r="I30" s="25">
        <v>266</v>
      </c>
      <c r="J30" s="25">
        <v>301</v>
      </c>
      <c r="K30" s="25">
        <v>296</v>
      </c>
      <c r="L30" s="15">
        <v>319</v>
      </c>
      <c r="M30" s="25">
        <v>266</v>
      </c>
      <c r="N30" s="15">
        <v>319</v>
      </c>
      <c r="O30" s="25">
        <v>266</v>
      </c>
      <c r="P30" s="25">
        <v>301</v>
      </c>
      <c r="Q30" s="25">
        <v>296</v>
      </c>
      <c r="R30" s="15">
        <v>319</v>
      </c>
      <c r="S30" s="25">
        <v>266</v>
      </c>
      <c r="T30" s="15">
        <v>319</v>
      </c>
    </row>
    <row r="31" spans="2:20" outlineLevel="1" x14ac:dyDescent="0.25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2:20" outlineLevel="1" x14ac:dyDescent="0.25">
      <c r="B32" s="40" t="s">
        <v>12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  <row r="33" spans="2:20" outlineLevel="1" x14ac:dyDescent="0.25">
      <c r="B33" s="41" t="s">
        <v>14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2:20" outlineLevel="1" x14ac:dyDescent="0.25">
      <c r="B34" s="42" t="s">
        <v>15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2:20" outlineLevel="1" x14ac:dyDescent="0.25">
      <c r="B35" s="42" t="s">
        <v>16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2:20" outlineLevel="1" x14ac:dyDescent="0.25"/>
    <row r="37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1:T31"/>
    <mergeCell ref="B32:T32"/>
    <mergeCell ref="B33:T33"/>
    <mergeCell ref="B34:T34"/>
    <mergeCell ref="B35:T35"/>
  </mergeCells>
  <hyperlinks>
    <hyperlink ref="A1" location="'Index'!A1" display="Index" xr:uid="{C1273F59-5322-4439-A00B-991C68B33287}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4A8A-4F9D-483B-A691-495A704E2D14}">
  <sheetPr>
    <outlinePr summaryBelow="0"/>
  </sheetPr>
  <dimension ref="A1:T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50900</v>
      </c>
    </row>
    <row r="3" spans="1:20" ht="15.75" x14ac:dyDescent="0.25">
      <c r="B3" s="1" t="s">
        <v>642</v>
      </c>
    </row>
    <row r="4" spans="1:20" ht="38.25" outlineLevel="1" x14ac:dyDescent="0.25">
      <c r="B4" s="49" t="s">
        <v>1467</v>
      </c>
      <c r="C4" s="49" t="s">
        <v>360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48" outlineLevel="1" x14ac:dyDescent="0.25">
      <c r="B7" s="7" t="s">
        <v>609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445</v>
      </c>
      <c r="C8" s="19">
        <v>0.13</v>
      </c>
      <c r="D8" s="19">
        <v>0.09</v>
      </c>
      <c r="E8" s="52">
        <v>0.09</v>
      </c>
      <c r="F8" s="51">
        <v>0.17</v>
      </c>
      <c r="G8" s="19">
        <v>0.13</v>
      </c>
      <c r="H8" s="10">
        <v>0.17</v>
      </c>
      <c r="I8" s="50">
        <v>0.55000000000000004</v>
      </c>
      <c r="J8" s="19">
        <v>0.45</v>
      </c>
      <c r="K8" s="19">
        <v>0.48</v>
      </c>
      <c r="L8" s="10">
        <v>0.44</v>
      </c>
      <c r="M8" s="50">
        <v>0.55000000000000004</v>
      </c>
      <c r="N8" s="53">
        <v>0.44</v>
      </c>
      <c r="O8" s="52">
        <v>0.26</v>
      </c>
      <c r="P8" s="19">
        <v>0.28999999999999998</v>
      </c>
      <c r="Q8" s="19">
        <v>0.32</v>
      </c>
      <c r="R8" s="10">
        <v>0.35</v>
      </c>
      <c r="S8" s="52">
        <v>0.26</v>
      </c>
      <c r="T8" s="51">
        <v>0.35</v>
      </c>
    </row>
    <row r="9" spans="1:20" outlineLevel="1" x14ac:dyDescent="0.25">
      <c r="B9" s="11" t="s">
        <v>444</v>
      </c>
      <c r="C9" s="22">
        <v>0.1</v>
      </c>
      <c r="D9" s="22">
        <v>0.09</v>
      </c>
      <c r="E9" s="22">
        <v>0.11</v>
      </c>
      <c r="F9" s="12">
        <v>0.11</v>
      </c>
      <c r="G9" s="22">
        <v>0.1</v>
      </c>
      <c r="H9" s="12">
        <v>0.11</v>
      </c>
      <c r="I9" s="22">
        <v>7.0000000000000007E-2</v>
      </c>
      <c r="J9" s="22">
        <v>0.08</v>
      </c>
      <c r="K9" s="22">
        <v>0.08</v>
      </c>
      <c r="L9" s="12">
        <v>0.09</v>
      </c>
      <c r="M9" s="22">
        <v>7.0000000000000007E-2</v>
      </c>
      <c r="N9" s="12">
        <v>0.09</v>
      </c>
      <c r="O9" s="22">
        <v>0.39</v>
      </c>
      <c r="P9" s="22">
        <v>0.37</v>
      </c>
      <c r="Q9" s="22">
        <v>0.38</v>
      </c>
      <c r="R9" s="12">
        <v>0.44</v>
      </c>
      <c r="S9" s="22">
        <v>0.39</v>
      </c>
      <c r="T9" s="12">
        <v>0.44</v>
      </c>
    </row>
    <row r="10" spans="1:20" outlineLevel="1" x14ac:dyDescent="0.25">
      <c r="B10" s="9" t="s">
        <v>457</v>
      </c>
      <c r="C10" s="19">
        <v>0.09</v>
      </c>
      <c r="D10" s="19">
        <v>0.1</v>
      </c>
      <c r="E10" s="19">
        <v>0.06</v>
      </c>
      <c r="F10" s="10">
        <v>0.1</v>
      </c>
      <c r="G10" s="19">
        <v>0.09</v>
      </c>
      <c r="H10" s="10">
        <v>0.1</v>
      </c>
      <c r="I10" s="19">
        <v>0.1</v>
      </c>
      <c r="J10" s="19">
        <v>0.1</v>
      </c>
      <c r="K10" s="19">
        <v>0.14000000000000001</v>
      </c>
      <c r="L10" s="10">
        <v>0.12</v>
      </c>
      <c r="M10" s="19">
        <v>0.1</v>
      </c>
      <c r="N10" s="10">
        <v>0.12</v>
      </c>
      <c r="O10" s="19">
        <v>0.34</v>
      </c>
      <c r="P10" s="19">
        <v>0.32</v>
      </c>
      <c r="Q10" s="19">
        <v>0.38</v>
      </c>
      <c r="R10" s="10">
        <v>0.35</v>
      </c>
      <c r="S10" s="19">
        <v>0.34</v>
      </c>
      <c r="T10" s="10">
        <v>0.35</v>
      </c>
    </row>
    <row r="11" spans="1:20" outlineLevel="1" x14ac:dyDescent="0.25">
      <c r="B11" s="11" t="s">
        <v>454</v>
      </c>
      <c r="C11" s="22">
        <v>0.05</v>
      </c>
      <c r="D11" s="22">
        <v>0.05</v>
      </c>
      <c r="E11" s="22">
        <v>0.06</v>
      </c>
      <c r="F11" s="12">
        <v>0.04</v>
      </c>
      <c r="G11" s="22">
        <v>0.05</v>
      </c>
      <c r="H11" s="12">
        <v>0.04</v>
      </c>
      <c r="I11" s="22">
        <v>0.1</v>
      </c>
      <c r="J11" s="22">
        <v>0.1</v>
      </c>
      <c r="K11" s="22">
        <v>0.09</v>
      </c>
      <c r="L11" s="12">
        <v>7.0000000000000007E-2</v>
      </c>
      <c r="M11" s="22">
        <v>0.1</v>
      </c>
      <c r="N11" s="12">
        <v>7.0000000000000007E-2</v>
      </c>
      <c r="O11" s="22">
        <v>0.15</v>
      </c>
      <c r="P11" s="22">
        <v>0.16</v>
      </c>
      <c r="Q11" s="22">
        <v>0.17</v>
      </c>
      <c r="R11" s="12">
        <v>0.15</v>
      </c>
      <c r="S11" s="22">
        <v>0.15</v>
      </c>
      <c r="T11" s="12">
        <v>0.15</v>
      </c>
    </row>
    <row r="12" spans="1:20" outlineLevel="1" x14ac:dyDescent="0.25">
      <c r="B12" s="9" t="s">
        <v>461</v>
      </c>
      <c r="C12" s="19">
        <v>0.02</v>
      </c>
      <c r="D12" s="19">
        <v>0.04</v>
      </c>
      <c r="E12" s="19">
        <v>0.03</v>
      </c>
      <c r="F12" s="10">
        <v>0.04</v>
      </c>
      <c r="G12" s="19">
        <v>0.02</v>
      </c>
      <c r="H12" s="10">
        <v>0.04</v>
      </c>
      <c r="I12" s="19">
        <v>0.03</v>
      </c>
      <c r="J12" s="19">
        <v>0.03</v>
      </c>
      <c r="K12" s="19">
        <v>0.03</v>
      </c>
      <c r="L12" s="10">
        <v>0.06</v>
      </c>
      <c r="M12" s="19">
        <v>0.03</v>
      </c>
      <c r="N12" s="10">
        <v>0.06</v>
      </c>
      <c r="O12" s="19">
        <v>0.06</v>
      </c>
      <c r="P12" s="19">
        <v>0.06</v>
      </c>
      <c r="Q12" s="19">
        <v>0.06</v>
      </c>
      <c r="R12" s="10">
        <v>7.0000000000000007E-2</v>
      </c>
      <c r="S12" s="19">
        <v>0.06</v>
      </c>
      <c r="T12" s="10">
        <v>7.0000000000000007E-2</v>
      </c>
    </row>
    <row r="13" spans="1:20" outlineLevel="1" x14ac:dyDescent="0.25">
      <c r="B13" s="11" t="s">
        <v>442</v>
      </c>
      <c r="C13" s="22">
        <v>0.02</v>
      </c>
      <c r="D13" s="22">
        <v>0.03</v>
      </c>
      <c r="E13" s="22">
        <v>0.04</v>
      </c>
      <c r="F13" s="12">
        <v>0.02</v>
      </c>
      <c r="G13" s="22">
        <v>0.02</v>
      </c>
      <c r="H13" s="12">
        <v>0.02</v>
      </c>
      <c r="I13" s="22">
        <v>0.04</v>
      </c>
      <c r="J13" s="52">
        <v>0.01</v>
      </c>
      <c r="K13" s="22">
        <v>0.02</v>
      </c>
      <c r="L13" s="12">
        <v>0.02</v>
      </c>
      <c r="M13" s="22">
        <v>0.04</v>
      </c>
      <c r="N13" s="12">
        <v>0.02</v>
      </c>
      <c r="O13" s="22">
        <v>0.3</v>
      </c>
      <c r="P13" s="22">
        <v>0.21</v>
      </c>
      <c r="Q13" s="22">
        <v>0.22</v>
      </c>
      <c r="R13" s="12">
        <v>0.27</v>
      </c>
      <c r="S13" s="22">
        <v>0.3</v>
      </c>
      <c r="T13" s="12">
        <v>0.27</v>
      </c>
    </row>
    <row r="14" spans="1:20" outlineLevel="1" x14ac:dyDescent="0.25">
      <c r="B14" s="9" t="s">
        <v>449</v>
      </c>
      <c r="C14" s="19">
        <v>0.03</v>
      </c>
      <c r="D14" s="19">
        <v>0.03</v>
      </c>
      <c r="E14" s="19">
        <v>0.03</v>
      </c>
      <c r="F14" s="10">
        <v>0.02</v>
      </c>
      <c r="G14" s="19">
        <v>0.03</v>
      </c>
      <c r="H14" s="10">
        <v>0.02</v>
      </c>
      <c r="I14" s="19">
        <v>0.03</v>
      </c>
      <c r="J14" s="19">
        <v>0.04</v>
      </c>
      <c r="K14" s="19">
        <v>0.04</v>
      </c>
      <c r="L14" s="10">
        <v>0.05</v>
      </c>
      <c r="M14" s="19">
        <v>0.03</v>
      </c>
      <c r="N14" s="10">
        <v>0.05</v>
      </c>
      <c r="O14" s="19">
        <v>0.15</v>
      </c>
      <c r="P14" s="19">
        <v>0.12</v>
      </c>
      <c r="Q14" s="19">
        <v>0.17</v>
      </c>
      <c r="R14" s="10">
        <v>0.17</v>
      </c>
      <c r="S14" s="19">
        <v>0.15</v>
      </c>
      <c r="T14" s="10">
        <v>0.17</v>
      </c>
    </row>
    <row r="15" spans="1:20" outlineLevel="1" x14ac:dyDescent="0.25">
      <c r="B15" s="11" t="s">
        <v>455</v>
      </c>
      <c r="C15" s="22">
        <v>0.01</v>
      </c>
      <c r="D15" s="22">
        <v>0.02</v>
      </c>
      <c r="E15" s="22">
        <v>0.02</v>
      </c>
      <c r="F15" s="12">
        <v>0.01</v>
      </c>
      <c r="G15" s="22">
        <v>0.01</v>
      </c>
      <c r="H15" s="12">
        <v>0.01</v>
      </c>
      <c r="I15" s="22">
        <v>0.02</v>
      </c>
      <c r="J15" s="22">
        <v>0.01</v>
      </c>
      <c r="K15" s="22">
        <v>0.02</v>
      </c>
      <c r="L15" s="12">
        <v>0.02</v>
      </c>
      <c r="M15" s="22">
        <v>0.02</v>
      </c>
      <c r="N15" s="12">
        <v>0.02</v>
      </c>
      <c r="O15" s="22">
        <v>0.11</v>
      </c>
      <c r="P15" s="22">
        <v>0.14000000000000001</v>
      </c>
      <c r="Q15" s="22">
        <v>0.12</v>
      </c>
      <c r="R15" s="12">
        <v>0.16</v>
      </c>
      <c r="S15" s="22">
        <v>0.11</v>
      </c>
      <c r="T15" s="12">
        <v>0.16</v>
      </c>
    </row>
    <row r="16" spans="1:20" outlineLevel="1" x14ac:dyDescent="0.25">
      <c r="B16" s="9" t="s">
        <v>456</v>
      </c>
      <c r="C16" s="19">
        <v>0.01</v>
      </c>
      <c r="D16" s="52" t="s">
        <v>100</v>
      </c>
      <c r="E16" s="19">
        <v>0.01</v>
      </c>
      <c r="F16" s="10">
        <v>0.02</v>
      </c>
      <c r="G16" s="19">
        <v>0.01</v>
      </c>
      <c r="H16" s="10">
        <v>0.02</v>
      </c>
      <c r="I16" s="19">
        <v>0</v>
      </c>
      <c r="J16" s="19">
        <v>0</v>
      </c>
      <c r="K16" s="19">
        <v>0.01</v>
      </c>
      <c r="L16" s="10">
        <v>0.01</v>
      </c>
      <c r="M16" s="19">
        <v>0</v>
      </c>
      <c r="N16" s="10">
        <v>0.01</v>
      </c>
      <c r="O16" s="19">
        <v>0.1</v>
      </c>
      <c r="P16" s="52">
        <v>0.04</v>
      </c>
      <c r="Q16" s="19">
        <v>0.09</v>
      </c>
      <c r="R16" s="10">
        <v>0.09</v>
      </c>
      <c r="S16" s="19">
        <v>0.1</v>
      </c>
      <c r="T16" s="10">
        <v>0.09</v>
      </c>
    </row>
    <row r="17" spans="2:20" outlineLevel="1" x14ac:dyDescent="0.25">
      <c r="B17" s="11" t="s">
        <v>450</v>
      </c>
      <c r="C17" s="22">
        <v>0.01</v>
      </c>
      <c r="D17" s="22">
        <v>0</v>
      </c>
      <c r="E17" s="22">
        <v>0.02</v>
      </c>
      <c r="F17" s="12">
        <v>0.01</v>
      </c>
      <c r="G17" s="22">
        <v>0.01</v>
      </c>
      <c r="H17" s="12">
        <v>0.01</v>
      </c>
      <c r="I17" s="22">
        <v>0.01</v>
      </c>
      <c r="J17" s="22">
        <v>0</v>
      </c>
      <c r="K17" s="22">
        <v>0.02</v>
      </c>
      <c r="L17" s="53" t="s">
        <v>100</v>
      </c>
      <c r="M17" s="22">
        <v>0.01</v>
      </c>
      <c r="N17" s="12" t="s">
        <v>100</v>
      </c>
      <c r="O17" s="22">
        <v>0.11</v>
      </c>
      <c r="P17" s="22">
        <v>0.09</v>
      </c>
      <c r="Q17" s="22">
        <v>0.11</v>
      </c>
      <c r="R17" s="12">
        <v>0.13</v>
      </c>
      <c r="S17" s="22">
        <v>0.11</v>
      </c>
      <c r="T17" s="12">
        <v>0.13</v>
      </c>
    </row>
    <row r="18" spans="2:20" outlineLevel="1" x14ac:dyDescent="0.25">
      <c r="B18" s="9" t="s">
        <v>451</v>
      </c>
      <c r="C18" s="19">
        <v>0.01</v>
      </c>
      <c r="D18" s="19">
        <v>0</v>
      </c>
      <c r="E18" s="19">
        <v>0.01</v>
      </c>
      <c r="F18" s="10">
        <v>0.01</v>
      </c>
      <c r="G18" s="19">
        <v>0.01</v>
      </c>
      <c r="H18" s="10">
        <v>0.01</v>
      </c>
      <c r="I18" s="19">
        <v>0.01</v>
      </c>
      <c r="J18" s="19">
        <v>0.02</v>
      </c>
      <c r="K18" s="19">
        <v>0.01</v>
      </c>
      <c r="L18" s="10">
        <v>0.02</v>
      </c>
      <c r="M18" s="19">
        <v>0.01</v>
      </c>
      <c r="N18" s="10">
        <v>0.02</v>
      </c>
      <c r="O18" s="19">
        <v>0.09</v>
      </c>
      <c r="P18" s="19">
        <v>0.05</v>
      </c>
      <c r="Q18" s="19">
        <v>0.06</v>
      </c>
      <c r="R18" s="10">
        <v>0.06</v>
      </c>
      <c r="S18" s="19">
        <v>0.09</v>
      </c>
      <c r="T18" s="10">
        <v>0.06</v>
      </c>
    </row>
    <row r="19" spans="2:20" outlineLevel="1" x14ac:dyDescent="0.25">
      <c r="B19" s="11" t="s">
        <v>453</v>
      </c>
      <c r="C19" s="22">
        <v>0.01</v>
      </c>
      <c r="D19" s="22">
        <v>0.01</v>
      </c>
      <c r="E19" s="22">
        <v>0.01</v>
      </c>
      <c r="F19" s="12">
        <v>0.01</v>
      </c>
      <c r="G19" s="22">
        <v>0.01</v>
      </c>
      <c r="H19" s="12">
        <v>0.01</v>
      </c>
      <c r="I19" s="22">
        <v>0.01</v>
      </c>
      <c r="J19" s="22">
        <v>0.01</v>
      </c>
      <c r="K19" s="22">
        <v>0.02</v>
      </c>
      <c r="L19" s="12">
        <v>0.02</v>
      </c>
      <c r="M19" s="22">
        <v>0.01</v>
      </c>
      <c r="N19" s="12">
        <v>0.02</v>
      </c>
      <c r="O19" s="22">
        <v>0.1</v>
      </c>
      <c r="P19" s="22">
        <v>0.06</v>
      </c>
      <c r="Q19" s="22">
        <v>0.08</v>
      </c>
      <c r="R19" s="12">
        <v>0.09</v>
      </c>
      <c r="S19" s="22">
        <v>0.1</v>
      </c>
      <c r="T19" s="12">
        <v>0.09</v>
      </c>
    </row>
    <row r="20" spans="2:20" outlineLevel="1" x14ac:dyDescent="0.25">
      <c r="B20" s="9" t="s">
        <v>452</v>
      </c>
      <c r="C20" s="19">
        <v>0.01</v>
      </c>
      <c r="D20" s="19">
        <v>0</v>
      </c>
      <c r="E20" s="19">
        <v>0.01</v>
      </c>
      <c r="F20" s="10">
        <v>0.01</v>
      </c>
      <c r="G20" s="19">
        <v>0.01</v>
      </c>
      <c r="H20" s="10">
        <v>0.01</v>
      </c>
      <c r="I20" s="19">
        <v>0.02</v>
      </c>
      <c r="J20" s="19">
        <v>0.01</v>
      </c>
      <c r="K20" s="19">
        <v>0.01</v>
      </c>
      <c r="L20" s="10">
        <v>0.01</v>
      </c>
      <c r="M20" s="19">
        <v>0.02</v>
      </c>
      <c r="N20" s="10">
        <v>0.01</v>
      </c>
      <c r="O20" s="19">
        <v>0.1</v>
      </c>
      <c r="P20" s="19">
        <v>7.0000000000000007E-2</v>
      </c>
      <c r="Q20" s="19">
        <v>0.06</v>
      </c>
      <c r="R20" s="10">
        <v>0.12</v>
      </c>
      <c r="S20" s="19">
        <v>0.1</v>
      </c>
      <c r="T20" s="10">
        <v>0.12</v>
      </c>
    </row>
    <row r="21" spans="2:20" outlineLevel="1" x14ac:dyDescent="0.25">
      <c r="B21" s="11" t="s">
        <v>448</v>
      </c>
      <c r="C21" s="22">
        <v>0</v>
      </c>
      <c r="D21" s="22">
        <v>0</v>
      </c>
      <c r="E21" s="22">
        <v>0</v>
      </c>
      <c r="F21" s="12">
        <v>0.01</v>
      </c>
      <c r="G21" s="22">
        <v>0</v>
      </c>
      <c r="H21" s="12">
        <v>0.01</v>
      </c>
      <c r="I21" s="22">
        <v>0.01</v>
      </c>
      <c r="J21" s="22">
        <v>0.01</v>
      </c>
      <c r="K21" s="52" t="s">
        <v>100</v>
      </c>
      <c r="L21" s="12">
        <v>0.01</v>
      </c>
      <c r="M21" s="22">
        <v>0.01</v>
      </c>
      <c r="N21" s="12">
        <v>0.01</v>
      </c>
      <c r="O21" s="22">
        <v>7.0000000000000007E-2</v>
      </c>
      <c r="P21" s="52">
        <v>0.03</v>
      </c>
      <c r="Q21" s="22">
        <v>0.08</v>
      </c>
      <c r="R21" s="12">
        <v>0.06</v>
      </c>
      <c r="S21" s="22">
        <v>7.0000000000000007E-2</v>
      </c>
      <c r="T21" s="12">
        <v>0.06</v>
      </c>
    </row>
    <row r="22" spans="2:20" outlineLevel="1" x14ac:dyDescent="0.25">
      <c r="B22" s="9" t="s">
        <v>550</v>
      </c>
      <c r="C22" s="52" t="s">
        <v>100</v>
      </c>
      <c r="D22" s="19">
        <v>0</v>
      </c>
      <c r="E22" s="19">
        <v>0.01</v>
      </c>
      <c r="F22" s="10">
        <v>0</v>
      </c>
      <c r="G22" s="19" t="s">
        <v>100</v>
      </c>
      <c r="H22" s="10">
        <v>0</v>
      </c>
      <c r="I22" s="19" t="s">
        <v>100</v>
      </c>
      <c r="J22" s="19" t="s">
        <v>100</v>
      </c>
      <c r="K22" s="19">
        <v>0</v>
      </c>
      <c r="L22" s="10">
        <v>0.01</v>
      </c>
      <c r="M22" s="19" t="s">
        <v>100</v>
      </c>
      <c r="N22" s="10">
        <v>0.01</v>
      </c>
      <c r="O22" s="19">
        <v>0.04</v>
      </c>
      <c r="P22" s="52">
        <v>0.01</v>
      </c>
      <c r="Q22" s="50">
        <v>0.06</v>
      </c>
      <c r="R22" s="10">
        <v>0.03</v>
      </c>
      <c r="S22" s="19">
        <v>0.04</v>
      </c>
      <c r="T22" s="10">
        <v>0.03</v>
      </c>
    </row>
    <row r="23" spans="2:20" outlineLevel="1" x14ac:dyDescent="0.25">
      <c r="B23" s="11" t="s">
        <v>460</v>
      </c>
      <c r="C23" s="22">
        <v>0</v>
      </c>
      <c r="D23" s="22">
        <v>0</v>
      </c>
      <c r="E23" s="22" t="s">
        <v>100</v>
      </c>
      <c r="F23" s="12">
        <v>0</v>
      </c>
      <c r="G23" s="22">
        <v>0</v>
      </c>
      <c r="H23" s="12">
        <v>0</v>
      </c>
      <c r="I23" s="52" t="s">
        <v>100</v>
      </c>
      <c r="J23" s="22">
        <v>0.01</v>
      </c>
      <c r="K23" s="22">
        <v>0</v>
      </c>
      <c r="L23" s="12">
        <v>0</v>
      </c>
      <c r="M23" s="22" t="s">
        <v>100</v>
      </c>
      <c r="N23" s="12">
        <v>0</v>
      </c>
      <c r="O23" s="22">
        <v>0.05</v>
      </c>
      <c r="P23" s="22">
        <v>0.04</v>
      </c>
      <c r="Q23" s="22">
        <v>0.05</v>
      </c>
      <c r="R23" s="12">
        <v>0.05</v>
      </c>
      <c r="S23" s="22">
        <v>0.05</v>
      </c>
      <c r="T23" s="12">
        <v>0.05</v>
      </c>
    </row>
    <row r="24" spans="2:20" outlineLevel="1" x14ac:dyDescent="0.25">
      <c r="B24" s="9" t="s">
        <v>545</v>
      </c>
      <c r="C24" s="19" t="s">
        <v>100</v>
      </c>
      <c r="D24" s="19">
        <v>0</v>
      </c>
      <c r="E24" s="19" t="s">
        <v>100</v>
      </c>
      <c r="F24" s="10" t="s">
        <v>100</v>
      </c>
      <c r="G24" s="19" t="s">
        <v>100</v>
      </c>
      <c r="H24" s="10" t="s">
        <v>100</v>
      </c>
      <c r="I24" s="19" t="s">
        <v>100</v>
      </c>
      <c r="J24" s="19" t="s">
        <v>100</v>
      </c>
      <c r="K24" s="19" t="s">
        <v>100</v>
      </c>
      <c r="L24" s="10" t="s">
        <v>100</v>
      </c>
      <c r="M24" s="19" t="s">
        <v>100</v>
      </c>
      <c r="N24" s="10" t="s">
        <v>100</v>
      </c>
      <c r="O24" s="19">
        <v>0.01</v>
      </c>
      <c r="P24" s="19">
        <v>0.01</v>
      </c>
      <c r="Q24" s="52" t="s">
        <v>100</v>
      </c>
      <c r="R24" s="10">
        <v>0</v>
      </c>
      <c r="S24" s="19">
        <v>0.01</v>
      </c>
      <c r="T24" s="10">
        <v>0</v>
      </c>
    </row>
    <row r="25" spans="2:20" outlineLevel="1" x14ac:dyDescent="0.25">
      <c r="B25" s="11" t="s">
        <v>576</v>
      </c>
      <c r="C25" s="22" t="s">
        <v>100</v>
      </c>
      <c r="D25" s="22" t="s">
        <v>100</v>
      </c>
      <c r="E25" s="22" t="s">
        <v>100</v>
      </c>
      <c r="F25" s="12" t="s">
        <v>100</v>
      </c>
      <c r="G25" s="22" t="s">
        <v>100</v>
      </c>
      <c r="H25" s="12" t="s">
        <v>100</v>
      </c>
      <c r="I25" s="22" t="s">
        <v>100</v>
      </c>
      <c r="J25" s="22" t="s">
        <v>100</v>
      </c>
      <c r="K25" s="22" t="s">
        <v>100</v>
      </c>
      <c r="L25" s="12" t="s">
        <v>100</v>
      </c>
      <c r="M25" s="22" t="s">
        <v>100</v>
      </c>
      <c r="N25" s="12" t="s">
        <v>100</v>
      </c>
      <c r="O25" s="22">
        <v>0.02</v>
      </c>
      <c r="P25" s="52">
        <v>0.01</v>
      </c>
      <c r="Q25" s="22">
        <v>0.04</v>
      </c>
      <c r="R25" s="12">
        <v>0.02</v>
      </c>
      <c r="S25" s="22">
        <v>0.02</v>
      </c>
      <c r="T25" s="12">
        <v>0.02</v>
      </c>
    </row>
    <row r="26" spans="2:20" outlineLevel="1" x14ac:dyDescent="0.25">
      <c r="B26" s="9" t="s">
        <v>459</v>
      </c>
      <c r="C26" s="19" t="s">
        <v>100</v>
      </c>
      <c r="D26" s="19" t="s">
        <v>100</v>
      </c>
      <c r="E26" s="19" t="s">
        <v>100</v>
      </c>
      <c r="F26" s="10" t="s">
        <v>100</v>
      </c>
      <c r="G26" s="19" t="s">
        <v>100</v>
      </c>
      <c r="H26" s="10" t="s">
        <v>100</v>
      </c>
      <c r="I26" s="19" t="s">
        <v>100</v>
      </c>
      <c r="J26" s="19" t="s">
        <v>100</v>
      </c>
      <c r="K26" s="19" t="s">
        <v>100</v>
      </c>
      <c r="L26" s="10">
        <v>0</v>
      </c>
      <c r="M26" s="19" t="s">
        <v>100</v>
      </c>
      <c r="N26" s="10">
        <v>0</v>
      </c>
      <c r="O26" s="19">
        <v>0.01</v>
      </c>
      <c r="P26" s="19">
        <v>0</v>
      </c>
      <c r="Q26" s="19">
        <v>0</v>
      </c>
      <c r="R26" s="10">
        <v>0.01</v>
      </c>
      <c r="S26" s="19">
        <v>0.01</v>
      </c>
      <c r="T26" s="10">
        <v>0.01</v>
      </c>
    </row>
    <row r="27" spans="2:20" outlineLevel="1" x14ac:dyDescent="0.25">
      <c r="B27" s="11" t="s">
        <v>563</v>
      </c>
      <c r="C27" s="22" t="s">
        <v>100</v>
      </c>
      <c r="D27" s="22" t="s">
        <v>100</v>
      </c>
      <c r="E27" s="22" t="s">
        <v>100</v>
      </c>
      <c r="F27" s="12" t="s">
        <v>100</v>
      </c>
      <c r="G27" s="22" t="s">
        <v>100</v>
      </c>
      <c r="H27" s="12" t="s">
        <v>100</v>
      </c>
      <c r="I27" s="22" t="s">
        <v>100</v>
      </c>
      <c r="J27" s="22">
        <v>0</v>
      </c>
      <c r="K27" s="22" t="s">
        <v>100</v>
      </c>
      <c r="L27" s="12" t="s">
        <v>100</v>
      </c>
      <c r="M27" s="22" t="s">
        <v>100</v>
      </c>
      <c r="N27" s="12" t="s">
        <v>100</v>
      </c>
      <c r="O27" s="22" t="s">
        <v>100</v>
      </c>
      <c r="P27" s="22" t="s">
        <v>100</v>
      </c>
      <c r="Q27" s="22" t="s">
        <v>100</v>
      </c>
      <c r="R27" s="12">
        <v>0.01</v>
      </c>
      <c r="S27" s="22" t="s">
        <v>100</v>
      </c>
      <c r="T27" s="12">
        <v>0.01</v>
      </c>
    </row>
    <row r="28" spans="2:20" outlineLevel="1" x14ac:dyDescent="0.25">
      <c r="B28" s="9" t="s">
        <v>548</v>
      </c>
      <c r="C28" s="19" t="s">
        <v>100</v>
      </c>
      <c r="D28" s="19" t="s">
        <v>100</v>
      </c>
      <c r="E28" s="19" t="s">
        <v>100</v>
      </c>
      <c r="F28" s="10" t="s">
        <v>100</v>
      </c>
      <c r="G28" s="19" t="s">
        <v>100</v>
      </c>
      <c r="H28" s="10" t="s">
        <v>100</v>
      </c>
      <c r="I28" s="19">
        <v>0</v>
      </c>
      <c r="J28" s="19" t="s">
        <v>100</v>
      </c>
      <c r="K28" s="19">
        <v>0</v>
      </c>
      <c r="L28" s="10" t="s">
        <v>100</v>
      </c>
      <c r="M28" s="19">
        <v>0</v>
      </c>
      <c r="N28" s="10" t="s">
        <v>100</v>
      </c>
      <c r="O28" s="19">
        <v>0.01</v>
      </c>
      <c r="P28" s="19">
        <v>0.01</v>
      </c>
      <c r="Q28" s="19">
        <v>0.01</v>
      </c>
      <c r="R28" s="10">
        <v>0.02</v>
      </c>
      <c r="S28" s="19">
        <v>0.01</v>
      </c>
      <c r="T28" s="10">
        <v>0.02</v>
      </c>
    </row>
    <row r="29" spans="2:20" outlineLevel="1" x14ac:dyDescent="0.25">
      <c r="B29" s="11" t="s">
        <v>601</v>
      </c>
      <c r="C29" s="22">
        <v>0.03</v>
      </c>
      <c r="D29" s="22">
        <v>0.05</v>
      </c>
      <c r="E29" s="50">
        <v>0.06</v>
      </c>
      <c r="F29" s="53">
        <v>0.01</v>
      </c>
      <c r="G29" s="22">
        <v>0.03</v>
      </c>
      <c r="H29" s="12">
        <v>0.01</v>
      </c>
      <c r="I29" s="22">
        <v>0.03</v>
      </c>
      <c r="J29" s="22">
        <v>0.02</v>
      </c>
      <c r="K29" s="22">
        <v>0.02</v>
      </c>
      <c r="L29" s="12">
        <v>0.04</v>
      </c>
      <c r="M29" s="22">
        <v>0.03</v>
      </c>
      <c r="N29" s="12">
        <v>0.04</v>
      </c>
      <c r="O29" s="22">
        <v>0.03</v>
      </c>
      <c r="P29" s="22">
        <v>0.02</v>
      </c>
      <c r="Q29" s="22">
        <v>0.05</v>
      </c>
      <c r="R29" s="12">
        <v>0.02</v>
      </c>
      <c r="S29" s="22">
        <v>0.03</v>
      </c>
      <c r="T29" s="12">
        <v>0.02</v>
      </c>
    </row>
    <row r="30" spans="2:20" outlineLevel="1" x14ac:dyDescent="0.25">
      <c r="B30" s="13" t="s">
        <v>10</v>
      </c>
      <c r="C30" s="24">
        <v>1</v>
      </c>
      <c r="D30" s="24">
        <v>1</v>
      </c>
      <c r="E30" s="24">
        <v>1</v>
      </c>
      <c r="F30" s="14">
        <v>1</v>
      </c>
      <c r="G30" s="24">
        <v>1</v>
      </c>
      <c r="H30" s="14">
        <v>1</v>
      </c>
      <c r="I30" s="24">
        <v>1</v>
      </c>
      <c r="J30" s="24">
        <v>1</v>
      </c>
      <c r="K30" s="24">
        <v>1</v>
      </c>
      <c r="L30" s="14">
        <v>1</v>
      </c>
      <c r="M30" s="24">
        <v>1</v>
      </c>
      <c r="N30" s="14">
        <v>1</v>
      </c>
      <c r="O30" s="24">
        <v>1</v>
      </c>
      <c r="P30" s="24">
        <v>1</v>
      </c>
      <c r="Q30" s="24">
        <v>1</v>
      </c>
      <c r="R30" s="14">
        <v>1</v>
      </c>
      <c r="S30" s="24">
        <v>1</v>
      </c>
      <c r="T30" s="14">
        <v>1</v>
      </c>
    </row>
    <row r="31" spans="2:20" outlineLevel="1" x14ac:dyDescent="0.25">
      <c r="B31" s="13" t="s">
        <v>11</v>
      </c>
      <c r="C31" s="25">
        <v>260</v>
      </c>
      <c r="D31" s="25">
        <v>262</v>
      </c>
      <c r="E31" s="25">
        <v>263</v>
      </c>
      <c r="F31" s="15">
        <v>282</v>
      </c>
      <c r="G31" s="25">
        <v>260</v>
      </c>
      <c r="H31" s="15">
        <v>282</v>
      </c>
      <c r="I31" s="25">
        <v>260</v>
      </c>
      <c r="J31" s="25">
        <v>262</v>
      </c>
      <c r="K31" s="25">
        <v>263</v>
      </c>
      <c r="L31" s="15">
        <v>282</v>
      </c>
      <c r="M31" s="25">
        <v>260</v>
      </c>
      <c r="N31" s="15">
        <v>282</v>
      </c>
      <c r="O31" s="25">
        <v>260</v>
      </c>
      <c r="P31" s="25">
        <v>262</v>
      </c>
      <c r="Q31" s="25">
        <v>263</v>
      </c>
      <c r="R31" s="15">
        <v>282</v>
      </c>
      <c r="S31" s="25">
        <v>260</v>
      </c>
      <c r="T31" s="15">
        <v>282</v>
      </c>
    </row>
    <row r="32" spans="2:20" outlineLevel="1" x14ac:dyDescent="0.2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2:20" outlineLevel="1" x14ac:dyDescent="0.25">
      <c r="B33" s="40" t="s">
        <v>12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</row>
    <row r="34" spans="2:20" outlineLevel="1" x14ac:dyDescent="0.25">
      <c r="B34" s="41" t="s">
        <v>14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2:20" outlineLevel="1" x14ac:dyDescent="0.25">
      <c r="B35" s="42" t="s">
        <v>15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2:20" outlineLevel="1" x14ac:dyDescent="0.25">
      <c r="B36" s="42" t="s">
        <v>16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2:20" outlineLevel="1" x14ac:dyDescent="0.25"/>
    <row r="38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2:T32"/>
    <mergeCell ref="B33:T33"/>
    <mergeCell ref="B34:T34"/>
    <mergeCell ref="B35:T35"/>
    <mergeCell ref="B36:T36"/>
  </mergeCells>
  <hyperlinks>
    <hyperlink ref="A1" location="'Index'!A1" display="Index" xr:uid="{F9C49120-7A33-4A14-9C9A-335BD9315229}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ACA81-51BE-4164-922E-3E28831E10DE}">
  <sheetPr>
    <outlinePr summaryBelow="0"/>
  </sheetPr>
  <dimension ref="A1:T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60900</v>
      </c>
    </row>
    <row r="3" spans="1:20" ht="15.75" x14ac:dyDescent="0.25">
      <c r="B3" s="1" t="s">
        <v>643</v>
      </c>
    </row>
    <row r="4" spans="1:20" ht="38.25" outlineLevel="1" x14ac:dyDescent="0.25">
      <c r="B4" s="49" t="s">
        <v>1468</v>
      </c>
      <c r="C4" s="49" t="s">
        <v>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48" outlineLevel="1" x14ac:dyDescent="0.25">
      <c r="B7" s="7" t="s">
        <v>611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457</v>
      </c>
      <c r="C8" s="19">
        <v>0.13</v>
      </c>
      <c r="D8" s="52">
        <v>0.09</v>
      </c>
      <c r="E8" s="19">
        <v>0.1</v>
      </c>
      <c r="F8" s="51">
        <v>0.17</v>
      </c>
      <c r="G8" s="19">
        <v>0.13</v>
      </c>
      <c r="H8" s="10">
        <v>0.17</v>
      </c>
      <c r="I8" s="19">
        <v>0.37</v>
      </c>
      <c r="J8" s="19">
        <v>0.36</v>
      </c>
      <c r="K8" s="19">
        <v>0.38</v>
      </c>
      <c r="L8" s="10">
        <v>0.31</v>
      </c>
      <c r="M8" s="19">
        <v>0.37</v>
      </c>
      <c r="N8" s="10">
        <v>0.31</v>
      </c>
      <c r="O8" s="19">
        <v>0.37</v>
      </c>
      <c r="P8" s="19">
        <v>0.39</v>
      </c>
      <c r="Q8" s="19">
        <v>0.37</v>
      </c>
      <c r="R8" s="10">
        <v>0.43</v>
      </c>
      <c r="S8" s="19">
        <v>0.37</v>
      </c>
      <c r="T8" s="10">
        <v>0.43</v>
      </c>
    </row>
    <row r="9" spans="1:20" outlineLevel="1" x14ac:dyDescent="0.25">
      <c r="B9" s="11" t="s">
        <v>444</v>
      </c>
      <c r="C9" s="22">
        <v>0.12</v>
      </c>
      <c r="D9" s="22">
        <v>0.08</v>
      </c>
      <c r="E9" s="22">
        <v>0.11</v>
      </c>
      <c r="F9" s="12">
        <v>0.08</v>
      </c>
      <c r="G9" s="22">
        <v>0.12</v>
      </c>
      <c r="H9" s="12">
        <v>0.08</v>
      </c>
      <c r="I9" s="22">
        <v>0.14000000000000001</v>
      </c>
      <c r="J9" s="22">
        <v>0.17</v>
      </c>
      <c r="K9" s="22">
        <v>0.18</v>
      </c>
      <c r="L9" s="12">
        <v>0.12</v>
      </c>
      <c r="M9" s="22">
        <v>0.14000000000000001</v>
      </c>
      <c r="N9" s="12">
        <v>0.12</v>
      </c>
      <c r="O9" s="50">
        <v>0.5</v>
      </c>
      <c r="P9" s="22">
        <v>0.39</v>
      </c>
      <c r="Q9" s="22">
        <v>0.45</v>
      </c>
      <c r="R9" s="12">
        <v>0.42</v>
      </c>
      <c r="S9" s="22">
        <v>0.5</v>
      </c>
      <c r="T9" s="12">
        <v>0.42</v>
      </c>
    </row>
    <row r="10" spans="1:20" outlineLevel="1" x14ac:dyDescent="0.25">
      <c r="B10" s="9" t="s">
        <v>442</v>
      </c>
      <c r="C10" s="19">
        <v>0.05</v>
      </c>
      <c r="D10" s="19">
        <v>7.0000000000000007E-2</v>
      </c>
      <c r="E10" s="19">
        <v>0.06</v>
      </c>
      <c r="F10" s="10">
        <v>0.04</v>
      </c>
      <c r="G10" s="19">
        <v>0.05</v>
      </c>
      <c r="H10" s="10">
        <v>0.04</v>
      </c>
      <c r="I10" s="19">
        <v>0.09</v>
      </c>
      <c r="J10" s="19">
        <v>0.08</v>
      </c>
      <c r="K10" s="19">
        <v>0.1</v>
      </c>
      <c r="L10" s="10">
        <v>0.05</v>
      </c>
      <c r="M10" s="19">
        <v>0.09</v>
      </c>
      <c r="N10" s="10">
        <v>0.05</v>
      </c>
      <c r="O10" s="19">
        <v>0.32</v>
      </c>
      <c r="P10" s="19">
        <v>0.28000000000000003</v>
      </c>
      <c r="Q10" s="19">
        <v>0.28999999999999998</v>
      </c>
      <c r="R10" s="10">
        <v>0.28999999999999998</v>
      </c>
      <c r="S10" s="19">
        <v>0.32</v>
      </c>
      <c r="T10" s="10">
        <v>0.28999999999999998</v>
      </c>
    </row>
    <row r="11" spans="1:20" outlineLevel="1" x14ac:dyDescent="0.25">
      <c r="B11" s="11" t="s">
        <v>461</v>
      </c>
      <c r="C11" s="22">
        <v>0.04</v>
      </c>
      <c r="D11" s="22">
        <v>0.05</v>
      </c>
      <c r="E11" s="22">
        <v>0.03</v>
      </c>
      <c r="F11" s="12">
        <v>0.03</v>
      </c>
      <c r="G11" s="22">
        <v>0.04</v>
      </c>
      <c r="H11" s="12">
        <v>0.03</v>
      </c>
      <c r="I11" s="22">
        <v>0.05</v>
      </c>
      <c r="J11" s="22">
        <v>0.03</v>
      </c>
      <c r="K11" s="22">
        <v>0.03</v>
      </c>
      <c r="L11" s="12">
        <v>0.04</v>
      </c>
      <c r="M11" s="22">
        <v>0.05</v>
      </c>
      <c r="N11" s="12">
        <v>0.04</v>
      </c>
      <c r="O11" s="22">
        <v>0.05</v>
      </c>
      <c r="P11" s="22">
        <v>0.03</v>
      </c>
      <c r="Q11" s="22">
        <v>0.05</v>
      </c>
      <c r="R11" s="12">
        <v>0.04</v>
      </c>
      <c r="S11" s="22">
        <v>0.05</v>
      </c>
      <c r="T11" s="12">
        <v>0.04</v>
      </c>
    </row>
    <row r="12" spans="1:20" outlineLevel="1" x14ac:dyDescent="0.25">
      <c r="B12" s="9" t="s">
        <v>449</v>
      </c>
      <c r="C12" s="19">
        <v>0.06</v>
      </c>
      <c r="D12" s="19">
        <v>0.04</v>
      </c>
      <c r="E12" s="19">
        <v>0.04</v>
      </c>
      <c r="F12" s="10">
        <v>0.02</v>
      </c>
      <c r="G12" s="19">
        <v>0.06</v>
      </c>
      <c r="H12" s="10">
        <v>0.02</v>
      </c>
      <c r="I12" s="19">
        <v>7.0000000000000007E-2</v>
      </c>
      <c r="J12" s="52">
        <v>0.03</v>
      </c>
      <c r="K12" s="19">
        <v>7.0000000000000007E-2</v>
      </c>
      <c r="L12" s="10">
        <v>0.08</v>
      </c>
      <c r="M12" s="19">
        <v>7.0000000000000007E-2</v>
      </c>
      <c r="N12" s="10">
        <v>0.08</v>
      </c>
      <c r="O12" s="19">
        <v>0.24</v>
      </c>
      <c r="P12" s="19">
        <v>0.16</v>
      </c>
      <c r="Q12" s="19">
        <v>0.19</v>
      </c>
      <c r="R12" s="10">
        <v>0.19</v>
      </c>
      <c r="S12" s="19">
        <v>0.24</v>
      </c>
      <c r="T12" s="10">
        <v>0.19</v>
      </c>
    </row>
    <row r="13" spans="1:20" outlineLevel="1" x14ac:dyDescent="0.25">
      <c r="B13" s="11" t="s">
        <v>454</v>
      </c>
      <c r="C13" s="22">
        <v>0.02</v>
      </c>
      <c r="D13" s="22">
        <v>0.03</v>
      </c>
      <c r="E13" s="22">
        <v>0.05</v>
      </c>
      <c r="F13" s="12">
        <v>0.04</v>
      </c>
      <c r="G13" s="22">
        <v>0.02</v>
      </c>
      <c r="H13" s="12">
        <v>0.04</v>
      </c>
      <c r="I13" s="22">
        <v>0.13</v>
      </c>
      <c r="J13" s="52">
        <v>0.05</v>
      </c>
      <c r="K13" s="22">
        <v>0.11</v>
      </c>
      <c r="L13" s="12">
        <v>0.13</v>
      </c>
      <c r="M13" s="22">
        <v>0.13</v>
      </c>
      <c r="N13" s="12">
        <v>0.13</v>
      </c>
      <c r="O13" s="22">
        <v>0.23</v>
      </c>
      <c r="P13" s="52">
        <v>0.14000000000000001</v>
      </c>
      <c r="Q13" s="22">
        <v>0.17</v>
      </c>
      <c r="R13" s="12">
        <v>0.19</v>
      </c>
      <c r="S13" s="22">
        <v>0.23</v>
      </c>
      <c r="T13" s="12">
        <v>0.19</v>
      </c>
    </row>
    <row r="14" spans="1:20" outlineLevel="1" x14ac:dyDescent="0.25">
      <c r="B14" s="9" t="s">
        <v>460</v>
      </c>
      <c r="C14" s="50">
        <v>0.05</v>
      </c>
      <c r="D14" s="19">
        <v>0.01</v>
      </c>
      <c r="E14" s="19">
        <v>0.03</v>
      </c>
      <c r="F14" s="53">
        <v>0.01</v>
      </c>
      <c r="G14" s="50">
        <v>0.05</v>
      </c>
      <c r="H14" s="53">
        <v>0.01</v>
      </c>
      <c r="I14" s="19">
        <v>0.05</v>
      </c>
      <c r="J14" s="19">
        <v>0.02</v>
      </c>
      <c r="K14" s="19">
        <v>0.03</v>
      </c>
      <c r="L14" s="10">
        <v>0.03</v>
      </c>
      <c r="M14" s="19">
        <v>0.05</v>
      </c>
      <c r="N14" s="10">
        <v>0.03</v>
      </c>
      <c r="O14" s="50">
        <v>0.18</v>
      </c>
      <c r="P14" s="19">
        <v>0.1</v>
      </c>
      <c r="Q14" s="19">
        <v>0.11</v>
      </c>
      <c r="R14" s="10">
        <v>0.12</v>
      </c>
      <c r="S14" s="19">
        <v>0.18</v>
      </c>
      <c r="T14" s="10">
        <v>0.12</v>
      </c>
    </row>
    <row r="15" spans="1:20" outlineLevel="1" x14ac:dyDescent="0.25">
      <c r="B15" s="11" t="s">
        <v>567</v>
      </c>
      <c r="C15" s="22">
        <v>0.04</v>
      </c>
      <c r="D15" s="22">
        <v>0.02</v>
      </c>
      <c r="E15" s="22">
        <v>0.01</v>
      </c>
      <c r="F15" s="53">
        <v>0</v>
      </c>
      <c r="G15" s="50">
        <v>0.04</v>
      </c>
      <c r="H15" s="53">
        <v>0</v>
      </c>
      <c r="I15" s="22">
        <v>0.04</v>
      </c>
      <c r="J15" s="22">
        <v>0.03</v>
      </c>
      <c r="K15" s="52">
        <v>0.01</v>
      </c>
      <c r="L15" s="12">
        <v>0.03</v>
      </c>
      <c r="M15" s="22">
        <v>0.04</v>
      </c>
      <c r="N15" s="12">
        <v>0.03</v>
      </c>
      <c r="O15" s="50">
        <v>0.13</v>
      </c>
      <c r="P15" s="22">
        <v>0.08</v>
      </c>
      <c r="Q15" s="22">
        <v>7.0000000000000007E-2</v>
      </c>
      <c r="R15" s="53">
        <v>0.05</v>
      </c>
      <c r="S15" s="50">
        <v>0.13</v>
      </c>
      <c r="T15" s="53">
        <v>0.05</v>
      </c>
    </row>
    <row r="16" spans="1:20" outlineLevel="1" x14ac:dyDescent="0.25">
      <c r="B16" s="9" t="s">
        <v>548</v>
      </c>
      <c r="C16" s="19">
        <v>0.03</v>
      </c>
      <c r="D16" s="19">
        <v>0.02</v>
      </c>
      <c r="E16" s="19">
        <v>0.01</v>
      </c>
      <c r="F16" s="10">
        <v>0</v>
      </c>
      <c r="G16" s="19">
        <v>0.03</v>
      </c>
      <c r="H16" s="10">
        <v>0</v>
      </c>
      <c r="I16" s="19">
        <v>0.03</v>
      </c>
      <c r="J16" s="19">
        <v>0.01</v>
      </c>
      <c r="K16" s="19">
        <v>0.01</v>
      </c>
      <c r="L16" s="10">
        <v>0.01</v>
      </c>
      <c r="M16" s="19">
        <v>0.03</v>
      </c>
      <c r="N16" s="10">
        <v>0.01</v>
      </c>
      <c r="O16" s="19">
        <v>0.05</v>
      </c>
      <c r="P16" s="19">
        <v>0.03</v>
      </c>
      <c r="Q16" s="19">
        <v>0.02</v>
      </c>
      <c r="R16" s="10">
        <v>0.04</v>
      </c>
      <c r="S16" s="19">
        <v>0.05</v>
      </c>
      <c r="T16" s="10">
        <v>0.04</v>
      </c>
    </row>
    <row r="17" spans="2:20" outlineLevel="1" x14ac:dyDescent="0.25">
      <c r="B17" s="11" t="s">
        <v>576</v>
      </c>
      <c r="C17" s="22">
        <v>0.02</v>
      </c>
      <c r="D17" s="22">
        <v>0.01</v>
      </c>
      <c r="E17" s="22">
        <v>0.01</v>
      </c>
      <c r="F17" s="12">
        <v>0.01</v>
      </c>
      <c r="G17" s="22">
        <v>0.02</v>
      </c>
      <c r="H17" s="12">
        <v>0.01</v>
      </c>
      <c r="I17" s="22">
        <v>0.03</v>
      </c>
      <c r="J17" s="22">
        <v>0.01</v>
      </c>
      <c r="K17" s="22">
        <v>0.02</v>
      </c>
      <c r="L17" s="12">
        <v>0.02</v>
      </c>
      <c r="M17" s="22">
        <v>0.03</v>
      </c>
      <c r="N17" s="12">
        <v>0.02</v>
      </c>
      <c r="O17" s="22">
        <v>0.12</v>
      </c>
      <c r="P17" s="22">
        <v>0.08</v>
      </c>
      <c r="Q17" s="22">
        <v>0.09</v>
      </c>
      <c r="R17" s="12">
        <v>0.09</v>
      </c>
      <c r="S17" s="22">
        <v>0.12</v>
      </c>
      <c r="T17" s="12">
        <v>0.09</v>
      </c>
    </row>
    <row r="18" spans="2:20" outlineLevel="1" x14ac:dyDescent="0.25">
      <c r="B18" s="9" t="s">
        <v>566</v>
      </c>
      <c r="C18" s="19">
        <v>0.02</v>
      </c>
      <c r="D18" s="19">
        <v>0.01</v>
      </c>
      <c r="E18" s="52" t="s">
        <v>100</v>
      </c>
      <c r="F18" s="10">
        <v>0.01</v>
      </c>
      <c r="G18" s="19">
        <v>0.02</v>
      </c>
      <c r="H18" s="10">
        <v>0.01</v>
      </c>
      <c r="I18" s="19">
        <v>0.03</v>
      </c>
      <c r="J18" s="19">
        <v>0.01</v>
      </c>
      <c r="K18" s="19">
        <v>0.01</v>
      </c>
      <c r="L18" s="10">
        <v>0.01</v>
      </c>
      <c r="M18" s="19">
        <v>0.03</v>
      </c>
      <c r="N18" s="10">
        <v>0.01</v>
      </c>
      <c r="O18" s="19">
        <v>0.1</v>
      </c>
      <c r="P18" s="19">
        <v>0.1</v>
      </c>
      <c r="Q18" s="52">
        <v>0.04</v>
      </c>
      <c r="R18" s="10">
        <v>0.05</v>
      </c>
      <c r="S18" s="19">
        <v>0.1</v>
      </c>
      <c r="T18" s="10">
        <v>0.05</v>
      </c>
    </row>
    <row r="19" spans="2:20" outlineLevel="1" x14ac:dyDescent="0.25">
      <c r="B19" s="11" t="s">
        <v>569</v>
      </c>
      <c r="C19" s="22">
        <v>0.01</v>
      </c>
      <c r="D19" s="22">
        <v>0.01</v>
      </c>
      <c r="E19" s="22" t="s">
        <v>100</v>
      </c>
      <c r="F19" s="12" t="s">
        <v>100</v>
      </c>
      <c r="G19" s="22">
        <v>0.01</v>
      </c>
      <c r="H19" s="12" t="s">
        <v>100</v>
      </c>
      <c r="I19" s="22">
        <v>0.01</v>
      </c>
      <c r="J19" s="22">
        <v>0.01</v>
      </c>
      <c r="K19" s="22" t="s">
        <v>100</v>
      </c>
      <c r="L19" s="12" t="s">
        <v>100</v>
      </c>
      <c r="M19" s="22">
        <v>0.01</v>
      </c>
      <c r="N19" s="12" t="s">
        <v>100</v>
      </c>
      <c r="O19" s="22">
        <v>0.02</v>
      </c>
      <c r="P19" s="22">
        <v>0.01</v>
      </c>
      <c r="Q19" s="22">
        <v>0.02</v>
      </c>
      <c r="R19" s="12">
        <v>0.01</v>
      </c>
      <c r="S19" s="22">
        <v>0.02</v>
      </c>
      <c r="T19" s="12">
        <v>0.01</v>
      </c>
    </row>
    <row r="20" spans="2:20" outlineLevel="1" x14ac:dyDescent="0.25">
      <c r="B20" s="9" t="s">
        <v>568</v>
      </c>
      <c r="C20" s="19">
        <v>0.01</v>
      </c>
      <c r="D20" s="19" t="s">
        <v>100</v>
      </c>
      <c r="E20" s="19" t="s">
        <v>100</v>
      </c>
      <c r="F20" s="10" t="s">
        <v>100</v>
      </c>
      <c r="G20" s="19">
        <v>0.01</v>
      </c>
      <c r="H20" s="10" t="s">
        <v>100</v>
      </c>
      <c r="I20" s="19">
        <v>0.01</v>
      </c>
      <c r="J20" s="19">
        <v>0.01</v>
      </c>
      <c r="K20" s="19" t="s">
        <v>100</v>
      </c>
      <c r="L20" s="10" t="s">
        <v>100</v>
      </c>
      <c r="M20" s="19">
        <v>0.01</v>
      </c>
      <c r="N20" s="10" t="s">
        <v>100</v>
      </c>
      <c r="O20" s="19">
        <v>0.03</v>
      </c>
      <c r="P20" s="52" t="s">
        <v>100</v>
      </c>
      <c r="Q20" s="19">
        <v>0.02</v>
      </c>
      <c r="R20" s="10">
        <v>0.01</v>
      </c>
      <c r="S20" s="19">
        <v>0.03</v>
      </c>
      <c r="T20" s="10">
        <v>0.01</v>
      </c>
    </row>
    <row r="21" spans="2:20" outlineLevel="1" x14ac:dyDescent="0.25">
      <c r="B21" s="11" t="s">
        <v>545</v>
      </c>
      <c r="C21" s="22" t="s">
        <v>100</v>
      </c>
      <c r="D21" s="22" t="s">
        <v>100</v>
      </c>
      <c r="E21" s="22" t="s">
        <v>100</v>
      </c>
      <c r="F21" s="12" t="s">
        <v>100</v>
      </c>
      <c r="G21" s="22" t="s">
        <v>100</v>
      </c>
      <c r="H21" s="12" t="s">
        <v>100</v>
      </c>
      <c r="I21" s="22">
        <v>0.01</v>
      </c>
      <c r="J21" s="22">
        <v>0.01</v>
      </c>
      <c r="K21" s="52" t="s">
        <v>100</v>
      </c>
      <c r="L21" s="12">
        <v>0</v>
      </c>
      <c r="M21" s="22">
        <v>0.01</v>
      </c>
      <c r="N21" s="12">
        <v>0</v>
      </c>
      <c r="O21" s="22">
        <v>0.03</v>
      </c>
      <c r="P21" s="22">
        <v>0.02</v>
      </c>
      <c r="Q21" s="22">
        <v>0.01</v>
      </c>
      <c r="R21" s="12">
        <v>0.01</v>
      </c>
      <c r="S21" s="22">
        <v>0.03</v>
      </c>
      <c r="T21" s="12">
        <v>0.01</v>
      </c>
    </row>
    <row r="22" spans="2:20" outlineLevel="1" x14ac:dyDescent="0.25">
      <c r="B22" s="9" t="s">
        <v>601</v>
      </c>
      <c r="C22" s="19">
        <v>0.08</v>
      </c>
      <c r="D22" s="19">
        <v>7.0000000000000007E-2</v>
      </c>
      <c r="E22" s="19">
        <v>0.06</v>
      </c>
      <c r="F22" s="10">
        <v>0.08</v>
      </c>
      <c r="G22" s="19">
        <v>0.08</v>
      </c>
      <c r="H22" s="10">
        <v>0.08</v>
      </c>
      <c r="I22" s="19">
        <v>0.04</v>
      </c>
      <c r="J22" s="19">
        <v>0.04</v>
      </c>
      <c r="K22" s="19">
        <v>0.03</v>
      </c>
      <c r="L22" s="10">
        <v>0.02</v>
      </c>
      <c r="M22" s="19">
        <v>0.04</v>
      </c>
      <c r="N22" s="10">
        <v>0.02</v>
      </c>
      <c r="O22" s="52">
        <v>0.01</v>
      </c>
      <c r="P22" s="19">
        <v>0.03</v>
      </c>
      <c r="Q22" s="19">
        <v>0.04</v>
      </c>
      <c r="R22" s="10">
        <v>0.05</v>
      </c>
      <c r="S22" s="52">
        <v>0.01</v>
      </c>
      <c r="T22" s="51">
        <v>0.05</v>
      </c>
    </row>
    <row r="23" spans="2:20" outlineLevel="1" x14ac:dyDescent="0.25">
      <c r="B23" s="13" t="s">
        <v>10</v>
      </c>
      <c r="C23" s="24">
        <v>1</v>
      </c>
      <c r="D23" s="24">
        <v>1</v>
      </c>
      <c r="E23" s="24">
        <v>1</v>
      </c>
      <c r="F23" s="14">
        <v>1</v>
      </c>
      <c r="G23" s="24">
        <v>1</v>
      </c>
      <c r="H23" s="14">
        <v>1</v>
      </c>
      <c r="I23" s="24">
        <v>1</v>
      </c>
      <c r="J23" s="24">
        <v>1</v>
      </c>
      <c r="K23" s="24">
        <v>1</v>
      </c>
      <c r="L23" s="14">
        <v>1</v>
      </c>
      <c r="M23" s="24">
        <v>1</v>
      </c>
      <c r="N23" s="14">
        <v>1</v>
      </c>
      <c r="O23" s="24">
        <v>1</v>
      </c>
      <c r="P23" s="24">
        <v>1</v>
      </c>
      <c r="Q23" s="24">
        <v>1</v>
      </c>
      <c r="R23" s="14">
        <v>1</v>
      </c>
      <c r="S23" s="24">
        <v>1</v>
      </c>
      <c r="T23" s="14">
        <v>1</v>
      </c>
    </row>
    <row r="24" spans="2:20" outlineLevel="1" x14ac:dyDescent="0.25">
      <c r="B24" s="13" t="s">
        <v>11</v>
      </c>
      <c r="C24" s="25">
        <v>197</v>
      </c>
      <c r="D24" s="25">
        <v>199</v>
      </c>
      <c r="E24" s="25">
        <v>194</v>
      </c>
      <c r="F24" s="15">
        <v>209</v>
      </c>
      <c r="G24" s="25">
        <v>197</v>
      </c>
      <c r="H24" s="15">
        <v>209</v>
      </c>
      <c r="I24" s="25">
        <v>197</v>
      </c>
      <c r="J24" s="25">
        <v>199</v>
      </c>
      <c r="K24" s="25">
        <v>194</v>
      </c>
      <c r="L24" s="15">
        <v>209</v>
      </c>
      <c r="M24" s="25">
        <v>197</v>
      </c>
      <c r="N24" s="15">
        <v>209</v>
      </c>
      <c r="O24" s="25">
        <v>197</v>
      </c>
      <c r="P24" s="25">
        <v>199</v>
      </c>
      <c r="Q24" s="25">
        <v>194</v>
      </c>
      <c r="R24" s="15">
        <v>209</v>
      </c>
      <c r="S24" s="25">
        <v>197</v>
      </c>
      <c r="T24" s="15">
        <v>209</v>
      </c>
    </row>
    <row r="25" spans="2:20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2:20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2:20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2:20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2:20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outlineLevel="1" x14ac:dyDescent="0.25"/>
    <row r="31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25:T25"/>
    <mergeCell ref="B26:T26"/>
    <mergeCell ref="B27:T27"/>
    <mergeCell ref="B28:T28"/>
    <mergeCell ref="B29:T29"/>
  </mergeCells>
  <hyperlinks>
    <hyperlink ref="A1" location="'Index'!A1" display="Index" xr:uid="{A1EA6E12-67BE-424D-AE19-571EEDA44C72}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6055E-5D1E-4D56-BCFA-D90AE5190EED}">
  <sheetPr>
    <outlinePr summaryBelow="0"/>
  </sheetPr>
  <dimension ref="A1:T2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70900</v>
      </c>
    </row>
    <row r="3" spans="1:20" ht="15.75" x14ac:dyDescent="0.25">
      <c r="B3" s="1" t="s">
        <v>644</v>
      </c>
    </row>
    <row r="4" spans="1:20" ht="51" outlineLevel="1" x14ac:dyDescent="0.25">
      <c r="B4" s="49" t="s">
        <v>1469</v>
      </c>
      <c r="C4" s="49" t="s">
        <v>417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60" outlineLevel="1" x14ac:dyDescent="0.25">
      <c r="B7" s="7" t="s">
        <v>613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546</v>
      </c>
      <c r="C8" s="19" t="s">
        <v>100</v>
      </c>
      <c r="D8" s="19">
        <v>0.11</v>
      </c>
      <c r="E8" s="19">
        <v>0.17</v>
      </c>
      <c r="F8" s="10">
        <v>0.15</v>
      </c>
      <c r="G8" s="19" t="s">
        <v>100</v>
      </c>
      <c r="H8" s="10">
        <v>0.15</v>
      </c>
      <c r="I8" s="19" t="s">
        <v>100</v>
      </c>
      <c r="J8" s="19">
        <v>0.28999999999999998</v>
      </c>
      <c r="K8" s="19">
        <v>0.27</v>
      </c>
      <c r="L8" s="10">
        <v>0.28999999999999998</v>
      </c>
      <c r="M8" s="19" t="s">
        <v>100</v>
      </c>
      <c r="N8" s="10">
        <v>0.28999999999999998</v>
      </c>
      <c r="O8" s="19" t="s">
        <v>100</v>
      </c>
      <c r="P8" s="19">
        <v>0.13</v>
      </c>
      <c r="Q8" s="19">
        <v>0.17</v>
      </c>
      <c r="R8" s="10">
        <v>0.18</v>
      </c>
      <c r="S8" s="19" t="s">
        <v>100</v>
      </c>
      <c r="T8" s="10">
        <v>0.18</v>
      </c>
    </row>
    <row r="9" spans="1:20" outlineLevel="1" x14ac:dyDescent="0.25">
      <c r="B9" s="11" t="s">
        <v>442</v>
      </c>
      <c r="C9" s="22" t="s">
        <v>100</v>
      </c>
      <c r="D9" s="22">
        <v>0.1</v>
      </c>
      <c r="E9" s="22">
        <v>0.09</v>
      </c>
      <c r="F9" s="12">
        <v>0.1</v>
      </c>
      <c r="G9" s="22" t="s">
        <v>100</v>
      </c>
      <c r="H9" s="12">
        <v>0.1</v>
      </c>
      <c r="I9" s="22" t="s">
        <v>100</v>
      </c>
      <c r="J9" s="22">
        <v>0.28999999999999998</v>
      </c>
      <c r="K9" s="22">
        <v>0.33</v>
      </c>
      <c r="L9" s="12">
        <v>0.27</v>
      </c>
      <c r="M9" s="22" t="s">
        <v>100</v>
      </c>
      <c r="N9" s="12">
        <v>0.27</v>
      </c>
      <c r="O9" s="22" t="s">
        <v>100</v>
      </c>
      <c r="P9" s="22">
        <v>0.14000000000000001</v>
      </c>
      <c r="Q9" s="22">
        <v>0.13</v>
      </c>
      <c r="R9" s="12">
        <v>0.17</v>
      </c>
      <c r="S9" s="22" t="s">
        <v>100</v>
      </c>
      <c r="T9" s="12">
        <v>0.17</v>
      </c>
    </row>
    <row r="10" spans="1:20" outlineLevel="1" x14ac:dyDescent="0.25">
      <c r="B10" s="9" t="s">
        <v>550</v>
      </c>
      <c r="C10" s="19" t="s">
        <v>100</v>
      </c>
      <c r="D10" s="19">
        <v>0.06</v>
      </c>
      <c r="E10" s="19">
        <v>0.05</v>
      </c>
      <c r="F10" s="10">
        <v>0.05</v>
      </c>
      <c r="G10" s="19" t="s">
        <v>100</v>
      </c>
      <c r="H10" s="10">
        <v>0.05</v>
      </c>
      <c r="I10" s="19" t="s">
        <v>100</v>
      </c>
      <c r="J10" s="19">
        <v>0.04</v>
      </c>
      <c r="K10" s="19">
        <v>7.0000000000000007E-2</v>
      </c>
      <c r="L10" s="10">
        <v>0.05</v>
      </c>
      <c r="M10" s="19" t="s">
        <v>100</v>
      </c>
      <c r="N10" s="10">
        <v>0.05</v>
      </c>
      <c r="O10" s="19" t="s">
        <v>100</v>
      </c>
      <c r="P10" s="19">
        <v>0.06</v>
      </c>
      <c r="Q10" s="19">
        <v>0.08</v>
      </c>
      <c r="R10" s="10">
        <v>0.05</v>
      </c>
      <c r="S10" s="19" t="s">
        <v>100</v>
      </c>
      <c r="T10" s="10">
        <v>0.05</v>
      </c>
    </row>
    <row r="11" spans="1:20" outlineLevel="1" x14ac:dyDescent="0.25">
      <c r="B11" s="11" t="s">
        <v>576</v>
      </c>
      <c r="C11" s="22" t="s">
        <v>100</v>
      </c>
      <c r="D11" s="22">
        <v>0.04</v>
      </c>
      <c r="E11" s="22">
        <v>0.05</v>
      </c>
      <c r="F11" s="12">
        <v>7.0000000000000007E-2</v>
      </c>
      <c r="G11" s="22" t="s">
        <v>100</v>
      </c>
      <c r="H11" s="12">
        <v>7.0000000000000007E-2</v>
      </c>
      <c r="I11" s="22" t="s">
        <v>100</v>
      </c>
      <c r="J11" s="22">
        <v>0.05</v>
      </c>
      <c r="K11" s="22">
        <v>7.0000000000000007E-2</v>
      </c>
      <c r="L11" s="12">
        <v>0.04</v>
      </c>
      <c r="M11" s="22" t="s">
        <v>100</v>
      </c>
      <c r="N11" s="12">
        <v>0.04</v>
      </c>
      <c r="O11" s="22" t="s">
        <v>100</v>
      </c>
      <c r="P11" s="22">
        <v>0.06</v>
      </c>
      <c r="Q11" s="22">
        <v>0.06</v>
      </c>
      <c r="R11" s="12">
        <v>7.0000000000000007E-2</v>
      </c>
      <c r="S11" s="22" t="s">
        <v>100</v>
      </c>
      <c r="T11" s="12">
        <v>7.0000000000000007E-2</v>
      </c>
    </row>
    <row r="12" spans="1:20" outlineLevel="1" x14ac:dyDescent="0.25">
      <c r="B12" s="9" t="s">
        <v>458</v>
      </c>
      <c r="C12" s="19" t="s">
        <v>100</v>
      </c>
      <c r="D12" s="19">
        <v>0.03</v>
      </c>
      <c r="E12" s="19">
        <v>0.02</v>
      </c>
      <c r="F12" s="10">
        <v>0.05</v>
      </c>
      <c r="G12" s="19" t="s">
        <v>100</v>
      </c>
      <c r="H12" s="10">
        <v>0.05</v>
      </c>
      <c r="I12" s="19" t="s">
        <v>100</v>
      </c>
      <c r="J12" s="19">
        <v>0.04</v>
      </c>
      <c r="K12" s="19">
        <v>0.04</v>
      </c>
      <c r="L12" s="10">
        <v>0.06</v>
      </c>
      <c r="M12" s="19" t="s">
        <v>100</v>
      </c>
      <c r="N12" s="10">
        <v>0.06</v>
      </c>
      <c r="O12" s="19" t="s">
        <v>100</v>
      </c>
      <c r="P12" s="19">
        <v>0.03</v>
      </c>
      <c r="Q12" s="19">
        <v>0.04</v>
      </c>
      <c r="R12" s="10">
        <v>0.06</v>
      </c>
      <c r="S12" s="19" t="s">
        <v>100</v>
      </c>
      <c r="T12" s="10">
        <v>0.06</v>
      </c>
    </row>
    <row r="13" spans="1:20" outlineLevel="1" x14ac:dyDescent="0.25">
      <c r="B13" s="11" t="s">
        <v>461</v>
      </c>
      <c r="C13" s="22" t="s">
        <v>100</v>
      </c>
      <c r="D13" s="22">
        <v>0.03</v>
      </c>
      <c r="E13" s="22">
        <v>0.03</v>
      </c>
      <c r="F13" s="12">
        <v>0.04</v>
      </c>
      <c r="G13" s="22" t="s">
        <v>100</v>
      </c>
      <c r="H13" s="12">
        <v>0.04</v>
      </c>
      <c r="I13" s="22" t="s">
        <v>100</v>
      </c>
      <c r="J13" s="22">
        <v>0.03</v>
      </c>
      <c r="K13" s="22">
        <v>0.04</v>
      </c>
      <c r="L13" s="12">
        <v>0.05</v>
      </c>
      <c r="M13" s="22" t="s">
        <v>100</v>
      </c>
      <c r="N13" s="12">
        <v>0.05</v>
      </c>
      <c r="O13" s="22" t="s">
        <v>100</v>
      </c>
      <c r="P13" s="22">
        <v>0.04</v>
      </c>
      <c r="Q13" s="22">
        <v>0.04</v>
      </c>
      <c r="R13" s="12">
        <v>0.06</v>
      </c>
      <c r="S13" s="22" t="s">
        <v>100</v>
      </c>
      <c r="T13" s="12">
        <v>0.06</v>
      </c>
    </row>
    <row r="14" spans="1:20" outlineLevel="1" x14ac:dyDescent="0.25">
      <c r="B14" s="9" t="s">
        <v>577</v>
      </c>
      <c r="C14" s="19" t="s">
        <v>100</v>
      </c>
      <c r="D14" s="19">
        <v>0.03</v>
      </c>
      <c r="E14" s="19">
        <v>0.02</v>
      </c>
      <c r="F14" s="10">
        <v>0.03</v>
      </c>
      <c r="G14" s="19" t="s">
        <v>100</v>
      </c>
      <c r="H14" s="10">
        <v>0.03</v>
      </c>
      <c r="I14" s="19" t="s">
        <v>100</v>
      </c>
      <c r="J14" s="19">
        <v>0.11</v>
      </c>
      <c r="K14" s="19">
        <v>0.08</v>
      </c>
      <c r="L14" s="10">
        <v>0.09</v>
      </c>
      <c r="M14" s="19" t="s">
        <v>100</v>
      </c>
      <c r="N14" s="10">
        <v>0.09</v>
      </c>
      <c r="O14" s="19" t="s">
        <v>100</v>
      </c>
      <c r="P14" s="19">
        <v>0.05</v>
      </c>
      <c r="Q14" s="19">
        <v>0.05</v>
      </c>
      <c r="R14" s="10">
        <v>0.06</v>
      </c>
      <c r="S14" s="19" t="s">
        <v>100</v>
      </c>
      <c r="T14" s="10">
        <v>0.06</v>
      </c>
    </row>
    <row r="15" spans="1:20" outlineLevel="1" x14ac:dyDescent="0.25">
      <c r="B15" s="11" t="s">
        <v>547</v>
      </c>
      <c r="C15" s="22" t="s">
        <v>100</v>
      </c>
      <c r="D15" s="22">
        <v>0.02</v>
      </c>
      <c r="E15" s="22">
        <v>0.02</v>
      </c>
      <c r="F15" s="12">
        <v>0.02</v>
      </c>
      <c r="G15" s="22" t="s">
        <v>100</v>
      </c>
      <c r="H15" s="12">
        <v>0.02</v>
      </c>
      <c r="I15" s="22" t="s">
        <v>100</v>
      </c>
      <c r="J15" s="22">
        <v>0.02</v>
      </c>
      <c r="K15" s="22">
        <v>0.03</v>
      </c>
      <c r="L15" s="12">
        <v>0.02</v>
      </c>
      <c r="M15" s="22" t="s">
        <v>100</v>
      </c>
      <c r="N15" s="12">
        <v>0.02</v>
      </c>
      <c r="O15" s="22" t="s">
        <v>100</v>
      </c>
      <c r="P15" s="22">
        <v>0.02</v>
      </c>
      <c r="Q15" s="22">
        <v>0.03</v>
      </c>
      <c r="R15" s="12">
        <v>0.03</v>
      </c>
      <c r="S15" s="22" t="s">
        <v>100</v>
      </c>
      <c r="T15" s="12">
        <v>0.03</v>
      </c>
    </row>
    <row r="16" spans="1:20" outlineLevel="1" x14ac:dyDescent="0.25">
      <c r="B16" s="9" t="s">
        <v>551</v>
      </c>
      <c r="C16" s="19" t="s">
        <v>100</v>
      </c>
      <c r="D16" s="19">
        <v>0.01</v>
      </c>
      <c r="E16" s="19">
        <v>0.01</v>
      </c>
      <c r="F16" s="10">
        <v>0.01</v>
      </c>
      <c r="G16" s="19" t="s">
        <v>100</v>
      </c>
      <c r="H16" s="10">
        <v>0.01</v>
      </c>
      <c r="I16" s="19" t="s">
        <v>100</v>
      </c>
      <c r="J16" s="19">
        <v>0.01</v>
      </c>
      <c r="K16" s="19">
        <v>0.01</v>
      </c>
      <c r="L16" s="10">
        <v>0.01</v>
      </c>
      <c r="M16" s="19" t="s">
        <v>100</v>
      </c>
      <c r="N16" s="10">
        <v>0.01</v>
      </c>
      <c r="O16" s="19" t="s">
        <v>100</v>
      </c>
      <c r="P16" s="19">
        <v>0.02</v>
      </c>
      <c r="Q16" s="19">
        <v>0.01</v>
      </c>
      <c r="R16" s="10">
        <v>0.01</v>
      </c>
      <c r="S16" s="19" t="s">
        <v>100</v>
      </c>
      <c r="T16" s="10">
        <v>0.01</v>
      </c>
    </row>
    <row r="17" spans="2:20" outlineLevel="1" x14ac:dyDescent="0.25">
      <c r="B17" s="11" t="s">
        <v>626</v>
      </c>
      <c r="C17" s="22" t="s">
        <v>100</v>
      </c>
      <c r="D17" s="22">
        <v>0.01</v>
      </c>
      <c r="E17" s="22" t="s">
        <v>100</v>
      </c>
      <c r="F17" s="12">
        <v>0</v>
      </c>
      <c r="G17" s="22" t="s">
        <v>100</v>
      </c>
      <c r="H17" s="12">
        <v>0</v>
      </c>
      <c r="I17" s="22" t="s">
        <v>100</v>
      </c>
      <c r="J17" s="22">
        <v>0.01</v>
      </c>
      <c r="K17" s="22">
        <v>0.01</v>
      </c>
      <c r="L17" s="12" t="s">
        <v>100</v>
      </c>
      <c r="M17" s="22" t="s">
        <v>100</v>
      </c>
      <c r="N17" s="12" t="s">
        <v>100</v>
      </c>
      <c r="O17" s="22" t="s">
        <v>100</v>
      </c>
      <c r="P17" s="22">
        <v>0.01</v>
      </c>
      <c r="Q17" s="22" t="s">
        <v>100</v>
      </c>
      <c r="R17" s="12">
        <v>0</v>
      </c>
      <c r="S17" s="22" t="s">
        <v>100</v>
      </c>
      <c r="T17" s="12">
        <v>0</v>
      </c>
    </row>
    <row r="18" spans="2:20" outlineLevel="1" x14ac:dyDescent="0.25">
      <c r="B18" s="9" t="s">
        <v>545</v>
      </c>
      <c r="C18" s="19" t="s">
        <v>100</v>
      </c>
      <c r="D18" s="19">
        <v>0.01</v>
      </c>
      <c r="E18" s="19">
        <v>0.01</v>
      </c>
      <c r="F18" s="10" t="s">
        <v>100</v>
      </c>
      <c r="G18" s="19" t="s">
        <v>100</v>
      </c>
      <c r="H18" s="10" t="s">
        <v>100</v>
      </c>
      <c r="I18" s="19" t="s">
        <v>100</v>
      </c>
      <c r="J18" s="19">
        <v>0.02</v>
      </c>
      <c r="K18" s="19">
        <v>0.02</v>
      </c>
      <c r="L18" s="10">
        <v>0.01</v>
      </c>
      <c r="M18" s="19" t="s">
        <v>100</v>
      </c>
      <c r="N18" s="10">
        <v>0.01</v>
      </c>
      <c r="O18" s="19" t="s">
        <v>100</v>
      </c>
      <c r="P18" s="19">
        <v>0.02</v>
      </c>
      <c r="Q18" s="52" t="s">
        <v>100</v>
      </c>
      <c r="R18" s="10">
        <v>0</v>
      </c>
      <c r="S18" s="19" t="s">
        <v>100</v>
      </c>
      <c r="T18" s="10">
        <v>0</v>
      </c>
    </row>
    <row r="19" spans="2:20" outlineLevel="1" x14ac:dyDescent="0.25">
      <c r="B19" s="11" t="s">
        <v>601</v>
      </c>
      <c r="C19" s="22" t="s">
        <v>100</v>
      </c>
      <c r="D19" s="22">
        <v>0.08</v>
      </c>
      <c r="E19" s="22">
        <v>0.08</v>
      </c>
      <c r="F19" s="12">
        <v>0.04</v>
      </c>
      <c r="G19" s="22" t="s">
        <v>100</v>
      </c>
      <c r="H19" s="12">
        <v>0.04</v>
      </c>
      <c r="I19" s="22" t="s">
        <v>100</v>
      </c>
      <c r="J19" s="22">
        <v>0.06</v>
      </c>
      <c r="K19" s="22">
        <v>0.04</v>
      </c>
      <c r="L19" s="12">
        <v>0.05</v>
      </c>
      <c r="M19" s="22" t="s">
        <v>100</v>
      </c>
      <c r="N19" s="12">
        <v>0.05</v>
      </c>
      <c r="O19" s="22" t="s">
        <v>100</v>
      </c>
      <c r="P19" s="22">
        <v>0.03</v>
      </c>
      <c r="Q19" s="22">
        <v>0.03</v>
      </c>
      <c r="R19" s="12">
        <v>0.01</v>
      </c>
      <c r="S19" s="22" t="s">
        <v>100</v>
      </c>
      <c r="T19" s="12">
        <v>0.01</v>
      </c>
    </row>
    <row r="20" spans="2:20" outlineLevel="1" x14ac:dyDescent="0.25">
      <c r="B20" s="13" t="s">
        <v>10</v>
      </c>
      <c r="C20" s="24" t="s">
        <v>100</v>
      </c>
      <c r="D20" s="24">
        <v>1</v>
      </c>
      <c r="E20" s="24">
        <v>1</v>
      </c>
      <c r="F20" s="14">
        <v>1</v>
      </c>
      <c r="G20" s="24" t="s">
        <v>100</v>
      </c>
      <c r="H20" s="14">
        <v>1</v>
      </c>
      <c r="I20" s="24" t="s">
        <v>100</v>
      </c>
      <c r="J20" s="24">
        <v>1</v>
      </c>
      <c r="K20" s="24">
        <v>1</v>
      </c>
      <c r="L20" s="14">
        <v>1</v>
      </c>
      <c r="M20" s="24" t="s">
        <v>100</v>
      </c>
      <c r="N20" s="14">
        <v>1</v>
      </c>
      <c r="O20" s="24" t="s">
        <v>100</v>
      </c>
      <c r="P20" s="24">
        <v>1</v>
      </c>
      <c r="Q20" s="24">
        <v>1</v>
      </c>
      <c r="R20" s="14">
        <v>1</v>
      </c>
      <c r="S20" s="24" t="s">
        <v>100</v>
      </c>
      <c r="T20" s="14">
        <v>1</v>
      </c>
    </row>
    <row r="21" spans="2:20" outlineLevel="1" x14ac:dyDescent="0.25">
      <c r="B21" s="13" t="s">
        <v>11</v>
      </c>
      <c r="C21" s="25" t="s">
        <v>100</v>
      </c>
      <c r="D21" s="25">
        <v>196</v>
      </c>
      <c r="E21" s="25">
        <v>196</v>
      </c>
      <c r="F21" s="15">
        <v>211</v>
      </c>
      <c r="G21" s="25" t="s">
        <v>100</v>
      </c>
      <c r="H21" s="15">
        <v>211</v>
      </c>
      <c r="I21" s="25" t="s">
        <v>100</v>
      </c>
      <c r="J21" s="25">
        <v>196</v>
      </c>
      <c r="K21" s="25">
        <v>196</v>
      </c>
      <c r="L21" s="15">
        <v>211</v>
      </c>
      <c r="M21" s="25" t="s">
        <v>100</v>
      </c>
      <c r="N21" s="15">
        <v>211</v>
      </c>
      <c r="O21" s="25" t="s">
        <v>100</v>
      </c>
      <c r="P21" s="25">
        <v>196</v>
      </c>
      <c r="Q21" s="25">
        <v>196</v>
      </c>
      <c r="R21" s="15">
        <v>211</v>
      </c>
      <c r="S21" s="25" t="s">
        <v>100</v>
      </c>
      <c r="T21" s="15">
        <v>211</v>
      </c>
    </row>
    <row r="22" spans="2:20" outlineLevel="1" x14ac:dyDescent="0.2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0" outlineLevel="1" x14ac:dyDescent="0.25">
      <c r="B23" s="40" t="s">
        <v>12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2:20" outlineLevel="1" x14ac:dyDescent="0.25">
      <c r="B24" s="41" t="s">
        <v>14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2:20" outlineLevel="1" x14ac:dyDescent="0.25">
      <c r="B25" s="42" t="s">
        <v>15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2:20" outlineLevel="1" x14ac:dyDescent="0.25">
      <c r="B26" s="42" t="s">
        <v>16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2:20" outlineLevel="1" x14ac:dyDescent="0.25"/>
    <row r="28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22:T22"/>
    <mergeCell ref="B23:T23"/>
    <mergeCell ref="B24:T24"/>
    <mergeCell ref="B25:T25"/>
    <mergeCell ref="B26:T26"/>
  </mergeCells>
  <hyperlinks>
    <hyperlink ref="A1" location="'Index'!A1" display="Index" xr:uid="{BE771917-5911-4786-9AC6-664B577ADD81}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D3F6-673E-4832-BAA4-945C3C0D15B3}">
  <sheetPr>
    <outlinePr summaryBelow="0"/>
  </sheetPr>
  <dimension ref="A1:T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80900</v>
      </c>
    </row>
    <row r="3" spans="1:20" ht="15.75" x14ac:dyDescent="0.25">
      <c r="B3" s="1" t="s">
        <v>645</v>
      </c>
    </row>
    <row r="4" spans="1:20" ht="51" outlineLevel="1" x14ac:dyDescent="0.25">
      <c r="B4" s="49" t="s">
        <v>1470</v>
      </c>
      <c r="C4" s="49" t="s">
        <v>403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60" outlineLevel="1" x14ac:dyDescent="0.25">
      <c r="B7" s="7" t="s">
        <v>615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13" t="s">
        <v>10</v>
      </c>
      <c r="C8" s="24" t="s">
        <v>100</v>
      </c>
      <c r="D8" s="24" t="s">
        <v>100</v>
      </c>
      <c r="E8" s="24" t="s">
        <v>100</v>
      </c>
      <c r="F8" s="14" t="s">
        <v>100</v>
      </c>
      <c r="G8" s="24" t="s">
        <v>100</v>
      </c>
      <c r="H8" s="14" t="s">
        <v>100</v>
      </c>
      <c r="I8" s="24" t="s">
        <v>100</v>
      </c>
      <c r="J8" s="24" t="s">
        <v>100</v>
      </c>
      <c r="K8" s="24" t="s">
        <v>100</v>
      </c>
      <c r="L8" s="14" t="s">
        <v>100</v>
      </c>
      <c r="M8" s="24" t="s">
        <v>100</v>
      </c>
      <c r="N8" s="14" t="s">
        <v>100</v>
      </c>
      <c r="O8" s="24" t="s">
        <v>100</v>
      </c>
      <c r="P8" s="24" t="s">
        <v>100</v>
      </c>
      <c r="Q8" s="24" t="s">
        <v>100</v>
      </c>
      <c r="R8" s="14" t="s">
        <v>100</v>
      </c>
      <c r="S8" s="24" t="s">
        <v>100</v>
      </c>
      <c r="T8" s="14" t="s">
        <v>100</v>
      </c>
    </row>
    <row r="9" spans="1:20" outlineLevel="1" x14ac:dyDescent="0.25">
      <c r="B9" s="13" t="s">
        <v>11</v>
      </c>
      <c r="C9" s="25" t="s">
        <v>100</v>
      </c>
      <c r="D9" s="25" t="s">
        <v>100</v>
      </c>
      <c r="E9" s="25" t="s">
        <v>100</v>
      </c>
      <c r="F9" s="15" t="s">
        <v>100</v>
      </c>
      <c r="G9" s="25" t="s">
        <v>100</v>
      </c>
      <c r="H9" s="15" t="s">
        <v>100</v>
      </c>
      <c r="I9" s="25" t="s">
        <v>100</v>
      </c>
      <c r="J9" s="25" t="s">
        <v>100</v>
      </c>
      <c r="K9" s="25" t="s">
        <v>100</v>
      </c>
      <c r="L9" s="15" t="s">
        <v>100</v>
      </c>
      <c r="M9" s="25" t="s">
        <v>100</v>
      </c>
      <c r="N9" s="15" t="s">
        <v>100</v>
      </c>
      <c r="O9" s="25" t="s">
        <v>100</v>
      </c>
      <c r="P9" s="25" t="s">
        <v>100</v>
      </c>
      <c r="Q9" s="25" t="s">
        <v>100</v>
      </c>
      <c r="R9" s="15" t="s">
        <v>100</v>
      </c>
      <c r="S9" s="25" t="s">
        <v>100</v>
      </c>
      <c r="T9" s="15" t="s">
        <v>100</v>
      </c>
    </row>
    <row r="10" spans="1:20" outlineLevel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outlineLevel="1" x14ac:dyDescent="0.25">
      <c r="B11" s="40" t="s">
        <v>12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outlineLevel="1" x14ac:dyDescent="0.25">
      <c r="B12" s="41" t="s">
        <v>14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 outlineLevel="1" x14ac:dyDescent="0.25">
      <c r="B13" s="42" t="s">
        <v>15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outlineLevel="1" x14ac:dyDescent="0.25">
      <c r="B14" s="42" t="s">
        <v>16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outlineLevel="1" x14ac:dyDescent="0.25"/>
    <row r="16" spans="1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10:T10"/>
    <mergeCell ref="B11:T11"/>
    <mergeCell ref="B12:T12"/>
    <mergeCell ref="B13:T13"/>
    <mergeCell ref="B14:T14"/>
  </mergeCells>
  <hyperlinks>
    <hyperlink ref="A1" location="'Index'!A1" display="Index" xr:uid="{E7EA5B90-2CDC-492B-98F6-E4A5F1FBA83D}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2B008-1B05-4D2A-9652-32F94FA8FDAB}">
  <sheetPr>
    <outlinePr summaryBelow="0"/>
  </sheetPr>
  <dimension ref="A1:T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90900</v>
      </c>
    </row>
    <row r="3" spans="1:20" ht="15.75" x14ac:dyDescent="0.25">
      <c r="B3" s="1" t="s">
        <v>646</v>
      </c>
    </row>
    <row r="4" spans="1:20" ht="38.25" outlineLevel="1" x14ac:dyDescent="0.25">
      <c r="B4" s="49" t="s">
        <v>1471</v>
      </c>
      <c r="C4" s="49" t="s">
        <v>362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</row>
    <row r="5" spans="1:20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  <c r="I5" s="45" t="s">
        <v>87</v>
      </c>
      <c r="J5" s="43"/>
      <c r="K5" s="43"/>
      <c r="L5" s="44"/>
      <c r="M5" s="45" t="s">
        <v>90</v>
      </c>
      <c r="N5" s="44"/>
      <c r="O5" s="45" t="s">
        <v>87</v>
      </c>
      <c r="P5" s="43"/>
      <c r="Q5" s="43"/>
      <c r="R5" s="44"/>
      <c r="S5" s="45" t="s">
        <v>90</v>
      </c>
      <c r="T5" s="44"/>
    </row>
    <row r="6" spans="1:20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  <c r="I6" s="17" t="s">
        <v>91</v>
      </c>
      <c r="J6" s="17" t="s">
        <v>92</v>
      </c>
      <c r="K6" s="17" t="s">
        <v>93</v>
      </c>
      <c r="L6" s="6" t="s">
        <v>94</v>
      </c>
      <c r="M6" s="17" t="s">
        <v>91</v>
      </c>
      <c r="N6" s="6" t="s">
        <v>94</v>
      </c>
      <c r="O6" s="17" t="s">
        <v>91</v>
      </c>
      <c r="P6" s="17" t="s">
        <v>92</v>
      </c>
      <c r="Q6" s="17" t="s">
        <v>93</v>
      </c>
      <c r="R6" s="6" t="s">
        <v>94</v>
      </c>
      <c r="S6" s="17" t="s">
        <v>91</v>
      </c>
      <c r="T6" s="6" t="s">
        <v>94</v>
      </c>
    </row>
    <row r="7" spans="1:20" ht="36" outlineLevel="1" x14ac:dyDescent="0.25">
      <c r="B7" s="7" t="s">
        <v>617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445</v>
      </c>
      <c r="C8" s="19">
        <v>0.11</v>
      </c>
      <c r="D8" s="19">
        <v>0.1</v>
      </c>
      <c r="E8" s="19">
        <v>0.09</v>
      </c>
      <c r="F8" s="10">
        <v>0.11</v>
      </c>
      <c r="G8" s="19">
        <v>0.11</v>
      </c>
      <c r="H8" s="10">
        <v>0.11</v>
      </c>
      <c r="I8" s="19">
        <v>0.25</v>
      </c>
      <c r="J8" s="19">
        <v>0.25</v>
      </c>
      <c r="K8" s="19">
        <v>0.32</v>
      </c>
      <c r="L8" s="10">
        <v>0.28999999999999998</v>
      </c>
      <c r="M8" s="19">
        <v>0.25</v>
      </c>
      <c r="N8" s="10">
        <v>0.28999999999999998</v>
      </c>
      <c r="O8" s="19">
        <v>0.18</v>
      </c>
      <c r="P8" s="19">
        <v>0.16</v>
      </c>
      <c r="Q8" s="19">
        <v>0.17</v>
      </c>
      <c r="R8" s="10">
        <v>0.21</v>
      </c>
      <c r="S8" s="19">
        <v>0.18</v>
      </c>
      <c r="T8" s="10">
        <v>0.21</v>
      </c>
    </row>
    <row r="9" spans="1:20" outlineLevel="1" x14ac:dyDescent="0.25">
      <c r="B9" s="11" t="s">
        <v>444</v>
      </c>
      <c r="C9" s="22">
        <v>0.1</v>
      </c>
      <c r="D9" s="22">
        <v>0.09</v>
      </c>
      <c r="E9" s="22">
        <v>0.09</v>
      </c>
      <c r="F9" s="12">
        <v>0.11</v>
      </c>
      <c r="G9" s="22">
        <v>0.1</v>
      </c>
      <c r="H9" s="12">
        <v>0.11</v>
      </c>
      <c r="I9" s="22">
        <v>0.14000000000000001</v>
      </c>
      <c r="J9" s="22">
        <v>0.15</v>
      </c>
      <c r="K9" s="22">
        <v>0.16</v>
      </c>
      <c r="L9" s="12">
        <v>0.18</v>
      </c>
      <c r="M9" s="22">
        <v>0.14000000000000001</v>
      </c>
      <c r="N9" s="12">
        <v>0.18</v>
      </c>
      <c r="O9" s="22">
        <v>0.14000000000000001</v>
      </c>
      <c r="P9" s="22">
        <v>0.13</v>
      </c>
      <c r="Q9" s="22">
        <v>0.14000000000000001</v>
      </c>
      <c r="R9" s="12">
        <v>0.18</v>
      </c>
      <c r="S9" s="22">
        <v>0.14000000000000001</v>
      </c>
      <c r="T9" s="12">
        <v>0.18</v>
      </c>
    </row>
    <row r="10" spans="1:20" outlineLevel="1" x14ac:dyDescent="0.25">
      <c r="B10" s="9" t="s">
        <v>461</v>
      </c>
      <c r="C10" s="19">
        <v>0.09</v>
      </c>
      <c r="D10" s="19">
        <v>0.09</v>
      </c>
      <c r="E10" s="19">
        <v>7.0000000000000007E-2</v>
      </c>
      <c r="F10" s="10">
        <v>0.12</v>
      </c>
      <c r="G10" s="19">
        <v>0.09</v>
      </c>
      <c r="H10" s="10">
        <v>0.12</v>
      </c>
      <c r="I10" s="19">
        <v>0.03</v>
      </c>
      <c r="J10" s="19">
        <v>0.02</v>
      </c>
      <c r="K10" s="19">
        <v>0.02</v>
      </c>
      <c r="L10" s="10">
        <v>0.04</v>
      </c>
      <c r="M10" s="19">
        <v>0.03</v>
      </c>
      <c r="N10" s="10">
        <v>0.04</v>
      </c>
      <c r="O10" s="19">
        <v>0.11</v>
      </c>
      <c r="P10" s="19">
        <v>0.12</v>
      </c>
      <c r="Q10" s="19">
        <v>0.11</v>
      </c>
      <c r="R10" s="10">
        <v>0.14000000000000001</v>
      </c>
      <c r="S10" s="19">
        <v>0.11</v>
      </c>
      <c r="T10" s="10">
        <v>0.14000000000000001</v>
      </c>
    </row>
    <row r="11" spans="1:20" outlineLevel="1" x14ac:dyDescent="0.25">
      <c r="B11" s="11" t="s">
        <v>457</v>
      </c>
      <c r="C11" s="22">
        <v>0.11</v>
      </c>
      <c r="D11" s="52">
        <v>0.06</v>
      </c>
      <c r="E11" s="22">
        <v>0.11</v>
      </c>
      <c r="F11" s="12">
        <v>0.08</v>
      </c>
      <c r="G11" s="22">
        <v>0.11</v>
      </c>
      <c r="H11" s="12">
        <v>0.08</v>
      </c>
      <c r="I11" s="52">
        <v>0.19</v>
      </c>
      <c r="J11" s="22">
        <v>0.24</v>
      </c>
      <c r="K11" s="50">
        <v>0.28000000000000003</v>
      </c>
      <c r="L11" s="12">
        <v>0.23</v>
      </c>
      <c r="M11" s="22">
        <v>0.19</v>
      </c>
      <c r="N11" s="12">
        <v>0.23</v>
      </c>
      <c r="O11" s="22">
        <v>0.16</v>
      </c>
      <c r="P11" s="22">
        <v>0.14000000000000001</v>
      </c>
      <c r="Q11" s="22">
        <v>0.17</v>
      </c>
      <c r="R11" s="12">
        <v>0.16</v>
      </c>
      <c r="S11" s="22">
        <v>0.16</v>
      </c>
      <c r="T11" s="12">
        <v>0.16</v>
      </c>
    </row>
    <row r="12" spans="1:20" outlineLevel="1" x14ac:dyDescent="0.25">
      <c r="B12" s="9" t="s">
        <v>442</v>
      </c>
      <c r="C12" s="19">
        <v>7.0000000000000007E-2</v>
      </c>
      <c r="D12" s="19">
        <v>0.11</v>
      </c>
      <c r="E12" s="19">
        <v>0.09</v>
      </c>
      <c r="F12" s="10">
        <v>0.08</v>
      </c>
      <c r="G12" s="19">
        <v>7.0000000000000007E-2</v>
      </c>
      <c r="H12" s="10">
        <v>0.08</v>
      </c>
      <c r="I12" s="19">
        <v>0.14000000000000001</v>
      </c>
      <c r="J12" s="19">
        <v>0.15</v>
      </c>
      <c r="K12" s="19">
        <v>0.15</v>
      </c>
      <c r="L12" s="10">
        <v>0.16</v>
      </c>
      <c r="M12" s="19">
        <v>0.14000000000000001</v>
      </c>
      <c r="N12" s="10">
        <v>0.16</v>
      </c>
      <c r="O12" s="52">
        <v>0.1</v>
      </c>
      <c r="P12" s="19">
        <v>0.16</v>
      </c>
      <c r="Q12" s="19">
        <v>0.11</v>
      </c>
      <c r="R12" s="10">
        <v>0.16</v>
      </c>
      <c r="S12" s="52">
        <v>0.1</v>
      </c>
      <c r="T12" s="51">
        <v>0.16</v>
      </c>
    </row>
    <row r="13" spans="1:20" outlineLevel="1" x14ac:dyDescent="0.25">
      <c r="B13" s="11" t="s">
        <v>543</v>
      </c>
      <c r="C13" s="52">
        <v>0.04</v>
      </c>
      <c r="D13" s="52">
        <v>0.03</v>
      </c>
      <c r="E13" s="22">
        <v>0.08</v>
      </c>
      <c r="F13" s="51">
        <v>0.1</v>
      </c>
      <c r="G13" s="52">
        <v>0.04</v>
      </c>
      <c r="H13" s="51">
        <v>0.1</v>
      </c>
      <c r="I13" s="22">
        <v>0.17</v>
      </c>
      <c r="J13" s="22">
        <v>0.15</v>
      </c>
      <c r="K13" s="22">
        <v>0.18</v>
      </c>
      <c r="L13" s="12">
        <v>0.16</v>
      </c>
      <c r="M13" s="22">
        <v>0.17</v>
      </c>
      <c r="N13" s="12">
        <v>0.16</v>
      </c>
      <c r="O13" s="22">
        <v>0.09</v>
      </c>
      <c r="P13" s="52">
        <v>0.06</v>
      </c>
      <c r="Q13" s="22">
        <v>0.13</v>
      </c>
      <c r="R13" s="12">
        <v>0.11</v>
      </c>
      <c r="S13" s="22">
        <v>0.09</v>
      </c>
      <c r="T13" s="12">
        <v>0.11</v>
      </c>
    </row>
    <row r="14" spans="1:20" outlineLevel="1" x14ac:dyDescent="0.25">
      <c r="B14" s="9" t="s">
        <v>441</v>
      </c>
      <c r="C14" s="19">
        <v>0.05</v>
      </c>
      <c r="D14" s="19">
        <v>0.06</v>
      </c>
      <c r="E14" s="19">
        <v>0.06</v>
      </c>
      <c r="F14" s="10">
        <v>7.0000000000000007E-2</v>
      </c>
      <c r="G14" s="19">
        <v>0.05</v>
      </c>
      <c r="H14" s="10">
        <v>7.0000000000000007E-2</v>
      </c>
      <c r="I14" s="19">
        <v>0.16</v>
      </c>
      <c r="J14" s="19">
        <v>0.18</v>
      </c>
      <c r="K14" s="19">
        <v>0.19</v>
      </c>
      <c r="L14" s="10">
        <v>0.2</v>
      </c>
      <c r="M14" s="19">
        <v>0.16</v>
      </c>
      <c r="N14" s="10">
        <v>0.2</v>
      </c>
      <c r="O14" s="19">
        <v>0.09</v>
      </c>
      <c r="P14" s="19">
        <v>0.09</v>
      </c>
      <c r="Q14" s="19">
        <v>0.13</v>
      </c>
      <c r="R14" s="10">
        <v>0.13</v>
      </c>
      <c r="S14" s="19">
        <v>0.09</v>
      </c>
      <c r="T14" s="10">
        <v>0.13</v>
      </c>
    </row>
    <row r="15" spans="1:20" outlineLevel="1" x14ac:dyDescent="0.25">
      <c r="B15" s="11" t="s">
        <v>454</v>
      </c>
      <c r="C15" s="22">
        <v>0.03</v>
      </c>
      <c r="D15" s="22">
        <v>0.04</v>
      </c>
      <c r="E15" s="50">
        <v>0.08</v>
      </c>
      <c r="F15" s="12">
        <v>0.03</v>
      </c>
      <c r="G15" s="22">
        <v>0.03</v>
      </c>
      <c r="H15" s="12">
        <v>0.03</v>
      </c>
      <c r="I15" s="22">
        <v>0.12</v>
      </c>
      <c r="J15" s="52">
        <v>0.08</v>
      </c>
      <c r="K15" s="22">
        <v>0.12</v>
      </c>
      <c r="L15" s="12">
        <v>0.15</v>
      </c>
      <c r="M15" s="22">
        <v>0.12</v>
      </c>
      <c r="N15" s="12">
        <v>0.15</v>
      </c>
      <c r="O15" s="22">
        <v>0.05</v>
      </c>
      <c r="P15" s="22">
        <v>0.06</v>
      </c>
      <c r="Q15" s="22">
        <v>0.1</v>
      </c>
      <c r="R15" s="12">
        <v>0.08</v>
      </c>
      <c r="S15" s="22">
        <v>0.05</v>
      </c>
      <c r="T15" s="12">
        <v>0.08</v>
      </c>
    </row>
    <row r="16" spans="1:20" outlineLevel="1" x14ac:dyDescent="0.25">
      <c r="B16" s="9" t="s">
        <v>546</v>
      </c>
      <c r="C16" s="19">
        <v>0.03</v>
      </c>
      <c r="D16" s="19">
        <v>0.03</v>
      </c>
      <c r="E16" s="19">
        <v>0.04</v>
      </c>
      <c r="F16" s="10">
        <v>0.03</v>
      </c>
      <c r="G16" s="19">
        <v>0.03</v>
      </c>
      <c r="H16" s="10">
        <v>0.03</v>
      </c>
      <c r="I16" s="19">
        <v>0.08</v>
      </c>
      <c r="J16" s="19">
        <v>0.1</v>
      </c>
      <c r="K16" s="19">
        <v>0.09</v>
      </c>
      <c r="L16" s="10">
        <v>0.08</v>
      </c>
      <c r="M16" s="19">
        <v>0.08</v>
      </c>
      <c r="N16" s="10">
        <v>0.08</v>
      </c>
      <c r="O16" s="19">
        <v>0.09</v>
      </c>
      <c r="P16" s="19">
        <v>7.0000000000000007E-2</v>
      </c>
      <c r="Q16" s="19">
        <v>0.08</v>
      </c>
      <c r="R16" s="10">
        <v>7.0000000000000007E-2</v>
      </c>
      <c r="S16" s="19">
        <v>0.09</v>
      </c>
      <c r="T16" s="10">
        <v>7.0000000000000007E-2</v>
      </c>
    </row>
    <row r="17" spans="2:20" outlineLevel="1" x14ac:dyDescent="0.25">
      <c r="B17" s="11" t="s">
        <v>455</v>
      </c>
      <c r="C17" s="22">
        <v>0.02</v>
      </c>
      <c r="D17" s="22">
        <v>0.02</v>
      </c>
      <c r="E17" s="22">
        <v>0.04</v>
      </c>
      <c r="F17" s="12">
        <v>0.03</v>
      </c>
      <c r="G17" s="22">
        <v>0.02</v>
      </c>
      <c r="H17" s="12">
        <v>0.03</v>
      </c>
      <c r="I17" s="22">
        <v>0.03</v>
      </c>
      <c r="J17" s="22">
        <v>0.02</v>
      </c>
      <c r="K17" s="22">
        <v>0.04</v>
      </c>
      <c r="L17" s="12">
        <v>0.04</v>
      </c>
      <c r="M17" s="22">
        <v>0.03</v>
      </c>
      <c r="N17" s="12">
        <v>0.04</v>
      </c>
      <c r="O17" s="22">
        <v>0.04</v>
      </c>
      <c r="P17" s="22">
        <v>0.05</v>
      </c>
      <c r="Q17" s="22">
        <v>0.05</v>
      </c>
      <c r="R17" s="12">
        <v>0.04</v>
      </c>
      <c r="S17" s="22">
        <v>0.04</v>
      </c>
      <c r="T17" s="12">
        <v>0.04</v>
      </c>
    </row>
    <row r="18" spans="2:20" outlineLevel="1" x14ac:dyDescent="0.25">
      <c r="B18" s="9" t="s">
        <v>450</v>
      </c>
      <c r="C18" s="50">
        <v>0.05</v>
      </c>
      <c r="D18" s="19">
        <v>0.02</v>
      </c>
      <c r="E18" s="19">
        <v>0.02</v>
      </c>
      <c r="F18" s="53">
        <v>0.01</v>
      </c>
      <c r="G18" s="50">
        <v>0.05</v>
      </c>
      <c r="H18" s="53">
        <v>0.01</v>
      </c>
      <c r="I18" s="19">
        <v>0.05</v>
      </c>
      <c r="J18" s="19">
        <v>0.02</v>
      </c>
      <c r="K18" s="19">
        <v>0.03</v>
      </c>
      <c r="L18" s="10">
        <v>0.03</v>
      </c>
      <c r="M18" s="19">
        <v>0.05</v>
      </c>
      <c r="N18" s="10">
        <v>0.03</v>
      </c>
      <c r="O18" s="19">
        <v>0.05</v>
      </c>
      <c r="P18" s="19">
        <v>0.03</v>
      </c>
      <c r="Q18" s="19">
        <v>0.04</v>
      </c>
      <c r="R18" s="10">
        <v>0.03</v>
      </c>
      <c r="S18" s="19">
        <v>0.05</v>
      </c>
      <c r="T18" s="10">
        <v>0.03</v>
      </c>
    </row>
    <row r="19" spans="2:20" outlineLevel="1" x14ac:dyDescent="0.25">
      <c r="B19" s="11" t="s">
        <v>598</v>
      </c>
      <c r="C19" s="22">
        <v>0.02</v>
      </c>
      <c r="D19" s="22">
        <v>0.02</v>
      </c>
      <c r="E19" s="22">
        <v>0.03</v>
      </c>
      <c r="F19" s="12">
        <v>0.02</v>
      </c>
      <c r="G19" s="22">
        <v>0.02</v>
      </c>
      <c r="H19" s="12">
        <v>0.02</v>
      </c>
      <c r="I19" s="22">
        <v>7.0000000000000007E-2</v>
      </c>
      <c r="J19" s="22">
        <v>7.0000000000000007E-2</v>
      </c>
      <c r="K19" s="22">
        <v>0.04</v>
      </c>
      <c r="L19" s="12">
        <v>0.04</v>
      </c>
      <c r="M19" s="50">
        <v>7.0000000000000007E-2</v>
      </c>
      <c r="N19" s="53">
        <v>0.04</v>
      </c>
      <c r="O19" s="22">
        <v>0.04</v>
      </c>
      <c r="P19" s="22">
        <v>0.05</v>
      </c>
      <c r="Q19" s="22">
        <v>0.05</v>
      </c>
      <c r="R19" s="12">
        <v>0.04</v>
      </c>
      <c r="S19" s="22">
        <v>0.04</v>
      </c>
      <c r="T19" s="12">
        <v>0.04</v>
      </c>
    </row>
    <row r="20" spans="2:20" outlineLevel="1" x14ac:dyDescent="0.25">
      <c r="B20" s="9" t="s">
        <v>452</v>
      </c>
      <c r="C20" s="19">
        <v>0.03</v>
      </c>
      <c r="D20" s="52">
        <v>0.01</v>
      </c>
      <c r="E20" s="19">
        <v>0.02</v>
      </c>
      <c r="F20" s="10">
        <v>0.03</v>
      </c>
      <c r="G20" s="19">
        <v>0.03</v>
      </c>
      <c r="H20" s="10">
        <v>0.03</v>
      </c>
      <c r="I20" s="19">
        <v>0.04</v>
      </c>
      <c r="J20" s="19">
        <v>0.03</v>
      </c>
      <c r="K20" s="19">
        <v>0.03</v>
      </c>
      <c r="L20" s="10">
        <v>0.05</v>
      </c>
      <c r="M20" s="19">
        <v>0.04</v>
      </c>
      <c r="N20" s="10">
        <v>0.05</v>
      </c>
      <c r="O20" s="19">
        <v>0.04</v>
      </c>
      <c r="P20" s="52">
        <v>0.03</v>
      </c>
      <c r="Q20" s="19">
        <v>0.06</v>
      </c>
      <c r="R20" s="10">
        <v>0.06</v>
      </c>
      <c r="S20" s="19">
        <v>0.04</v>
      </c>
      <c r="T20" s="10">
        <v>0.06</v>
      </c>
    </row>
    <row r="21" spans="2:20" outlineLevel="1" x14ac:dyDescent="0.25">
      <c r="B21" s="11" t="s">
        <v>451</v>
      </c>
      <c r="C21" s="22">
        <v>0.02</v>
      </c>
      <c r="D21" s="22">
        <v>0.04</v>
      </c>
      <c r="E21" s="22">
        <v>0.01</v>
      </c>
      <c r="F21" s="12">
        <v>0.02</v>
      </c>
      <c r="G21" s="22">
        <v>0.02</v>
      </c>
      <c r="H21" s="12">
        <v>0.02</v>
      </c>
      <c r="I21" s="50">
        <v>7.0000000000000007E-2</v>
      </c>
      <c r="J21" s="22">
        <v>0.05</v>
      </c>
      <c r="K21" s="52">
        <v>0.02</v>
      </c>
      <c r="L21" s="12">
        <v>0.03</v>
      </c>
      <c r="M21" s="22">
        <v>7.0000000000000007E-2</v>
      </c>
      <c r="N21" s="12">
        <v>0.03</v>
      </c>
      <c r="O21" s="22">
        <v>0.03</v>
      </c>
      <c r="P21" s="22">
        <v>0.04</v>
      </c>
      <c r="Q21" s="22">
        <v>0.03</v>
      </c>
      <c r="R21" s="12">
        <v>0.04</v>
      </c>
      <c r="S21" s="22">
        <v>0.03</v>
      </c>
      <c r="T21" s="12">
        <v>0.04</v>
      </c>
    </row>
    <row r="22" spans="2:20" outlineLevel="1" x14ac:dyDescent="0.25">
      <c r="B22" s="9" t="s">
        <v>453</v>
      </c>
      <c r="C22" s="19">
        <v>0.02</v>
      </c>
      <c r="D22" s="19">
        <v>0.02</v>
      </c>
      <c r="E22" s="19">
        <v>0.03</v>
      </c>
      <c r="F22" s="10">
        <v>0.01</v>
      </c>
      <c r="G22" s="19">
        <v>0.02</v>
      </c>
      <c r="H22" s="10">
        <v>0.01</v>
      </c>
      <c r="I22" s="19">
        <v>0.04</v>
      </c>
      <c r="J22" s="19">
        <v>0.03</v>
      </c>
      <c r="K22" s="19">
        <v>0.03</v>
      </c>
      <c r="L22" s="10">
        <v>0.03</v>
      </c>
      <c r="M22" s="19">
        <v>0.04</v>
      </c>
      <c r="N22" s="10">
        <v>0.03</v>
      </c>
      <c r="O22" s="19">
        <v>0.04</v>
      </c>
      <c r="P22" s="52">
        <v>0.02</v>
      </c>
      <c r="Q22" s="19">
        <v>0.06</v>
      </c>
      <c r="R22" s="10">
        <v>0.04</v>
      </c>
      <c r="S22" s="19">
        <v>0.04</v>
      </c>
      <c r="T22" s="10">
        <v>0.04</v>
      </c>
    </row>
    <row r="23" spans="2:20" outlineLevel="1" x14ac:dyDescent="0.25">
      <c r="B23" s="11" t="s">
        <v>456</v>
      </c>
      <c r="C23" s="22">
        <v>0.03</v>
      </c>
      <c r="D23" s="22">
        <v>0.01</v>
      </c>
      <c r="E23" s="22">
        <v>0.02</v>
      </c>
      <c r="F23" s="12">
        <v>0.02</v>
      </c>
      <c r="G23" s="22">
        <v>0.03</v>
      </c>
      <c r="H23" s="12">
        <v>0.02</v>
      </c>
      <c r="I23" s="22">
        <v>0.02</v>
      </c>
      <c r="J23" s="22">
        <v>0.02</v>
      </c>
      <c r="K23" s="50">
        <v>0.06</v>
      </c>
      <c r="L23" s="12">
        <v>0.03</v>
      </c>
      <c r="M23" s="22">
        <v>0.02</v>
      </c>
      <c r="N23" s="12">
        <v>0.03</v>
      </c>
      <c r="O23" s="22">
        <v>0.04</v>
      </c>
      <c r="P23" s="22">
        <v>0.03</v>
      </c>
      <c r="Q23" s="22">
        <v>0.04</v>
      </c>
      <c r="R23" s="12">
        <v>0.04</v>
      </c>
      <c r="S23" s="22">
        <v>0.04</v>
      </c>
      <c r="T23" s="12">
        <v>0.04</v>
      </c>
    </row>
    <row r="24" spans="2:20" outlineLevel="1" x14ac:dyDescent="0.25">
      <c r="B24" s="9" t="s">
        <v>443</v>
      </c>
      <c r="C24" s="19">
        <v>0.02</v>
      </c>
      <c r="D24" s="19">
        <v>0.03</v>
      </c>
      <c r="E24" s="19">
        <v>0.01</v>
      </c>
      <c r="F24" s="10">
        <v>0.02</v>
      </c>
      <c r="G24" s="19">
        <v>0.02</v>
      </c>
      <c r="H24" s="10">
        <v>0.02</v>
      </c>
      <c r="I24" s="19">
        <v>0.03</v>
      </c>
      <c r="J24" s="19">
        <v>0.03</v>
      </c>
      <c r="K24" s="19">
        <v>0.02</v>
      </c>
      <c r="L24" s="10">
        <v>0.03</v>
      </c>
      <c r="M24" s="19">
        <v>0.03</v>
      </c>
      <c r="N24" s="10">
        <v>0.03</v>
      </c>
      <c r="O24" s="19">
        <v>0.04</v>
      </c>
      <c r="P24" s="19">
        <v>0.04</v>
      </c>
      <c r="Q24" s="19">
        <v>0.03</v>
      </c>
      <c r="R24" s="10">
        <v>0.05</v>
      </c>
      <c r="S24" s="19">
        <v>0.04</v>
      </c>
      <c r="T24" s="10">
        <v>0.05</v>
      </c>
    </row>
    <row r="25" spans="2:20" outlineLevel="1" x14ac:dyDescent="0.25">
      <c r="B25" s="11" t="s">
        <v>446</v>
      </c>
      <c r="C25" s="22">
        <v>0.02</v>
      </c>
      <c r="D25" s="22">
        <v>0.01</v>
      </c>
      <c r="E25" s="22">
        <v>0.01</v>
      </c>
      <c r="F25" s="12">
        <v>0.02</v>
      </c>
      <c r="G25" s="22">
        <v>0.02</v>
      </c>
      <c r="H25" s="12">
        <v>0.02</v>
      </c>
      <c r="I25" s="22">
        <v>0.05</v>
      </c>
      <c r="J25" s="22">
        <v>0.05</v>
      </c>
      <c r="K25" s="22">
        <v>0.05</v>
      </c>
      <c r="L25" s="12">
        <v>7.0000000000000007E-2</v>
      </c>
      <c r="M25" s="22">
        <v>0.05</v>
      </c>
      <c r="N25" s="12">
        <v>7.0000000000000007E-2</v>
      </c>
      <c r="O25" s="22">
        <v>0.03</v>
      </c>
      <c r="P25" s="22">
        <v>0.03</v>
      </c>
      <c r="Q25" s="22">
        <v>0.04</v>
      </c>
      <c r="R25" s="12">
        <v>0.06</v>
      </c>
      <c r="S25" s="22">
        <v>0.03</v>
      </c>
      <c r="T25" s="12">
        <v>0.06</v>
      </c>
    </row>
    <row r="26" spans="2:20" outlineLevel="1" x14ac:dyDescent="0.25">
      <c r="B26" s="9" t="s">
        <v>460</v>
      </c>
      <c r="C26" s="19">
        <v>0.01</v>
      </c>
      <c r="D26" s="19">
        <v>0.01</v>
      </c>
      <c r="E26" s="50">
        <v>0.03</v>
      </c>
      <c r="F26" s="10">
        <v>0.01</v>
      </c>
      <c r="G26" s="19">
        <v>0.01</v>
      </c>
      <c r="H26" s="10">
        <v>0.01</v>
      </c>
      <c r="I26" s="19">
        <v>0.02</v>
      </c>
      <c r="J26" s="52">
        <v>0.01</v>
      </c>
      <c r="K26" s="50">
        <v>0.05</v>
      </c>
      <c r="L26" s="10">
        <v>0.01</v>
      </c>
      <c r="M26" s="19">
        <v>0.02</v>
      </c>
      <c r="N26" s="10">
        <v>0.01</v>
      </c>
      <c r="O26" s="19">
        <v>0.03</v>
      </c>
      <c r="P26" s="52">
        <v>0.01</v>
      </c>
      <c r="Q26" s="50">
        <v>0.05</v>
      </c>
      <c r="R26" s="10">
        <v>0.02</v>
      </c>
      <c r="S26" s="19">
        <v>0.03</v>
      </c>
      <c r="T26" s="10">
        <v>0.02</v>
      </c>
    </row>
    <row r="27" spans="2:20" outlineLevel="1" x14ac:dyDescent="0.25">
      <c r="B27" s="11" t="s">
        <v>447</v>
      </c>
      <c r="C27" s="22">
        <v>0.01</v>
      </c>
      <c r="D27" s="22">
        <v>0.01</v>
      </c>
      <c r="E27" s="22">
        <v>0</v>
      </c>
      <c r="F27" s="12">
        <v>0.02</v>
      </c>
      <c r="G27" s="22">
        <v>0.01</v>
      </c>
      <c r="H27" s="12">
        <v>0.02</v>
      </c>
      <c r="I27" s="22">
        <v>0.02</v>
      </c>
      <c r="J27" s="22">
        <v>0.02</v>
      </c>
      <c r="K27" s="52">
        <v>0.01</v>
      </c>
      <c r="L27" s="12">
        <v>0.03</v>
      </c>
      <c r="M27" s="22">
        <v>0.02</v>
      </c>
      <c r="N27" s="12">
        <v>0.03</v>
      </c>
      <c r="O27" s="22">
        <v>0.02</v>
      </c>
      <c r="P27" s="22">
        <v>0.01</v>
      </c>
      <c r="Q27" s="22">
        <v>0.01</v>
      </c>
      <c r="R27" s="51">
        <v>0.04</v>
      </c>
      <c r="S27" s="22">
        <v>0.02</v>
      </c>
      <c r="T27" s="12">
        <v>0.04</v>
      </c>
    </row>
    <row r="28" spans="2:20" outlineLevel="1" x14ac:dyDescent="0.25">
      <c r="B28" s="9" t="s">
        <v>458</v>
      </c>
      <c r="C28" s="19">
        <v>0.01</v>
      </c>
      <c r="D28" s="19">
        <v>0</v>
      </c>
      <c r="E28" s="19">
        <v>0.01</v>
      </c>
      <c r="F28" s="10">
        <v>0.01</v>
      </c>
      <c r="G28" s="19">
        <v>0.01</v>
      </c>
      <c r="H28" s="10">
        <v>0.01</v>
      </c>
      <c r="I28" s="52" t="s">
        <v>100</v>
      </c>
      <c r="J28" s="19">
        <v>0.01</v>
      </c>
      <c r="K28" s="19">
        <v>0.02</v>
      </c>
      <c r="L28" s="10">
        <v>0.01</v>
      </c>
      <c r="M28" s="19" t="s">
        <v>100</v>
      </c>
      <c r="N28" s="10">
        <v>0.01</v>
      </c>
      <c r="O28" s="19">
        <v>0.02</v>
      </c>
      <c r="P28" s="19">
        <v>0.01</v>
      </c>
      <c r="Q28" s="19">
        <v>0.02</v>
      </c>
      <c r="R28" s="10">
        <v>0.02</v>
      </c>
      <c r="S28" s="19">
        <v>0.02</v>
      </c>
      <c r="T28" s="10">
        <v>0.02</v>
      </c>
    </row>
    <row r="29" spans="2:20" outlineLevel="1" x14ac:dyDescent="0.25">
      <c r="B29" s="11" t="s">
        <v>550</v>
      </c>
      <c r="C29" s="22">
        <v>0.01</v>
      </c>
      <c r="D29" s="22">
        <v>0.01</v>
      </c>
      <c r="E29" s="22">
        <v>0.01</v>
      </c>
      <c r="F29" s="12">
        <v>0</v>
      </c>
      <c r="G29" s="22">
        <v>0.01</v>
      </c>
      <c r="H29" s="12">
        <v>0</v>
      </c>
      <c r="I29" s="22">
        <v>0</v>
      </c>
      <c r="J29" s="22">
        <v>0.01</v>
      </c>
      <c r="K29" s="22">
        <v>0.01</v>
      </c>
      <c r="L29" s="12">
        <v>0.01</v>
      </c>
      <c r="M29" s="22">
        <v>0</v>
      </c>
      <c r="N29" s="12">
        <v>0.01</v>
      </c>
      <c r="O29" s="22">
        <v>0.02</v>
      </c>
      <c r="P29" s="22">
        <v>0.01</v>
      </c>
      <c r="Q29" s="22">
        <v>0.02</v>
      </c>
      <c r="R29" s="12">
        <v>0.02</v>
      </c>
      <c r="S29" s="22">
        <v>0.02</v>
      </c>
      <c r="T29" s="12">
        <v>0.02</v>
      </c>
    </row>
    <row r="30" spans="2:20" outlineLevel="1" x14ac:dyDescent="0.25">
      <c r="B30" s="9" t="s">
        <v>576</v>
      </c>
      <c r="C30" s="19">
        <v>0.01</v>
      </c>
      <c r="D30" s="19">
        <v>0</v>
      </c>
      <c r="E30" s="52" t="s">
        <v>100</v>
      </c>
      <c r="F30" s="10">
        <v>0.01</v>
      </c>
      <c r="G30" s="19">
        <v>0.01</v>
      </c>
      <c r="H30" s="10">
        <v>0.01</v>
      </c>
      <c r="I30" s="19">
        <v>0.01</v>
      </c>
      <c r="J30" s="19">
        <v>0.01</v>
      </c>
      <c r="K30" s="19">
        <v>0.02</v>
      </c>
      <c r="L30" s="10">
        <v>0.01</v>
      </c>
      <c r="M30" s="19">
        <v>0.01</v>
      </c>
      <c r="N30" s="10">
        <v>0.01</v>
      </c>
      <c r="O30" s="19">
        <v>0.02</v>
      </c>
      <c r="P30" s="19">
        <v>0.01</v>
      </c>
      <c r="Q30" s="19">
        <v>0.03</v>
      </c>
      <c r="R30" s="10">
        <v>0.02</v>
      </c>
      <c r="S30" s="19">
        <v>0.02</v>
      </c>
      <c r="T30" s="10">
        <v>0.02</v>
      </c>
    </row>
    <row r="31" spans="2:20" outlineLevel="1" x14ac:dyDescent="0.25">
      <c r="B31" s="11" t="s">
        <v>577</v>
      </c>
      <c r="C31" s="22">
        <v>0</v>
      </c>
      <c r="D31" s="22">
        <v>0</v>
      </c>
      <c r="E31" s="22">
        <v>0</v>
      </c>
      <c r="F31" s="12">
        <v>0.01</v>
      </c>
      <c r="G31" s="22">
        <v>0</v>
      </c>
      <c r="H31" s="12">
        <v>0.01</v>
      </c>
      <c r="I31" s="22">
        <v>0.02</v>
      </c>
      <c r="J31" s="22">
        <v>0.02</v>
      </c>
      <c r="K31" s="22">
        <v>0.01</v>
      </c>
      <c r="L31" s="12">
        <v>0.01</v>
      </c>
      <c r="M31" s="22">
        <v>0.02</v>
      </c>
      <c r="N31" s="12">
        <v>0.01</v>
      </c>
      <c r="O31" s="22">
        <v>0.02</v>
      </c>
      <c r="P31" s="52">
        <v>0</v>
      </c>
      <c r="Q31" s="22">
        <v>0.01</v>
      </c>
      <c r="R31" s="12">
        <v>0.02</v>
      </c>
      <c r="S31" s="22">
        <v>0.02</v>
      </c>
      <c r="T31" s="12">
        <v>0.02</v>
      </c>
    </row>
    <row r="32" spans="2:20" outlineLevel="1" x14ac:dyDescent="0.25">
      <c r="B32" s="9" t="s">
        <v>547</v>
      </c>
      <c r="C32" s="19">
        <v>0</v>
      </c>
      <c r="D32" s="19">
        <v>0</v>
      </c>
      <c r="E32" s="19" t="s">
        <v>100</v>
      </c>
      <c r="F32" s="10">
        <v>0</v>
      </c>
      <c r="G32" s="19">
        <v>0</v>
      </c>
      <c r="H32" s="10">
        <v>0</v>
      </c>
      <c r="I32" s="19">
        <v>0.01</v>
      </c>
      <c r="J32" s="19">
        <v>0.01</v>
      </c>
      <c r="K32" s="19">
        <v>0</v>
      </c>
      <c r="L32" s="10">
        <v>0</v>
      </c>
      <c r="M32" s="19">
        <v>0.01</v>
      </c>
      <c r="N32" s="10">
        <v>0</v>
      </c>
      <c r="O32" s="19">
        <v>0.01</v>
      </c>
      <c r="P32" s="19">
        <v>0.01</v>
      </c>
      <c r="Q32" s="19">
        <v>0.01</v>
      </c>
      <c r="R32" s="10">
        <v>0.01</v>
      </c>
      <c r="S32" s="19">
        <v>0.01</v>
      </c>
      <c r="T32" s="10">
        <v>0.01</v>
      </c>
    </row>
    <row r="33" spans="2:20" outlineLevel="1" x14ac:dyDescent="0.25">
      <c r="B33" s="11" t="s">
        <v>566</v>
      </c>
      <c r="C33" s="22">
        <v>0.01</v>
      </c>
      <c r="D33" s="22">
        <v>0</v>
      </c>
      <c r="E33" s="22" t="s">
        <v>100</v>
      </c>
      <c r="F33" s="12" t="s">
        <v>100</v>
      </c>
      <c r="G33" s="22">
        <v>0.01</v>
      </c>
      <c r="H33" s="12" t="s">
        <v>100</v>
      </c>
      <c r="I33" s="22">
        <v>0</v>
      </c>
      <c r="J33" s="22" t="s">
        <v>100</v>
      </c>
      <c r="K33" s="22">
        <v>0</v>
      </c>
      <c r="L33" s="12" t="s">
        <v>100</v>
      </c>
      <c r="M33" s="22">
        <v>0</v>
      </c>
      <c r="N33" s="12" t="s">
        <v>100</v>
      </c>
      <c r="O33" s="22">
        <v>0.01</v>
      </c>
      <c r="P33" s="22">
        <v>0.01</v>
      </c>
      <c r="Q33" s="22">
        <v>0</v>
      </c>
      <c r="R33" s="12">
        <v>0.01</v>
      </c>
      <c r="S33" s="22">
        <v>0.01</v>
      </c>
      <c r="T33" s="12">
        <v>0.01</v>
      </c>
    </row>
    <row r="34" spans="2:20" outlineLevel="1" x14ac:dyDescent="0.25">
      <c r="B34" s="9" t="s">
        <v>551</v>
      </c>
      <c r="C34" s="19" t="s">
        <v>100</v>
      </c>
      <c r="D34" s="19" t="s">
        <v>100</v>
      </c>
      <c r="E34" s="19">
        <v>0.01</v>
      </c>
      <c r="F34" s="10">
        <v>0</v>
      </c>
      <c r="G34" s="19" t="s">
        <v>100</v>
      </c>
      <c r="H34" s="10">
        <v>0</v>
      </c>
      <c r="I34" s="19" t="s">
        <v>100</v>
      </c>
      <c r="J34" s="19" t="s">
        <v>100</v>
      </c>
      <c r="K34" s="19">
        <v>0.01</v>
      </c>
      <c r="L34" s="10" t="s">
        <v>100</v>
      </c>
      <c r="M34" s="19" t="s">
        <v>100</v>
      </c>
      <c r="N34" s="10" t="s">
        <v>100</v>
      </c>
      <c r="O34" s="19" t="s">
        <v>100</v>
      </c>
      <c r="P34" s="19" t="s">
        <v>100</v>
      </c>
      <c r="Q34" s="19">
        <v>0.01</v>
      </c>
      <c r="R34" s="10">
        <v>0</v>
      </c>
      <c r="S34" s="19" t="s">
        <v>100</v>
      </c>
      <c r="T34" s="10">
        <v>0</v>
      </c>
    </row>
    <row r="35" spans="2:20" outlineLevel="1" x14ac:dyDescent="0.25">
      <c r="B35" s="11" t="s">
        <v>545</v>
      </c>
      <c r="C35" s="22" t="s">
        <v>100</v>
      </c>
      <c r="D35" s="22" t="s">
        <v>100</v>
      </c>
      <c r="E35" s="22" t="s">
        <v>100</v>
      </c>
      <c r="F35" s="12">
        <v>0.01</v>
      </c>
      <c r="G35" s="22" t="s">
        <v>100</v>
      </c>
      <c r="H35" s="12">
        <v>0.01</v>
      </c>
      <c r="I35" s="22">
        <v>0</v>
      </c>
      <c r="J35" s="22">
        <v>0</v>
      </c>
      <c r="K35" s="22">
        <v>0</v>
      </c>
      <c r="L35" s="12">
        <v>0.01</v>
      </c>
      <c r="M35" s="22">
        <v>0</v>
      </c>
      <c r="N35" s="12">
        <v>0.01</v>
      </c>
      <c r="O35" s="22">
        <v>0</v>
      </c>
      <c r="P35" s="52" t="s">
        <v>100</v>
      </c>
      <c r="Q35" s="22">
        <v>0.01</v>
      </c>
      <c r="R35" s="12">
        <v>0.01</v>
      </c>
      <c r="S35" s="22">
        <v>0</v>
      </c>
      <c r="T35" s="12">
        <v>0.01</v>
      </c>
    </row>
    <row r="36" spans="2:20" outlineLevel="1" x14ac:dyDescent="0.25">
      <c r="B36" s="9" t="s">
        <v>567</v>
      </c>
      <c r="C36" s="19">
        <v>0</v>
      </c>
      <c r="D36" s="19">
        <v>0</v>
      </c>
      <c r="E36" s="19" t="s">
        <v>100</v>
      </c>
      <c r="F36" s="10" t="s">
        <v>100</v>
      </c>
      <c r="G36" s="19">
        <v>0</v>
      </c>
      <c r="H36" s="10" t="s">
        <v>100</v>
      </c>
      <c r="I36" s="19">
        <v>0.01</v>
      </c>
      <c r="J36" s="19">
        <v>0.01</v>
      </c>
      <c r="K36" s="19">
        <v>0.02</v>
      </c>
      <c r="L36" s="10">
        <v>0.02</v>
      </c>
      <c r="M36" s="19">
        <v>0.01</v>
      </c>
      <c r="N36" s="10">
        <v>0.02</v>
      </c>
      <c r="O36" s="19">
        <v>0.01</v>
      </c>
      <c r="P36" s="19">
        <v>0</v>
      </c>
      <c r="Q36" s="19">
        <v>0.01</v>
      </c>
      <c r="R36" s="10">
        <v>0.02</v>
      </c>
      <c r="S36" s="19">
        <v>0.01</v>
      </c>
      <c r="T36" s="10">
        <v>0.02</v>
      </c>
    </row>
    <row r="37" spans="2:20" outlineLevel="1" x14ac:dyDescent="0.25">
      <c r="B37" s="11" t="s">
        <v>459</v>
      </c>
      <c r="C37" s="22" t="s">
        <v>100</v>
      </c>
      <c r="D37" s="22">
        <v>0</v>
      </c>
      <c r="E37" s="22" t="s">
        <v>100</v>
      </c>
      <c r="F37" s="12" t="s">
        <v>100</v>
      </c>
      <c r="G37" s="22" t="s">
        <v>100</v>
      </c>
      <c r="H37" s="12" t="s">
        <v>100</v>
      </c>
      <c r="I37" s="22">
        <v>0.01</v>
      </c>
      <c r="J37" s="22">
        <v>0</v>
      </c>
      <c r="K37" s="22">
        <v>0.01</v>
      </c>
      <c r="L37" s="12">
        <v>0.02</v>
      </c>
      <c r="M37" s="22">
        <v>0.01</v>
      </c>
      <c r="N37" s="12">
        <v>0.02</v>
      </c>
      <c r="O37" s="22">
        <v>0</v>
      </c>
      <c r="P37" s="22">
        <v>0</v>
      </c>
      <c r="Q37" s="22">
        <v>0.01</v>
      </c>
      <c r="R37" s="53" t="s">
        <v>100</v>
      </c>
      <c r="S37" s="22">
        <v>0</v>
      </c>
      <c r="T37" s="12" t="s">
        <v>100</v>
      </c>
    </row>
    <row r="38" spans="2:20" outlineLevel="1" x14ac:dyDescent="0.25">
      <c r="B38" s="9" t="s">
        <v>568</v>
      </c>
      <c r="C38" s="19" t="s">
        <v>100</v>
      </c>
      <c r="D38" s="19">
        <v>0</v>
      </c>
      <c r="E38" s="19" t="s">
        <v>100</v>
      </c>
      <c r="F38" s="10" t="s">
        <v>100</v>
      </c>
      <c r="G38" s="19" t="s">
        <v>100</v>
      </c>
      <c r="H38" s="10" t="s">
        <v>100</v>
      </c>
      <c r="I38" s="19" t="s">
        <v>100</v>
      </c>
      <c r="J38" s="19" t="s">
        <v>100</v>
      </c>
      <c r="K38" s="19">
        <v>0</v>
      </c>
      <c r="L38" s="10" t="s">
        <v>100</v>
      </c>
      <c r="M38" s="19" t="s">
        <v>100</v>
      </c>
      <c r="N38" s="10" t="s">
        <v>100</v>
      </c>
      <c r="O38" s="19" t="s">
        <v>100</v>
      </c>
      <c r="P38" s="19" t="s">
        <v>100</v>
      </c>
      <c r="Q38" s="19" t="s">
        <v>100</v>
      </c>
      <c r="R38" s="10">
        <v>0</v>
      </c>
      <c r="S38" s="19" t="s">
        <v>100</v>
      </c>
      <c r="T38" s="10">
        <v>0</v>
      </c>
    </row>
    <row r="39" spans="2:20" outlineLevel="1" x14ac:dyDescent="0.25">
      <c r="B39" s="11" t="s">
        <v>548</v>
      </c>
      <c r="C39" s="22" t="s">
        <v>100</v>
      </c>
      <c r="D39" s="22">
        <v>0</v>
      </c>
      <c r="E39" s="22" t="s">
        <v>100</v>
      </c>
      <c r="F39" s="12" t="s">
        <v>100</v>
      </c>
      <c r="G39" s="22" t="s">
        <v>100</v>
      </c>
      <c r="H39" s="12" t="s">
        <v>100</v>
      </c>
      <c r="I39" s="22">
        <v>0.01</v>
      </c>
      <c r="J39" s="22">
        <v>0.01</v>
      </c>
      <c r="K39" s="22">
        <v>0.01</v>
      </c>
      <c r="L39" s="12">
        <v>0.01</v>
      </c>
      <c r="M39" s="22">
        <v>0.01</v>
      </c>
      <c r="N39" s="12">
        <v>0.01</v>
      </c>
      <c r="O39" s="52" t="s">
        <v>100</v>
      </c>
      <c r="P39" s="22">
        <v>0</v>
      </c>
      <c r="Q39" s="22">
        <v>0.01</v>
      </c>
      <c r="R39" s="12">
        <v>0.01</v>
      </c>
      <c r="S39" s="22" t="s">
        <v>100</v>
      </c>
      <c r="T39" s="12">
        <v>0.01</v>
      </c>
    </row>
    <row r="40" spans="2:20" outlineLevel="1" x14ac:dyDescent="0.25">
      <c r="B40" s="9" t="s">
        <v>569</v>
      </c>
      <c r="C40" s="19" t="s">
        <v>100</v>
      </c>
      <c r="D40" s="19" t="s">
        <v>100</v>
      </c>
      <c r="E40" s="19" t="s">
        <v>100</v>
      </c>
      <c r="F40" s="10">
        <v>0</v>
      </c>
      <c r="G40" s="19" t="s">
        <v>100</v>
      </c>
      <c r="H40" s="10">
        <v>0</v>
      </c>
      <c r="I40" s="19" t="s">
        <v>100</v>
      </c>
      <c r="J40" s="19" t="s">
        <v>100</v>
      </c>
      <c r="K40" s="19">
        <v>0</v>
      </c>
      <c r="L40" s="10" t="s">
        <v>100</v>
      </c>
      <c r="M40" s="19" t="s">
        <v>100</v>
      </c>
      <c r="N40" s="10" t="s">
        <v>100</v>
      </c>
      <c r="O40" s="19" t="s">
        <v>100</v>
      </c>
      <c r="P40" s="19" t="s">
        <v>100</v>
      </c>
      <c r="Q40" s="19" t="s">
        <v>100</v>
      </c>
      <c r="R40" s="10">
        <v>0</v>
      </c>
      <c r="S40" s="19" t="s">
        <v>100</v>
      </c>
      <c r="T40" s="10">
        <v>0</v>
      </c>
    </row>
    <row r="41" spans="2:20" outlineLevel="1" x14ac:dyDescent="0.25">
      <c r="B41" s="11" t="s">
        <v>563</v>
      </c>
      <c r="C41" s="22" t="s">
        <v>100</v>
      </c>
      <c r="D41" s="22" t="s">
        <v>100</v>
      </c>
      <c r="E41" s="22" t="s">
        <v>100</v>
      </c>
      <c r="F41" s="12" t="s">
        <v>100</v>
      </c>
      <c r="G41" s="22" t="s">
        <v>100</v>
      </c>
      <c r="H41" s="12" t="s">
        <v>100</v>
      </c>
      <c r="I41" s="22" t="s">
        <v>100</v>
      </c>
      <c r="J41" s="22">
        <v>0</v>
      </c>
      <c r="K41" s="22" t="s">
        <v>100</v>
      </c>
      <c r="L41" s="12" t="s">
        <v>100</v>
      </c>
      <c r="M41" s="22" t="s">
        <v>100</v>
      </c>
      <c r="N41" s="12" t="s">
        <v>100</v>
      </c>
      <c r="O41" s="22" t="s">
        <v>100</v>
      </c>
      <c r="P41" s="22" t="s">
        <v>100</v>
      </c>
      <c r="Q41" s="22" t="s">
        <v>100</v>
      </c>
      <c r="R41" s="12" t="s">
        <v>100</v>
      </c>
      <c r="S41" s="22" t="s">
        <v>100</v>
      </c>
      <c r="T41" s="12" t="s">
        <v>100</v>
      </c>
    </row>
    <row r="42" spans="2:20" outlineLevel="1" x14ac:dyDescent="0.25">
      <c r="B42" s="9" t="s">
        <v>601</v>
      </c>
      <c r="C42" s="19">
        <v>0.22</v>
      </c>
      <c r="D42" s="50">
        <v>0.3</v>
      </c>
      <c r="E42" s="19">
        <v>0.21</v>
      </c>
      <c r="F42" s="10">
        <v>0.2</v>
      </c>
      <c r="G42" s="19">
        <v>0.22</v>
      </c>
      <c r="H42" s="10">
        <v>0.2</v>
      </c>
      <c r="I42" s="19">
        <v>0.05</v>
      </c>
      <c r="J42" s="19">
        <v>0.05</v>
      </c>
      <c r="K42" s="19">
        <v>0.05</v>
      </c>
      <c r="L42" s="10">
        <v>0.06</v>
      </c>
      <c r="M42" s="19">
        <v>0.05</v>
      </c>
      <c r="N42" s="10">
        <v>0.06</v>
      </c>
      <c r="O42" s="19">
        <v>0.19</v>
      </c>
      <c r="P42" s="19">
        <v>0.22</v>
      </c>
      <c r="Q42" s="19">
        <v>0.2</v>
      </c>
      <c r="R42" s="10">
        <v>0.17</v>
      </c>
      <c r="S42" s="19">
        <v>0.19</v>
      </c>
      <c r="T42" s="10">
        <v>0.17</v>
      </c>
    </row>
    <row r="43" spans="2:20" outlineLevel="1" x14ac:dyDescent="0.25">
      <c r="B43" s="13" t="s">
        <v>10</v>
      </c>
      <c r="C43" s="24">
        <v>1</v>
      </c>
      <c r="D43" s="24">
        <v>1</v>
      </c>
      <c r="E43" s="24">
        <v>1</v>
      </c>
      <c r="F43" s="14">
        <v>1</v>
      </c>
      <c r="G43" s="24">
        <v>1</v>
      </c>
      <c r="H43" s="14">
        <v>1</v>
      </c>
      <c r="I43" s="24">
        <v>1</v>
      </c>
      <c r="J43" s="24">
        <v>1</v>
      </c>
      <c r="K43" s="24">
        <v>1</v>
      </c>
      <c r="L43" s="14">
        <v>1</v>
      </c>
      <c r="M43" s="24">
        <v>1</v>
      </c>
      <c r="N43" s="14">
        <v>1</v>
      </c>
      <c r="O43" s="24">
        <v>1</v>
      </c>
      <c r="P43" s="24">
        <v>1</v>
      </c>
      <c r="Q43" s="24">
        <v>1</v>
      </c>
      <c r="R43" s="14">
        <v>1</v>
      </c>
      <c r="S43" s="24">
        <v>1</v>
      </c>
      <c r="T43" s="14">
        <v>1</v>
      </c>
    </row>
    <row r="44" spans="2:20" outlineLevel="1" x14ac:dyDescent="0.25">
      <c r="B44" s="13" t="s">
        <v>11</v>
      </c>
      <c r="C44" s="25">
        <v>299</v>
      </c>
      <c r="D44" s="25">
        <v>299</v>
      </c>
      <c r="E44" s="25">
        <v>299</v>
      </c>
      <c r="F44" s="15">
        <v>322</v>
      </c>
      <c r="G44" s="25">
        <v>299</v>
      </c>
      <c r="H44" s="15">
        <v>322</v>
      </c>
      <c r="I44" s="25">
        <v>299</v>
      </c>
      <c r="J44" s="25">
        <v>299</v>
      </c>
      <c r="K44" s="25">
        <v>299</v>
      </c>
      <c r="L44" s="15">
        <v>322</v>
      </c>
      <c r="M44" s="25">
        <v>299</v>
      </c>
      <c r="N44" s="15">
        <v>322</v>
      </c>
      <c r="O44" s="25">
        <v>299</v>
      </c>
      <c r="P44" s="25">
        <v>299</v>
      </c>
      <c r="Q44" s="25">
        <v>299</v>
      </c>
      <c r="R44" s="15">
        <v>322</v>
      </c>
      <c r="S44" s="25">
        <v>299</v>
      </c>
      <c r="T44" s="15">
        <v>322</v>
      </c>
    </row>
    <row r="45" spans="2:20" outlineLevel="1" x14ac:dyDescent="0.2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</row>
    <row r="46" spans="2:20" outlineLevel="1" x14ac:dyDescent="0.25">
      <c r="B46" s="40" t="s">
        <v>12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2:20" outlineLevel="1" x14ac:dyDescent="0.25">
      <c r="B47" s="41" t="s">
        <v>14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pans="2:20" outlineLevel="1" x14ac:dyDescent="0.25">
      <c r="B48" s="42" t="s">
        <v>15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</row>
    <row r="49" spans="2:20" outlineLevel="1" x14ac:dyDescent="0.25">
      <c r="B49" s="42" t="s">
        <v>16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</row>
    <row r="50" spans="2:20" outlineLevel="1" x14ac:dyDescent="0.25"/>
    <row r="51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5:T45"/>
    <mergeCell ref="B46:T46"/>
    <mergeCell ref="B47:T47"/>
    <mergeCell ref="B48:T48"/>
    <mergeCell ref="B49:T49"/>
  </mergeCells>
  <hyperlinks>
    <hyperlink ref="A1" location="'Index'!A1" display="Index" xr:uid="{912D29E5-9120-4895-8E62-D00FB80D9951}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42292-624C-42C5-BD32-CCE5C44B1DEA}">
  <sheetPr>
    <outlinePr summaryBelow="0"/>
  </sheetPr>
  <dimension ref="A1:H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11000</v>
      </c>
    </row>
    <row r="3" spans="1:8" ht="15.75" x14ac:dyDescent="0.25">
      <c r="B3" s="1" t="s">
        <v>647</v>
      </c>
    </row>
    <row r="4" spans="1:8" ht="25.5" outlineLevel="1" x14ac:dyDescent="0.25">
      <c r="B4" s="49" t="s">
        <v>1472</v>
      </c>
      <c r="C4" s="49" t="s">
        <v>356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36" outlineLevel="1" x14ac:dyDescent="0.25">
      <c r="B7" s="7" t="s">
        <v>648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442</v>
      </c>
      <c r="C8" s="19">
        <v>0.03</v>
      </c>
      <c r="D8" s="19">
        <v>0.06</v>
      </c>
      <c r="E8" s="19">
        <v>0.04</v>
      </c>
      <c r="F8" s="10">
        <v>0.06</v>
      </c>
      <c r="G8" s="19">
        <v>0.03</v>
      </c>
      <c r="H8" s="10">
        <v>0.06</v>
      </c>
    </row>
    <row r="9" spans="1:8" outlineLevel="1" x14ac:dyDescent="0.25">
      <c r="B9" s="11" t="s">
        <v>448</v>
      </c>
      <c r="C9" s="22">
        <v>0.03</v>
      </c>
      <c r="D9" s="22">
        <v>0.04</v>
      </c>
      <c r="E9" s="22">
        <v>0.05</v>
      </c>
      <c r="F9" s="12">
        <v>0.05</v>
      </c>
      <c r="G9" s="22">
        <v>0.03</v>
      </c>
      <c r="H9" s="12">
        <v>0.05</v>
      </c>
    </row>
    <row r="10" spans="1:8" outlineLevel="1" x14ac:dyDescent="0.25">
      <c r="B10" s="9" t="s">
        <v>445</v>
      </c>
      <c r="C10" s="19">
        <v>0.03</v>
      </c>
      <c r="D10" s="19">
        <v>0.05</v>
      </c>
      <c r="E10" s="19">
        <v>0.02</v>
      </c>
      <c r="F10" s="10">
        <v>0.03</v>
      </c>
      <c r="G10" s="19">
        <v>0.03</v>
      </c>
      <c r="H10" s="10">
        <v>0.03</v>
      </c>
    </row>
    <row r="11" spans="1:8" outlineLevel="1" x14ac:dyDescent="0.25">
      <c r="B11" s="11" t="s">
        <v>444</v>
      </c>
      <c r="C11" s="22">
        <v>0.03</v>
      </c>
      <c r="D11" s="22">
        <v>0.03</v>
      </c>
      <c r="E11" s="22">
        <v>0.03</v>
      </c>
      <c r="F11" s="12">
        <v>0.04</v>
      </c>
      <c r="G11" s="22">
        <v>0.03</v>
      </c>
      <c r="H11" s="12">
        <v>0.04</v>
      </c>
    </row>
    <row r="12" spans="1:8" outlineLevel="1" x14ac:dyDescent="0.25">
      <c r="B12" s="9" t="s">
        <v>550</v>
      </c>
      <c r="C12" s="19">
        <v>0.03</v>
      </c>
      <c r="D12" s="19">
        <v>0.02</v>
      </c>
      <c r="E12" s="19">
        <v>0.03</v>
      </c>
      <c r="F12" s="10">
        <v>0.04</v>
      </c>
      <c r="G12" s="19">
        <v>0.03</v>
      </c>
      <c r="H12" s="10">
        <v>0.04</v>
      </c>
    </row>
    <row r="13" spans="1:8" outlineLevel="1" x14ac:dyDescent="0.25">
      <c r="B13" s="11" t="s">
        <v>454</v>
      </c>
      <c r="C13" s="22">
        <v>0.03</v>
      </c>
      <c r="D13" s="22">
        <v>0.02</v>
      </c>
      <c r="E13" s="22">
        <v>0.03</v>
      </c>
      <c r="F13" s="12">
        <v>0.05</v>
      </c>
      <c r="G13" s="22">
        <v>0.03</v>
      </c>
      <c r="H13" s="12">
        <v>0.05</v>
      </c>
    </row>
    <row r="14" spans="1:8" outlineLevel="1" x14ac:dyDescent="0.25">
      <c r="B14" s="9" t="s">
        <v>456</v>
      </c>
      <c r="C14" s="19">
        <v>0.02</v>
      </c>
      <c r="D14" s="19">
        <v>0.03</v>
      </c>
      <c r="E14" s="19">
        <v>0.04</v>
      </c>
      <c r="F14" s="10">
        <v>0.03</v>
      </c>
      <c r="G14" s="19">
        <v>0.02</v>
      </c>
      <c r="H14" s="10">
        <v>0.03</v>
      </c>
    </row>
    <row r="15" spans="1:8" outlineLevel="1" x14ac:dyDescent="0.25">
      <c r="B15" s="11" t="s">
        <v>455</v>
      </c>
      <c r="C15" s="22">
        <v>0.02</v>
      </c>
      <c r="D15" s="22">
        <v>0.04</v>
      </c>
      <c r="E15" s="22">
        <v>0.02</v>
      </c>
      <c r="F15" s="12">
        <v>0.04</v>
      </c>
      <c r="G15" s="22">
        <v>0.02</v>
      </c>
      <c r="H15" s="12">
        <v>0.04</v>
      </c>
    </row>
    <row r="16" spans="1:8" outlineLevel="1" x14ac:dyDescent="0.25">
      <c r="B16" s="9" t="s">
        <v>449</v>
      </c>
      <c r="C16" s="19">
        <v>0.04</v>
      </c>
      <c r="D16" s="52">
        <v>0.01</v>
      </c>
      <c r="E16" s="19">
        <v>0.02</v>
      </c>
      <c r="F16" s="10">
        <v>0.03</v>
      </c>
      <c r="G16" s="19">
        <v>0.04</v>
      </c>
      <c r="H16" s="10">
        <v>0.03</v>
      </c>
    </row>
    <row r="17" spans="2:8" outlineLevel="1" x14ac:dyDescent="0.25">
      <c r="B17" s="11" t="s">
        <v>451</v>
      </c>
      <c r="C17" s="22">
        <v>0.03</v>
      </c>
      <c r="D17" s="22">
        <v>0.02</v>
      </c>
      <c r="E17" s="22">
        <v>0.02</v>
      </c>
      <c r="F17" s="12">
        <v>0.03</v>
      </c>
      <c r="G17" s="22">
        <v>0.03</v>
      </c>
      <c r="H17" s="12">
        <v>0.03</v>
      </c>
    </row>
    <row r="18" spans="2:8" outlineLevel="1" x14ac:dyDescent="0.25">
      <c r="B18" s="9" t="s">
        <v>576</v>
      </c>
      <c r="C18" s="19">
        <v>0.03</v>
      </c>
      <c r="D18" s="19">
        <v>0.02</v>
      </c>
      <c r="E18" s="19">
        <v>0.02</v>
      </c>
      <c r="F18" s="10">
        <v>0.03</v>
      </c>
      <c r="G18" s="19">
        <v>0.03</v>
      </c>
      <c r="H18" s="10">
        <v>0.03</v>
      </c>
    </row>
    <row r="19" spans="2:8" outlineLevel="1" x14ac:dyDescent="0.25">
      <c r="B19" s="11" t="s">
        <v>453</v>
      </c>
      <c r="C19" s="22">
        <v>0.02</v>
      </c>
      <c r="D19" s="22">
        <v>0.03</v>
      </c>
      <c r="E19" s="22">
        <v>0.03</v>
      </c>
      <c r="F19" s="12">
        <v>0.02</v>
      </c>
      <c r="G19" s="22">
        <v>0.02</v>
      </c>
      <c r="H19" s="12">
        <v>0.02</v>
      </c>
    </row>
    <row r="20" spans="2:8" outlineLevel="1" x14ac:dyDescent="0.25">
      <c r="B20" s="9" t="s">
        <v>457</v>
      </c>
      <c r="C20" s="19">
        <v>0.02</v>
      </c>
      <c r="D20" s="19">
        <v>0.02</v>
      </c>
      <c r="E20" s="19">
        <v>0.03</v>
      </c>
      <c r="F20" s="10">
        <v>0.02</v>
      </c>
      <c r="G20" s="19">
        <v>0.02</v>
      </c>
      <c r="H20" s="10">
        <v>0.02</v>
      </c>
    </row>
    <row r="21" spans="2:8" outlineLevel="1" x14ac:dyDescent="0.25">
      <c r="B21" s="11" t="s">
        <v>450</v>
      </c>
      <c r="C21" s="22">
        <v>0.02</v>
      </c>
      <c r="D21" s="22">
        <v>0.02</v>
      </c>
      <c r="E21" s="52">
        <v>0.01</v>
      </c>
      <c r="F21" s="12">
        <v>0.03</v>
      </c>
      <c r="G21" s="22">
        <v>0.02</v>
      </c>
      <c r="H21" s="12">
        <v>0.03</v>
      </c>
    </row>
    <row r="22" spans="2:8" outlineLevel="1" x14ac:dyDescent="0.25">
      <c r="B22" s="9" t="s">
        <v>452</v>
      </c>
      <c r="C22" s="19">
        <v>0.01</v>
      </c>
      <c r="D22" s="19">
        <v>0.01</v>
      </c>
      <c r="E22" s="19">
        <v>0.03</v>
      </c>
      <c r="F22" s="10">
        <v>0.02</v>
      </c>
      <c r="G22" s="19">
        <v>0.01</v>
      </c>
      <c r="H22" s="10">
        <v>0.02</v>
      </c>
    </row>
    <row r="23" spans="2:8" outlineLevel="1" x14ac:dyDescent="0.25">
      <c r="B23" s="11" t="s">
        <v>458</v>
      </c>
      <c r="C23" s="22">
        <v>0.01</v>
      </c>
      <c r="D23" s="22">
        <v>0.01</v>
      </c>
      <c r="E23" s="22">
        <v>0.02</v>
      </c>
      <c r="F23" s="12">
        <v>0.02</v>
      </c>
      <c r="G23" s="22">
        <v>0.01</v>
      </c>
      <c r="H23" s="12">
        <v>0.02</v>
      </c>
    </row>
    <row r="24" spans="2:8" outlineLevel="1" x14ac:dyDescent="0.25">
      <c r="B24" s="9" t="s">
        <v>551</v>
      </c>
      <c r="C24" s="19">
        <v>0.01</v>
      </c>
      <c r="D24" s="19">
        <v>0.01</v>
      </c>
      <c r="E24" s="19">
        <v>0.01</v>
      </c>
      <c r="F24" s="10">
        <v>0.01</v>
      </c>
      <c r="G24" s="19">
        <v>0.01</v>
      </c>
      <c r="H24" s="10">
        <v>0.01</v>
      </c>
    </row>
    <row r="25" spans="2:8" outlineLevel="1" x14ac:dyDescent="0.25">
      <c r="B25" s="11" t="s">
        <v>545</v>
      </c>
      <c r="C25" s="22">
        <v>0.01</v>
      </c>
      <c r="D25" s="52" t="s">
        <v>100</v>
      </c>
      <c r="E25" s="22">
        <v>0.01</v>
      </c>
      <c r="F25" s="12">
        <v>0.01</v>
      </c>
      <c r="G25" s="22">
        <v>0.01</v>
      </c>
      <c r="H25" s="12">
        <v>0.01</v>
      </c>
    </row>
    <row r="26" spans="2:8" outlineLevel="1" x14ac:dyDescent="0.25">
      <c r="B26" s="9" t="s">
        <v>547</v>
      </c>
      <c r="C26" s="19">
        <v>0.01</v>
      </c>
      <c r="D26" s="19">
        <v>0</v>
      </c>
      <c r="E26" s="19">
        <v>0.01</v>
      </c>
      <c r="F26" s="10">
        <v>0.01</v>
      </c>
      <c r="G26" s="19">
        <v>0.01</v>
      </c>
      <c r="H26" s="10">
        <v>0.01</v>
      </c>
    </row>
    <row r="27" spans="2:8" outlineLevel="1" x14ac:dyDescent="0.25">
      <c r="B27" s="11" t="s">
        <v>460</v>
      </c>
      <c r="C27" s="52" t="s">
        <v>100</v>
      </c>
      <c r="D27" s="22">
        <v>0.01</v>
      </c>
      <c r="E27" s="22">
        <v>0.01</v>
      </c>
      <c r="F27" s="12">
        <v>0.01</v>
      </c>
      <c r="G27" s="52" t="s">
        <v>100</v>
      </c>
      <c r="H27" s="51">
        <v>0.01</v>
      </c>
    </row>
    <row r="28" spans="2:8" outlineLevel="1" x14ac:dyDescent="0.25">
      <c r="B28" s="9" t="s">
        <v>548</v>
      </c>
      <c r="C28" s="52" t="s">
        <v>100</v>
      </c>
      <c r="D28" s="52" t="s">
        <v>100</v>
      </c>
      <c r="E28" s="19">
        <v>0.01</v>
      </c>
      <c r="F28" s="10">
        <v>0.01</v>
      </c>
      <c r="G28" s="19" t="s">
        <v>100</v>
      </c>
      <c r="H28" s="10">
        <v>0.01</v>
      </c>
    </row>
    <row r="29" spans="2:8" outlineLevel="1" x14ac:dyDescent="0.25">
      <c r="B29" s="11" t="s">
        <v>459</v>
      </c>
      <c r="C29" s="22" t="s">
        <v>100</v>
      </c>
      <c r="D29" s="22" t="s">
        <v>100</v>
      </c>
      <c r="E29" s="22">
        <v>0</v>
      </c>
      <c r="F29" s="12">
        <v>0.01</v>
      </c>
      <c r="G29" s="22" t="s">
        <v>100</v>
      </c>
      <c r="H29" s="12">
        <v>0.01</v>
      </c>
    </row>
    <row r="30" spans="2:8" outlineLevel="1" x14ac:dyDescent="0.25">
      <c r="B30" s="9" t="s">
        <v>461</v>
      </c>
      <c r="C30" s="19">
        <v>0.01</v>
      </c>
      <c r="D30" s="19">
        <v>0.01</v>
      </c>
      <c r="E30" s="19">
        <v>0.02</v>
      </c>
      <c r="F30" s="10">
        <v>0.02</v>
      </c>
      <c r="G30" s="19">
        <v>0.01</v>
      </c>
      <c r="H30" s="10">
        <v>0.02</v>
      </c>
    </row>
    <row r="31" spans="2:8" ht="28.5" outlineLevel="1" x14ac:dyDescent="0.25">
      <c r="B31" s="11" t="s">
        <v>649</v>
      </c>
      <c r="C31" s="22">
        <v>0.68</v>
      </c>
      <c r="D31" s="22">
        <v>0.65</v>
      </c>
      <c r="E31" s="22">
        <v>0.65</v>
      </c>
      <c r="F31" s="12">
        <v>0.6</v>
      </c>
      <c r="G31" s="22">
        <v>0.68</v>
      </c>
      <c r="H31" s="12">
        <v>0.6</v>
      </c>
    </row>
    <row r="32" spans="2:8" outlineLevel="1" x14ac:dyDescent="0.25">
      <c r="B32" s="13" t="s">
        <v>10</v>
      </c>
      <c r="C32" s="24">
        <v>1</v>
      </c>
      <c r="D32" s="24">
        <v>1</v>
      </c>
      <c r="E32" s="24">
        <v>1</v>
      </c>
      <c r="F32" s="14">
        <v>1</v>
      </c>
      <c r="G32" s="24">
        <v>1</v>
      </c>
      <c r="H32" s="14">
        <v>1</v>
      </c>
    </row>
    <row r="33" spans="2:8" outlineLevel="1" x14ac:dyDescent="0.25">
      <c r="B33" s="13" t="s">
        <v>11</v>
      </c>
      <c r="C33" s="25">
        <v>297</v>
      </c>
      <c r="D33" s="25">
        <v>301</v>
      </c>
      <c r="E33" s="25">
        <v>297</v>
      </c>
      <c r="F33" s="15">
        <v>324</v>
      </c>
      <c r="G33" s="25">
        <v>297</v>
      </c>
      <c r="H33" s="15">
        <v>324</v>
      </c>
    </row>
    <row r="34" spans="2:8" outlineLevel="1" x14ac:dyDescent="0.25">
      <c r="B34" s="39"/>
      <c r="C34" s="39"/>
      <c r="D34" s="39"/>
      <c r="E34" s="39"/>
      <c r="F34" s="39"/>
      <c r="G34" s="39"/>
      <c r="H34" s="39"/>
    </row>
    <row r="35" spans="2:8" outlineLevel="1" x14ac:dyDescent="0.25">
      <c r="B35" s="40" t="s">
        <v>12</v>
      </c>
      <c r="C35" s="40"/>
      <c r="D35" s="40"/>
      <c r="E35" s="40"/>
      <c r="F35" s="40"/>
      <c r="G35" s="40"/>
      <c r="H35" s="40"/>
    </row>
    <row r="36" spans="2:8" outlineLevel="1" x14ac:dyDescent="0.25">
      <c r="B36" s="41" t="s">
        <v>14</v>
      </c>
      <c r="C36" s="41"/>
      <c r="D36" s="41"/>
      <c r="E36" s="41"/>
      <c r="F36" s="41"/>
      <c r="G36" s="41"/>
      <c r="H36" s="41"/>
    </row>
    <row r="37" spans="2:8" outlineLevel="1" x14ac:dyDescent="0.25">
      <c r="B37" s="42" t="s">
        <v>15</v>
      </c>
      <c r="C37" s="42"/>
      <c r="D37" s="42"/>
      <c r="E37" s="42"/>
      <c r="F37" s="42"/>
      <c r="G37" s="42"/>
      <c r="H37" s="42"/>
    </row>
    <row r="38" spans="2:8" outlineLevel="1" x14ac:dyDescent="0.25">
      <c r="B38" s="42" t="s">
        <v>16</v>
      </c>
      <c r="C38" s="42"/>
      <c r="D38" s="42"/>
      <c r="E38" s="42"/>
      <c r="F38" s="42"/>
      <c r="G38" s="42"/>
      <c r="H38" s="42"/>
    </row>
    <row r="39" spans="2:8" outlineLevel="1" x14ac:dyDescent="0.25"/>
    <row r="40" spans="2:8" outlineLevel="1" x14ac:dyDescent="0.25"/>
  </sheetData>
  <mergeCells count="7">
    <mergeCell ref="B38:H38"/>
    <mergeCell ref="C5:F5"/>
    <mergeCell ref="G5:H5"/>
    <mergeCell ref="B34:H34"/>
    <mergeCell ref="B35:H35"/>
    <mergeCell ref="B36:H36"/>
    <mergeCell ref="B37:H37"/>
  </mergeCells>
  <hyperlinks>
    <hyperlink ref="A1" location="'Index'!A1" display="Index" xr:uid="{793351F0-AD15-4438-A030-484727F1B794}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F0D85-F268-46CA-854A-0BEC92313A02}">
  <sheetPr>
    <outlinePr summaryBelow="0"/>
  </sheetPr>
  <dimension ref="A1:H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21000</v>
      </c>
    </row>
    <row r="3" spans="1:8" ht="15.75" x14ac:dyDescent="0.25">
      <c r="B3" s="1" t="s">
        <v>650</v>
      </c>
    </row>
    <row r="4" spans="1:8" ht="25.5" outlineLevel="1" x14ac:dyDescent="0.25">
      <c r="B4" s="49" t="s">
        <v>1473</v>
      </c>
      <c r="C4" s="49" t="s">
        <v>357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36" outlineLevel="1" x14ac:dyDescent="0.25">
      <c r="B7" s="7" t="s">
        <v>651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448</v>
      </c>
      <c r="C8" s="19">
        <v>0.05</v>
      </c>
      <c r="D8" s="19">
        <v>0.03</v>
      </c>
      <c r="E8" s="19">
        <v>0.03</v>
      </c>
      <c r="F8" s="10">
        <v>0.04</v>
      </c>
      <c r="G8" s="19">
        <v>0.05</v>
      </c>
      <c r="H8" s="10">
        <v>0.04</v>
      </c>
    </row>
    <row r="9" spans="1:8" outlineLevel="1" x14ac:dyDescent="0.25">
      <c r="B9" s="11" t="s">
        <v>456</v>
      </c>
      <c r="C9" s="22">
        <v>0.03</v>
      </c>
      <c r="D9" s="22">
        <v>0.04</v>
      </c>
      <c r="E9" s="22">
        <v>0.06</v>
      </c>
      <c r="F9" s="12">
        <v>0.03</v>
      </c>
      <c r="G9" s="22">
        <v>0.03</v>
      </c>
      <c r="H9" s="12">
        <v>0.03</v>
      </c>
    </row>
    <row r="10" spans="1:8" outlineLevel="1" x14ac:dyDescent="0.25">
      <c r="B10" s="9" t="s">
        <v>454</v>
      </c>
      <c r="C10" s="19">
        <v>0.05</v>
      </c>
      <c r="D10" s="52">
        <v>0.01</v>
      </c>
      <c r="E10" s="19">
        <v>0.03</v>
      </c>
      <c r="F10" s="10">
        <v>0.05</v>
      </c>
      <c r="G10" s="19">
        <v>0.05</v>
      </c>
      <c r="H10" s="10">
        <v>0.05</v>
      </c>
    </row>
    <row r="11" spans="1:8" outlineLevel="1" x14ac:dyDescent="0.25">
      <c r="B11" s="11" t="s">
        <v>444</v>
      </c>
      <c r="C11" s="22">
        <v>0.05</v>
      </c>
      <c r="D11" s="22">
        <v>0.04</v>
      </c>
      <c r="E11" s="22">
        <v>0.04</v>
      </c>
      <c r="F11" s="53">
        <v>0.02</v>
      </c>
      <c r="G11" s="22">
        <v>0.05</v>
      </c>
      <c r="H11" s="12">
        <v>0.02</v>
      </c>
    </row>
    <row r="12" spans="1:8" outlineLevel="1" x14ac:dyDescent="0.25">
      <c r="B12" s="9" t="s">
        <v>455</v>
      </c>
      <c r="C12" s="19">
        <v>0.04</v>
      </c>
      <c r="D12" s="19">
        <v>0.04</v>
      </c>
      <c r="E12" s="52">
        <v>0.02</v>
      </c>
      <c r="F12" s="10">
        <v>0.04</v>
      </c>
      <c r="G12" s="19">
        <v>0.04</v>
      </c>
      <c r="H12" s="10">
        <v>0.04</v>
      </c>
    </row>
    <row r="13" spans="1:8" outlineLevel="1" x14ac:dyDescent="0.25">
      <c r="B13" s="11" t="s">
        <v>449</v>
      </c>
      <c r="C13" s="22">
        <v>0.03</v>
      </c>
      <c r="D13" s="22">
        <v>0.03</v>
      </c>
      <c r="E13" s="22">
        <v>0.03</v>
      </c>
      <c r="F13" s="12">
        <v>0.03</v>
      </c>
      <c r="G13" s="22">
        <v>0.03</v>
      </c>
      <c r="H13" s="12">
        <v>0.03</v>
      </c>
    </row>
    <row r="14" spans="1:8" outlineLevel="1" x14ac:dyDescent="0.25">
      <c r="B14" s="9" t="s">
        <v>442</v>
      </c>
      <c r="C14" s="19">
        <v>0.02</v>
      </c>
      <c r="D14" s="19">
        <v>0.02</v>
      </c>
      <c r="E14" s="19">
        <v>0.03</v>
      </c>
      <c r="F14" s="10">
        <v>0.03</v>
      </c>
      <c r="G14" s="19">
        <v>0.02</v>
      </c>
      <c r="H14" s="10">
        <v>0.03</v>
      </c>
    </row>
    <row r="15" spans="1:8" outlineLevel="1" x14ac:dyDescent="0.25">
      <c r="B15" s="11" t="s">
        <v>451</v>
      </c>
      <c r="C15" s="22">
        <v>0.02</v>
      </c>
      <c r="D15" s="22">
        <v>0.03</v>
      </c>
      <c r="E15" s="22">
        <v>0.03</v>
      </c>
      <c r="F15" s="12">
        <v>0.02</v>
      </c>
      <c r="G15" s="22">
        <v>0.02</v>
      </c>
      <c r="H15" s="12">
        <v>0.02</v>
      </c>
    </row>
    <row r="16" spans="1:8" outlineLevel="1" x14ac:dyDescent="0.25">
      <c r="B16" s="9" t="s">
        <v>457</v>
      </c>
      <c r="C16" s="19">
        <v>0.03</v>
      </c>
      <c r="D16" s="19">
        <v>0.01</v>
      </c>
      <c r="E16" s="19">
        <v>0.03</v>
      </c>
      <c r="F16" s="10">
        <v>0.02</v>
      </c>
      <c r="G16" s="19">
        <v>0.03</v>
      </c>
      <c r="H16" s="10">
        <v>0.02</v>
      </c>
    </row>
    <row r="17" spans="2:8" outlineLevel="1" x14ac:dyDescent="0.25">
      <c r="B17" s="11" t="s">
        <v>450</v>
      </c>
      <c r="C17" s="22">
        <v>0.03</v>
      </c>
      <c r="D17" s="22">
        <v>0.02</v>
      </c>
      <c r="E17" s="22">
        <v>0.03</v>
      </c>
      <c r="F17" s="12">
        <v>0.01</v>
      </c>
      <c r="G17" s="22">
        <v>0.03</v>
      </c>
      <c r="H17" s="12">
        <v>0.01</v>
      </c>
    </row>
    <row r="18" spans="2:8" outlineLevel="1" x14ac:dyDescent="0.25">
      <c r="B18" s="9" t="s">
        <v>445</v>
      </c>
      <c r="C18" s="19">
        <v>0.02</v>
      </c>
      <c r="D18" s="19">
        <v>0.02</v>
      </c>
      <c r="E18" s="19">
        <v>0.02</v>
      </c>
      <c r="F18" s="10">
        <v>0.02</v>
      </c>
      <c r="G18" s="19">
        <v>0.02</v>
      </c>
      <c r="H18" s="10">
        <v>0.02</v>
      </c>
    </row>
    <row r="19" spans="2:8" outlineLevel="1" x14ac:dyDescent="0.25">
      <c r="B19" s="11" t="s">
        <v>576</v>
      </c>
      <c r="C19" s="22">
        <v>0.03</v>
      </c>
      <c r="D19" s="22">
        <v>0.02</v>
      </c>
      <c r="E19" s="22">
        <v>0.02</v>
      </c>
      <c r="F19" s="12">
        <v>0.01</v>
      </c>
      <c r="G19" s="22">
        <v>0.03</v>
      </c>
      <c r="H19" s="12">
        <v>0.01</v>
      </c>
    </row>
    <row r="20" spans="2:8" outlineLevel="1" x14ac:dyDescent="0.25">
      <c r="B20" s="9" t="s">
        <v>453</v>
      </c>
      <c r="C20" s="19">
        <v>0.01</v>
      </c>
      <c r="D20" s="19">
        <v>0.02</v>
      </c>
      <c r="E20" s="19">
        <v>0.03</v>
      </c>
      <c r="F20" s="10">
        <v>0.03</v>
      </c>
      <c r="G20" s="19">
        <v>0.01</v>
      </c>
      <c r="H20" s="10">
        <v>0.03</v>
      </c>
    </row>
    <row r="21" spans="2:8" outlineLevel="1" x14ac:dyDescent="0.25">
      <c r="B21" s="11" t="s">
        <v>452</v>
      </c>
      <c r="C21" s="22">
        <v>0.03</v>
      </c>
      <c r="D21" s="22">
        <v>0.01</v>
      </c>
      <c r="E21" s="22">
        <v>0.02</v>
      </c>
      <c r="F21" s="12">
        <v>0.02</v>
      </c>
      <c r="G21" s="22">
        <v>0.03</v>
      </c>
      <c r="H21" s="12">
        <v>0.02</v>
      </c>
    </row>
    <row r="22" spans="2:8" outlineLevel="1" x14ac:dyDescent="0.25">
      <c r="B22" s="9" t="s">
        <v>550</v>
      </c>
      <c r="C22" s="19">
        <v>0.03</v>
      </c>
      <c r="D22" s="19">
        <v>0.02</v>
      </c>
      <c r="E22" s="19">
        <v>0.02</v>
      </c>
      <c r="F22" s="10">
        <v>0.01</v>
      </c>
      <c r="G22" s="19">
        <v>0.03</v>
      </c>
      <c r="H22" s="10">
        <v>0.01</v>
      </c>
    </row>
    <row r="23" spans="2:8" outlineLevel="1" x14ac:dyDescent="0.25">
      <c r="B23" s="11" t="s">
        <v>458</v>
      </c>
      <c r="C23" s="22">
        <v>0.02</v>
      </c>
      <c r="D23" s="52">
        <v>0</v>
      </c>
      <c r="E23" s="22">
        <v>0.02</v>
      </c>
      <c r="F23" s="12">
        <v>0.02</v>
      </c>
      <c r="G23" s="22">
        <v>0.02</v>
      </c>
      <c r="H23" s="12">
        <v>0.02</v>
      </c>
    </row>
    <row r="24" spans="2:8" outlineLevel="1" x14ac:dyDescent="0.25">
      <c r="B24" s="9" t="s">
        <v>460</v>
      </c>
      <c r="C24" s="19">
        <v>0.02</v>
      </c>
      <c r="D24" s="19">
        <v>0.01</v>
      </c>
      <c r="E24" s="19">
        <v>0</v>
      </c>
      <c r="F24" s="10">
        <v>0.01</v>
      </c>
      <c r="G24" s="19">
        <v>0.02</v>
      </c>
      <c r="H24" s="10">
        <v>0.01</v>
      </c>
    </row>
    <row r="25" spans="2:8" outlineLevel="1" x14ac:dyDescent="0.25">
      <c r="B25" s="11" t="s">
        <v>551</v>
      </c>
      <c r="C25" s="22">
        <v>0.02</v>
      </c>
      <c r="D25" s="52" t="s">
        <v>100</v>
      </c>
      <c r="E25" s="22">
        <v>0.01</v>
      </c>
      <c r="F25" s="12">
        <v>0.01</v>
      </c>
      <c r="G25" s="22">
        <v>0.02</v>
      </c>
      <c r="H25" s="12">
        <v>0.01</v>
      </c>
    </row>
    <row r="26" spans="2:8" outlineLevel="1" x14ac:dyDescent="0.25">
      <c r="B26" s="9" t="s">
        <v>461</v>
      </c>
      <c r="C26" s="19">
        <v>0.01</v>
      </c>
      <c r="D26" s="52" t="s">
        <v>100</v>
      </c>
      <c r="E26" s="19">
        <v>0.02</v>
      </c>
      <c r="F26" s="10">
        <v>0.01</v>
      </c>
      <c r="G26" s="19">
        <v>0.01</v>
      </c>
      <c r="H26" s="10">
        <v>0.01</v>
      </c>
    </row>
    <row r="27" spans="2:8" outlineLevel="1" x14ac:dyDescent="0.25">
      <c r="B27" s="11" t="s">
        <v>545</v>
      </c>
      <c r="C27" s="22">
        <v>0.02</v>
      </c>
      <c r="D27" s="22">
        <v>0</v>
      </c>
      <c r="E27" s="22">
        <v>0</v>
      </c>
      <c r="F27" s="12">
        <v>0.01</v>
      </c>
      <c r="G27" s="22">
        <v>0.02</v>
      </c>
      <c r="H27" s="12">
        <v>0.01</v>
      </c>
    </row>
    <row r="28" spans="2:8" outlineLevel="1" x14ac:dyDescent="0.25">
      <c r="B28" s="9" t="s">
        <v>459</v>
      </c>
      <c r="C28" s="19">
        <v>0.01</v>
      </c>
      <c r="D28" s="52" t="s">
        <v>100</v>
      </c>
      <c r="E28" s="19">
        <v>0</v>
      </c>
      <c r="F28" s="10">
        <v>0.01</v>
      </c>
      <c r="G28" s="19">
        <v>0.01</v>
      </c>
      <c r="H28" s="10">
        <v>0.01</v>
      </c>
    </row>
    <row r="29" spans="2:8" outlineLevel="1" x14ac:dyDescent="0.25">
      <c r="B29" s="11" t="s">
        <v>548</v>
      </c>
      <c r="C29" s="22" t="s">
        <v>100</v>
      </c>
      <c r="D29" s="22" t="s">
        <v>100</v>
      </c>
      <c r="E29" s="22">
        <v>0</v>
      </c>
      <c r="F29" s="12">
        <v>0</v>
      </c>
      <c r="G29" s="22" t="s">
        <v>100</v>
      </c>
      <c r="H29" s="12">
        <v>0</v>
      </c>
    </row>
    <row r="30" spans="2:8" ht="28.5" outlineLevel="1" x14ac:dyDescent="0.25">
      <c r="B30" s="9" t="s">
        <v>649</v>
      </c>
      <c r="C30" s="19">
        <v>0.71</v>
      </c>
      <c r="D30" s="19">
        <v>0.71</v>
      </c>
      <c r="E30" s="19">
        <v>0.67</v>
      </c>
      <c r="F30" s="10">
        <v>0.68</v>
      </c>
      <c r="G30" s="19">
        <v>0.71</v>
      </c>
      <c r="H30" s="10">
        <v>0.68</v>
      </c>
    </row>
    <row r="31" spans="2:8" outlineLevel="1" x14ac:dyDescent="0.25">
      <c r="B31" s="13" t="s">
        <v>10</v>
      </c>
      <c r="C31" s="24">
        <v>1</v>
      </c>
      <c r="D31" s="24">
        <v>1</v>
      </c>
      <c r="E31" s="24">
        <v>1</v>
      </c>
      <c r="F31" s="14">
        <v>1</v>
      </c>
      <c r="G31" s="24">
        <v>1</v>
      </c>
      <c r="H31" s="14">
        <v>1</v>
      </c>
    </row>
    <row r="32" spans="2:8" outlineLevel="1" x14ac:dyDescent="0.25">
      <c r="B32" s="13" t="s">
        <v>11</v>
      </c>
      <c r="C32" s="25">
        <v>262</v>
      </c>
      <c r="D32" s="25">
        <v>262</v>
      </c>
      <c r="E32" s="25">
        <v>264</v>
      </c>
      <c r="F32" s="15">
        <v>282</v>
      </c>
      <c r="G32" s="25">
        <v>262</v>
      </c>
      <c r="H32" s="15">
        <v>282</v>
      </c>
    </row>
    <row r="33" spans="2:8" outlineLevel="1" x14ac:dyDescent="0.25">
      <c r="B33" s="39"/>
      <c r="C33" s="39"/>
      <c r="D33" s="39"/>
      <c r="E33" s="39"/>
      <c r="F33" s="39"/>
      <c r="G33" s="39"/>
      <c r="H33" s="39"/>
    </row>
    <row r="34" spans="2:8" outlineLevel="1" x14ac:dyDescent="0.25">
      <c r="B34" s="40" t="s">
        <v>12</v>
      </c>
      <c r="C34" s="40"/>
      <c r="D34" s="40"/>
      <c r="E34" s="40"/>
      <c r="F34" s="40"/>
      <c r="G34" s="40"/>
      <c r="H34" s="40"/>
    </row>
    <row r="35" spans="2:8" outlineLevel="1" x14ac:dyDescent="0.25">
      <c r="B35" s="41" t="s">
        <v>14</v>
      </c>
      <c r="C35" s="41"/>
      <c r="D35" s="41"/>
      <c r="E35" s="41"/>
      <c r="F35" s="41"/>
      <c r="G35" s="41"/>
      <c r="H35" s="41"/>
    </row>
    <row r="36" spans="2:8" outlineLevel="1" x14ac:dyDescent="0.25">
      <c r="B36" s="42" t="s">
        <v>15</v>
      </c>
      <c r="C36" s="42"/>
      <c r="D36" s="42"/>
      <c r="E36" s="42"/>
      <c r="F36" s="42"/>
      <c r="G36" s="42"/>
      <c r="H36" s="42"/>
    </row>
    <row r="37" spans="2:8" outlineLevel="1" x14ac:dyDescent="0.25">
      <c r="B37" s="42" t="s">
        <v>16</v>
      </c>
      <c r="C37" s="42"/>
      <c r="D37" s="42"/>
      <c r="E37" s="42"/>
      <c r="F37" s="42"/>
      <c r="G37" s="42"/>
      <c r="H37" s="42"/>
    </row>
    <row r="38" spans="2:8" outlineLevel="1" x14ac:dyDescent="0.25"/>
    <row r="39" spans="2:8" outlineLevel="1" x14ac:dyDescent="0.25"/>
  </sheetData>
  <mergeCells count="7">
    <mergeCell ref="B37:H37"/>
    <mergeCell ref="C5:F5"/>
    <mergeCell ref="G5:H5"/>
    <mergeCell ref="B33:H33"/>
    <mergeCell ref="B34:H34"/>
    <mergeCell ref="B35:H35"/>
    <mergeCell ref="B36:H36"/>
  </mergeCells>
  <hyperlinks>
    <hyperlink ref="A1" location="'Index'!A1" display="Index" xr:uid="{C132FC20-E522-422D-988A-BE4DCAA700DD}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BEBB-4DD0-457D-8762-7755AD8391D7}">
  <sheetPr>
    <outlinePr summaryBelow="0"/>
  </sheetPr>
  <dimension ref="A1:H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31000</v>
      </c>
    </row>
    <row r="3" spans="1:8" ht="15.75" x14ac:dyDescent="0.25">
      <c r="B3" s="1" t="s">
        <v>652</v>
      </c>
    </row>
    <row r="4" spans="1:8" ht="25.5" outlineLevel="1" x14ac:dyDescent="0.25">
      <c r="B4" s="49" t="s">
        <v>1474</v>
      </c>
      <c r="C4" s="49" t="s">
        <v>358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36" outlineLevel="1" x14ac:dyDescent="0.25">
      <c r="B7" s="7" t="s">
        <v>653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441</v>
      </c>
      <c r="C8" s="19">
        <v>0.05</v>
      </c>
      <c r="D8" s="19">
        <v>0.04</v>
      </c>
      <c r="E8" s="19">
        <v>0.03</v>
      </c>
      <c r="F8" s="10">
        <v>0.05</v>
      </c>
      <c r="G8" s="19">
        <v>0.05</v>
      </c>
      <c r="H8" s="10">
        <v>0.05</v>
      </c>
    </row>
    <row r="9" spans="1:8" outlineLevel="1" x14ac:dyDescent="0.25">
      <c r="B9" s="11" t="s">
        <v>442</v>
      </c>
      <c r="C9" s="50">
        <v>7.0000000000000007E-2</v>
      </c>
      <c r="D9" s="22">
        <v>0.03</v>
      </c>
      <c r="E9" s="22">
        <v>0.02</v>
      </c>
      <c r="F9" s="12">
        <v>0.04</v>
      </c>
      <c r="G9" s="22">
        <v>7.0000000000000007E-2</v>
      </c>
      <c r="H9" s="12">
        <v>0.04</v>
      </c>
    </row>
    <row r="10" spans="1:8" outlineLevel="1" x14ac:dyDescent="0.25">
      <c r="B10" s="9" t="s">
        <v>456</v>
      </c>
      <c r="C10" s="19">
        <v>0.02</v>
      </c>
      <c r="D10" s="19">
        <v>0.04</v>
      </c>
      <c r="E10" s="19">
        <v>0.05</v>
      </c>
      <c r="F10" s="10">
        <v>0.05</v>
      </c>
      <c r="G10" s="19">
        <v>0.02</v>
      </c>
      <c r="H10" s="10">
        <v>0.05</v>
      </c>
    </row>
    <row r="11" spans="1:8" outlineLevel="1" x14ac:dyDescent="0.25">
      <c r="B11" s="11" t="s">
        <v>443</v>
      </c>
      <c r="C11" s="22">
        <v>0.02</v>
      </c>
      <c r="D11" s="22">
        <v>0.04</v>
      </c>
      <c r="E11" s="22">
        <v>0.04</v>
      </c>
      <c r="F11" s="12">
        <v>0.06</v>
      </c>
      <c r="G11" s="52">
        <v>0.02</v>
      </c>
      <c r="H11" s="51">
        <v>0.06</v>
      </c>
    </row>
    <row r="12" spans="1:8" outlineLevel="1" x14ac:dyDescent="0.25">
      <c r="B12" s="9" t="s">
        <v>454</v>
      </c>
      <c r="C12" s="19">
        <v>0.03</v>
      </c>
      <c r="D12" s="19">
        <v>0.04</v>
      </c>
      <c r="E12" s="19">
        <v>0.05</v>
      </c>
      <c r="F12" s="10">
        <v>0.02</v>
      </c>
      <c r="G12" s="19">
        <v>0.03</v>
      </c>
      <c r="H12" s="10">
        <v>0.02</v>
      </c>
    </row>
    <row r="13" spans="1:8" outlineLevel="1" x14ac:dyDescent="0.25">
      <c r="B13" s="11" t="s">
        <v>448</v>
      </c>
      <c r="C13" s="22">
        <v>0.04</v>
      </c>
      <c r="D13" s="22">
        <v>0.03</v>
      </c>
      <c r="E13" s="22">
        <v>0.03</v>
      </c>
      <c r="F13" s="12">
        <v>0.02</v>
      </c>
      <c r="G13" s="22">
        <v>0.04</v>
      </c>
      <c r="H13" s="12">
        <v>0.02</v>
      </c>
    </row>
    <row r="14" spans="1:8" outlineLevel="1" x14ac:dyDescent="0.25">
      <c r="B14" s="9" t="s">
        <v>449</v>
      </c>
      <c r="C14" s="19">
        <v>0.03</v>
      </c>
      <c r="D14" s="19">
        <v>0.02</v>
      </c>
      <c r="E14" s="19">
        <v>0.04</v>
      </c>
      <c r="F14" s="10">
        <v>0.03</v>
      </c>
      <c r="G14" s="19">
        <v>0.03</v>
      </c>
      <c r="H14" s="10">
        <v>0.03</v>
      </c>
    </row>
    <row r="15" spans="1:8" outlineLevel="1" x14ac:dyDescent="0.25">
      <c r="B15" s="11" t="s">
        <v>444</v>
      </c>
      <c r="C15" s="22">
        <v>0.03</v>
      </c>
      <c r="D15" s="22">
        <v>0.04</v>
      </c>
      <c r="E15" s="22">
        <v>0.03</v>
      </c>
      <c r="F15" s="12">
        <v>0.02</v>
      </c>
      <c r="G15" s="22">
        <v>0.03</v>
      </c>
      <c r="H15" s="12">
        <v>0.02</v>
      </c>
    </row>
    <row r="16" spans="1:8" outlineLevel="1" x14ac:dyDescent="0.25">
      <c r="B16" s="9" t="s">
        <v>445</v>
      </c>
      <c r="C16" s="19">
        <v>0.02</v>
      </c>
      <c r="D16" s="19">
        <v>0.02</v>
      </c>
      <c r="E16" s="19">
        <v>0.04</v>
      </c>
      <c r="F16" s="10">
        <v>0.03</v>
      </c>
      <c r="G16" s="19">
        <v>0.02</v>
      </c>
      <c r="H16" s="10">
        <v>0.03</v>
      </c>
    </row>
    <row r="17" spans="2:8" outlineLevel="1" x14ac:dyDescent="0.25">
      <c r="B17" s="11" t="s">
        <v>576</v>
      </c>
      <c r="C17" s="22">
        <v>0.02</v>
      </c>
      <c r="D17" s="22">
        <v>0.03</v>
      </c>
      <c r="E17" s="22">
        <v>0.01</v>
      </c>
      <c r="F17" s="12">
        <v>0.04</v>
      </c>
      <c r="G17" s="22">
        <v>0.02</v>
      </c>
      <c r="H17" s="12">
        <v>0.04</v>
      </c>
    </row>
    <row r="18" spans="2:8" outlineLevel="1" x14ac:dyDescent="0.25">
      <c r="B18" s="9" t="s">
        <v>455</v>
      </c>
      <c r="C18" s="19">
        <v>0.02</v>
      </c>
      <c r="D18" s="19">
        <v>0.02</v>
      </c>
      <c r="E18" s="50">
        <v>0.04</v>
      </c>
      <c r="F18" s="10">
        <v>0.02</v>
      </c>
      <c r="G18" s="19">
        <v>0.02</v>
      </c>
      <c r="H18" s="10">
        <v>0.02</v>
      </c>
    </row>
    <row r="19" spans="2:8" outlineLevel="1" x14ac:dyDescent="0.25">
      <c r="B19" s="11" t="s">
        <v>550</v>
      </c>
      <c r="C19" s="22">
        <v>0.03</v>
      </c>
      <c r="D19" s="22">
        <v>0.02</v>
      </c>
      <c r="E19" s="22">
        <v>0.02</v>
      </c>
      <c r="F19" s="12">
        <v>0.03</v>
      </c>
      <c r="G19" s="22">
        <v>0.03</v>
      </c>
      <c r="H19" s="12">
        <v>0.03</v>
      </c>
    </row>
    <row r="20" spans="2:8" outlineLevel="1" x14ac:dyDescent="0.25">
      <c r="B20" s="9" t="s">
        <v>446</v>
      </c>
      <c r="C20" s="19">
        <v>0.03</v>
      </c>
      <c r="D20" s="19">
        <v>0.03</v>
      </c>
      <c r="E20" s="52">
        <v>0.01</v>
      </c>
      <c r="F20" s="10">
        <v>0.03</v>
      </c>
      <c r="G20" s="19">
        <v>0.03</v>
      </c>
      <c r="H20" s="10">
        <v>0.03</v>
      </c>
    </row>
    <row r="21" spans="2:8" outlineLevel="1" x14ac:dyDescent="0.25">
      <c r="B21" s="11" t="s">
        <v>451</v>
      </c>
      <c r="C21" s="22">
        <v>0.03</v>
      </c>
      <c r="D21" s="22">
        <v>0.02</v>
      </c>
      <c r="E21" s="22">
        <v>0.01</v>
      </c>
      <c r="F21" s="12">
        <v>0.02</v>
      </c>
      <c r="G21" s="22">
        <v>0.03</v>
      </c>
      <c r="H21" s="12">
        <v>0.02</v>
      </c>
    </row>
    <row r="22" spans="2:8" outlineLevel="1" x14ac:dyDescent="0.25">
      <c r="B22" s="9" t="s">
        <v>457</v>
      </c>
      <c r="C22" s="19">
        <v>0.03</v>
      </c>
      <c r="D22" s="19">
        <v>0.01</v>
      </c>
      <c r="E22" s="19">
        <v>0.02</v>
      </c>
      <c r="F22" s="10">
        <v>0.02</v>
      </c>
      <c r="G22" s="19">
        <v>0.03</v>
      </c>
      <c r="H22" s="10">
        <v>0.02</v>
      </c>
    </row>
    <row r="23" spans="2:8" outlineLevel="1" x14ac:dyDescent="0.25">
      <c r="B23" s="11" t="s">
        <v>452</v>
      </c>
      <c r="C23" s="22">
        <v>0.01</v>
      </c>
      <c r="D23" s="52">
        <v>0.01</v>
      </c>
      <c r="E23" s="22">
        <v>0.02</v>
      </c>
      <c r="F23" s="12">
        <v>0.03</v>
      </c>
      <c r="G23" s="22">
        <v>0.01</v>
      </c>
      <c r="H23" s="12">
        <v>0.03</v>
      </c>
    </row>
    <row r="24" spans="2:8" outlineLevel="1" x14ac:dyDescent="0.25">
      <c r="B24" s="9" t="s">
        <v>447</v>
      </c>
      <c r="C24" s="19">
        <v>0.02</v>
      </c>
      <c r="D24" s="19">
        <v>0.02</v>
      </c>
      <c r="E24" s="19">
        <v>0.01</v>
      </c>
      <c r="F24" s="10">
        <v>0.02</v>
      </c>
      <c r="G24" s="19">
        <v>0.02</v>
      </c>
      <c r="H24" s="10">
        <v>0.02</v>
      </c>
    </row>
    <row r="25" spans="2:8" outlineLevel="1" x14ac:dyDescent="0.25">
      <c r="B25" s="11" t="s">
        <v>458</v>
      </c>
      <c r="C25" s="22">
        <v>0.01</v>
      </c>
      <c r="D25" s="22">
        <v>0.02</v>
      </c>
      <c r="E25" s="22">
        <v>0.01</v>
      </c>
      <c r="F25" s="12">
        <v>0.03</v>
      </c>
      <c r="G25" s="52">
        <v>0.01</v>
      </c>
      <c r="H25" s="51">
        <v>0.03</v>
      </c>
    </row>
    <row r="26" spans="2:8" outlineLevel="1" x14ac:dyDescent="0.25">
      <c r="B26" s="9" t="s">
        <v>461</v>
      </c>
      <c r="C26" s="19">
        <v>0.02</v>
      </c>
      <c r="D26" s="19">
        <v>0.02</v>
      </c>
      <c r="E26" s="19">
        <v>0.02</v>
      </c>
      <c r="F26" s="10">
        <v>0.01</v>
      </c>
      <c r="G26" s="19">
        <v>0.02</v>
      </c>
      <c r="H26" s="10">
        <v>0.01</v>
      </c>
    </row>
    <row r="27" spans="2:8" outlineLevel="1" x14ac:dyDescent="0.25">
      <c r="B27" s="11" t="s">
        <v>453</v>
      </c>
      <c r="C27" s="22">
        <v>0.01</v>
      </c>
      <c r="D27" s="22">
        <v>0.02</v>
      </c>
      <c r="E27" s="22">
        <v>0.02</v>
      </c>
      <c r="F27" s="12">
        <v>0.01</v>
      </c>
      <c r="G27" s="22">
        <v>0.01</v>
      </c>
      <c r="H27" s="12">
        <v>0.01</v>
      </c>
    </row>
    <row r="28" spans="2:8" outlineLevel="1" x14ac:dyDescent="0.25">
      <c r="B28" s="9" t="s">
        <v>450</v>
      </c>
      <c r="C28" s="19">
        <v>0.01</v>
      </c>
      <c r="D28" s="19">
        <v>0.01</v>
      </c>
      <c r="E28" s="19">
        <v>0.01</v>
      </c>
      <c r="F28" s="10">
        <v>0.02</v>
      </c>
      <c r="G28" s="19">
        <v>0.01</v>
      </c>
      <c r="H28" s="10">
        <v>0.02</v>
      </c>
    </row>
    <row r="29" spans="2:8" outlineLevel="1" x14ac:dyDescent="0.25">
      <c r="B29" s="11" t="s">
        <v>460</v>
      </c>
      <c r="C29" s="22">
        <v>0.01</v>
      </c>
      <c r="D29" s="22">
        <v>0</v>
      </c>
      <c r="E29" s="22">
        <v>0.01</v>
      </c>
      <c r="F29" s="12">
        <v>0.01</v>
      </c>
      <c r="G29" s="22">
        <v>0.01</v>
      </c>
      <c r="H29" s="12">
        <v>0.01</v>
      </c>
    </row>
    <row r="30" spans="2:8" outlineLevel="1" x14ac:dyDescent="0.25">
      <c r="B30" s="9" t="s">
        <v>556</v>
      </c>
      <c r="C30" s="19">
        <v>0</v>
      </c>
      <c r="D30" s="19">
        <v>0.01</v>
      </c>
      <c r="E30" s="19">
        <v>0</v>
      </c>
      <c r="F30" s="10">
        <v>0.01</v>
      </c>
      <c r="G30" s="19">
        <v>0</v>
      </c>
      <c r="H30" s="10">
        <v>0.01</v>
      </c>
    </row>
    <row r="31" spans="2:8" outlineLevel="1" x14ac:dyDescent="0.25">
      <c r="B31" s="11" t="s">
        <v>459</v>
      </c>
      <c r="C31" s="22">
        <v>0.01</v>
      </c>
      <c r="D31" s="52" t="s">
        <v>100</v>
      </c>
      <c r="E31" s="22">
        <v>0</v>
      </c>
      <c r="F31" s="12">
        <v>0.01</v>
      </c>
      <c r="G31" s="22">
        <v>0.01</v>
      </c>
      <c r="H31" s="12">
        <v>0.01</v>
      </c>
    </row>
    <row r="32" spans="2:8" outlineLevel="1" x14ac:dyDescent="0.25">
      <c r="B32" s="9" t="s">
        <v>551</v>
      </c>
      <c r="C32" s="19">
        <v>0.01</v>
      </c>
      <c r="D32" s="52" t="s">
        <v>100</v>
      </c>
      <c r="E32" s="52" t="s">
        <v>100</v>
      </c>
      <c r="F32" s="10">
        <v>0.01</v>
      </c>
      <c r="G32" s="19">
        <v>0.01</v>
      </c>
      <c r="H32" s="10">
        <v>0.01</v>
      </c>
    </row>
    <row r="33" spans="2:8" outlineLevel="1" x14ac:dyDescent="0.25">
      <c r="B33" s="11" t="s">
        <v>548</v>
      </c>
      <c r="C33" s="22">
        <v>0</v>
      </c>
      <c r="D33" s="22" t="s">
        <v>100</v>
      </c>
      <c r="E33" s="22">
        <v>0</v>
      </c>
      <c r="F33" s="12" t="s">
        <v>100</v>
      </c>
      <c r="G33" s="22">
        <v>0</v>
      </c>
      <c r="H33" s="12" t="s">
        <v>100</v>
      </c>
    </row>
    <row r="34" spans="2:8" outlineLevel="1" x14ac:dyDescent="0.25">
      <c r="B34" s="9" t="s">
        <v>545</v>
      </c>
      <c r="C34" s="19" t="s">
        <v>100</v>
      </c>
      <c r="D34" s="19" t="s">
        <v>100</v>
      </c>
      <c r="E34" s="19" t="s">
        <v>100</v>
      </c>
      <c r="F34" s="10">
        <v>0</v>
      </c>
      <c r="G34" s="19" t="s">
        <v>100</v>
      </c>
      <c r="H34" s="10">
        <v>0</v>
      </c>
    </row>
    <row r="35" spans="2:8" ht="28.5" outlineLevel="1" x14ac:dyDescent="0.25">
      <c r="B35" s="11" t="s">
        <v>649</v>
      </c>
      <c r="C35" s="22">
        <v>0.69</v>
      </c>
      <c r="D35" s="22">
        <v>0.69</v>
      </c>
      <c r="E35" s="22">
        <v>0.66</v>
      </c>
      <c r="F35" s="12">
        <v>0.66</v>
      </c>
      <c r="G35" s="22">
        <v>0.69</v>
      </c>
      <c r="H35" s="12">
        <v>0.66</v>
      </c>
    </row>
    <row r="36" spans="2:8" outlineLevel="1" x14ac:dyDescent="0.25">
      <c r="B36" s="13" t="s">
        <v>10</v>
      </c>
      <c r="C36" s="24">
        <v>1</v>
      </c>
      <c r="D36" s="24">
        <v>1</v>
      </c>
      <c r="E36" s="24">
        <v>1</v>
      </c>
      <c r="F36" s="14">
        <v>1</v>
      </c>
      <c r="G36" s="24">
        <v>1</v>
      </c>
      <c r="H36" s="14">
        <v>1</v>
      </c>
    </row>
    <row r="37" spans="2:8" outlineLevel="1" x14ac:dyDescent="0.25">
      <c r="B37" s="13" t="s">
        <v>11</v>
      </c>
      <c r="C37" s="25">
        <v>298</v>
      </c>
      <c r="D37" s="25">
        <v>300</v>
      </c>
      <c r="E37" s="25">
        <v>298</v>
      </c>
      <c r="F37" s="15">
        <v>327</v>
      </c>
      <c r="G37" s="25">
        <v>298</v>
      </c>
      <c r="H37" s="15">
        <v>327</v>
      </c>
    </row>
    <row r="38" spans="2:8" outlineLevel="1" x14ac:dyDescent="0.25">
      <c r="B38" s="39"/>
      <c r="C38" s="39"/>
      <c r="D38" s="39"/>
      <c r="E38" s="39"/>
      <c r="F38" s="39"/>
      <c r="G38" s="39"/>
      <c r="H38" s="39"/>
    </row>
    <row r="39" spans="2:8" outlineLevel="1" x14ac:dyDescent="0.25">
      <c r="B39" s="40" t="s">
        <v>12</v>
      </c>
      <c r="C39" s="40"/>
      <c r="D39" s="40"/>
      <c r="E39" s="40"/>
      <c r="F39" s="40"/>
      <c r="G39" s="40"/>
      <c r="H39" s="40"/>
    </row>
    <row r="40" spans="2:8" outlineLevel="1" x14ac:dyDescent="0.25">
      <c r="B40" s="41" t="s">
        <v>14</v>
      </c>
      <c r="C40" s="41"/>
      <c r="D40" s="41"/>
      <c r="E40" s="41"/>
      <c r="F40" s="41"/>
      <c r="G40" s="41"/>
      <c r="H40" s="41"/>
    </row>
    <row r="41" spans="2:8" outlineLevel="1" x14ac:dyDescent="0.25">
      <c r="B41" s="42" t="s">
        <v>15</v>
      </c>
      <c r="C41" s="42"/>
      <c r="D41" s="42"/>
      <c r="E41" s="42"/>
      <c r="F41" s="42"/>
      <c r="G41" s="42"/>
      <c r="H41" s="42"/>
    </row>
    <row r="42" spans="2:8" outlineLevel="1" x14ac:dyDescent="0.25">
      <c r="B42" s="42" t="s">
        <v>16</v>
      </c>
      <c r="C42" s="42"/>
      <c r="D42" s="42"/>
      <c r="E42" s="42"/>
      <c r="F42" s="42"/>
      <c r="G42" s="42"/>
      <c r="H42" s="42"/>
    </row>
    <row r="43" spans="2:8" outlineLevel="1" x14ac:dyDescent="0.25"/>
    <row r="44" spans="2:8" outlineLevel="1" x14ac:dyDescent="0.25"/>
  </sheetData>
  <mergeCells count="7">
    <mergeCell ref="B42:H42"/>
    <mergeCell ref="C5:F5"/>
    <mergeCell ref="G5:H5"/>
    <mergeCell ref="B38:H38"/>
    <mergeCell ref="B39:H39"/>
    <mergeCell ref="B40:H40"/>
    <mergeCell ref="B41:H41"/>
  </mergeCells>
  <hyperlinks>
    <hyperlink ref="A1" location="'Index'!A1" display="Index" xr:uid="{54E88ACC-CAB9-4B77-B22F-4073940B95B6}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BD3BD-7B5B-40D8-B13C-2A4223E6470F}">
  <sheetPr>
    <outlinePr summaryBelow="0"/>
  </sheetPr>
  <dimension ref="A1:H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41000</v>
      </c>
    </row>
    <row r="3" spans="1:8" ht="15.75" x14ac:dyDescent="0.25">
      <c r="B3" s="1" t="s">
        <v>654</v>
      </c>
    </row>
    <row r="4" spans="1:8" ht="25.5" outlineLevel="1" x14ac:dyDescent="0.25">
      <c r="B4" s="49" t="s">
        <v>1475</v>
      </c>
      <c r="C4" s="49" t="s">
        <v>1476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36" outlineLevel="1" x14ac:dyDescent="0.25">
      <c r="B7" s="7" t="s">
        <v>655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456</v>
      </c>
      <c r="C8" s="19">
        <v>0.04</v>
      </c>
      <c r="D8" s="19">
        <v>0.03</v>
      </c>
      <c r="E8" s="19">
        <v>0.06</v>
      </c>
      <c r="F8" s="10">
        <v>0.05</v>
      </c>
      <c r="G8" s="19">
        <v>0.04</v>
      </c>
      <c r="H8" s="10">
        <v>0.05</v>
      </c>
    </row>
    <row r="9" spans="1:8" outlineLevel="1" x14ac:dyDescent="0.25">
      <c r="B9" s="11" t="s">
        <v>442</v>
      </c>
      <c r="C9" s="22">
        <v>0.03</v>
      </c>
      <c r="D9" s="22">
        <v>0.06</v>
      </c>
      <c r="E9" s="22">
        <v>0.05</v>
      </c>
      <c r="F9" s="53">
        <v>0.03</v>
      </c>
      <c r="G9" s="22">
        <v>0.03</v>
      </c>
      <c r="H9" s="12">
        <v>0.03</v>
      </c>
    </row>
    <row r="10" spans="1:8" outlineLevel="1" x14ac:dyDescent="0.25">
      <c r="B10" s="9" t="s">
        <v>454</v>
      </c>
      <c r="C10" s="19">
        <v>0.04</v>
      </c>
      <c r="D10" s="19">
        <v>0.05</v>
      </c>
      <c r="E10" s="19">
        <v>0.04</v>
      </c>
      <c r="F10" s="10">
        <v>0.04</v>
      </c>
      <c r="G10" s="19">
        <v>0.04</v>
      </c>
      <c r="H10" s="10">
        <v>0.04</v>
      </c>
    </row>
    <row r="11" spans="1:8" outlineLevel="1" x14ac:dyDescent="0.25">
      <c r="B11" s="11" t="s">
        <v>448</v>
      </c>
      <c r="C11" s="22">
        <v>0.03</v>
      </c>
      <c r="D11" s="22">
        <v>0.04</v>
      </c>
      <c r="E11" s="22">
        <v>0.03</v>
      </c>
      <c r="F11" s="12">
        <v>0.05</v>
      </c>
      <c r="G11" s="22">
        <v>0.03</v>
      </c>
      <c r="H11" s="12">
        <v>0.05</v>
      </c>
    </row>
    <row r="12" spans="1:8" outlineLevel="1" x14ac:dyDescent="0.25">
      <c r="B12" s="9" t="s">
        <v>444</v>
      </c>
      <c r="C12" s="52">
        <v>0.02</v>
      </c>
      <c r="D12" s="19">
        <v>0.03</v>
      </c>
      <c r="E12" s="19">
        <v>0.05</v>
      </c>
      <c r="F12" s="10">
        <v>0.04</v>
      </c>
      <c r="G12" s="19">
        <v>0.02</v>
      </c>
      <c r="H12" s="10">
        <v>0.04</v>
      </c>
    </row>
    <row r="13" spans="1:8" outlineLevel="1" x14ac:dyDescent="0.25">
      <c r="B13" s="11" t="s">
        <v>457</v>
      </c>
      <c r="C13" s="22">
        <v>0.03</v>
      </c>
      <c r="D13" s="22">
        <v>0.02</v>
      </c>
      <c r="E13" s="22">
        <v>0.05</v>
      </c>
      <c r="F13" s="12">
        <v>0.03</v>
      </c>
      <c r="G13" s="22">
        <v>0.03</v>
      </c>
      <c r="H13" s="12">
        <v>0.03</v>
      </c>
    </row>
    <row r="14" spans="1:8" outlineLevel="1" x14ac:dyDescent="0.25">
      <c r="B14" s="9" t="s">
        <v>445</v>
      </c>
      <c r="C14" s="19">
        <v>0.04</v>
      </c>
      <c r="D14" s="19">
        <v>0.03</v>
      </c>
      <c r="E14" s="19">
        <v>0.03</v>
      </c>
      <c r="F14" s="10">
        <v>0.03</v>
      </c>
      <c r="G14" s="19">
        <v>0.04</v>
      </c>
      <c r="H14" s="10">
        <v>0.03</v>
      </c>
    </row>
    <row r="15" spans="1:8" outlineLevel="1" x14ac:dyDescent="0.25">
      <c r="B15" s="11" t="s">
        <v>451</v>
      </c>
      <c r="C15" s="22">
        <v>0.03</v>
      </c>
      <c r="D15" s="22">
        <v>0.04</v>
      </c>
      <c r="E15" s="22">
        <v>0.03</v>
      </c>
      <c r="F15" s="12">
        <v>0.03</v>
      </c>
      <c r="G15" s="22">
        <v>0.03</v>
      </c>
      <c r="H15" s="12">
        <v>0.03</v>
      </c>
    </row>
    <row r="16" spans="1:8" outlineLevel="1" x14ac:dyDescent="0.25">
      <c r="B16" s="9" t="s">
        <v>455</v>
      </c>
      <c r="C16" s="19">
        <v>0.03</v>
      </c>
      <c r="D16" s="19">
        <v>0.03</v>
      </c>
      <c r="E16" s="19">
        <v>0.03</v>
      </c>
      <c r="F16" s="10">
        <v>0.02</v>
      </c>
      <c r="G16" s="19">
        <v>0.03</v>
      </c>
      <c r="H16" s="10">
        <v>0.02</v>
      </c>
    </row>
    <row r="17" spans="2:8" outlineLevel="1" x14ac:dyDescent="0.25">
      <c r="B17" s="11" t="s">
        <v>449</v>
      </c>
      <c r="C17" s="22">
        <v>0.02</v>
      </c>
      <c r="D17" s="22">
        <v>0.03</v>
      </c>
      <c r="E17" s="22">
        <v>0.03</v>
      </c>
      <c r="F17" s="12">
        <v>0.02</v>
      </c>
      <c r="G17" s="22">
        <v>0.02</v>
      </c>
      <c r="H17" s="12">
        <v>0.02</v>
      </c>
    </row>
    <row r="18" spans="2:8" outlineLevel="1" x14ac:dyDescent="0.25">
      <c r="B18" s="9" t="s">
        <v>550</v>
      </c>
      <c r="C18" s="19">
        <v>0.03</v>
      </c>
      <c r="D18" s="19">
        <v>0.02</v>
      </c>
      <c r="E18" s="52">
        <v>0.01</v>
      </c>
      <c r="F18" s="10">
        <v>0.04</v>
      </c>
      <c r="G18" s="19">
        <v>0.03</v>
      </c>
      <c r="H18" s="10">
        <v>0.04</v>
      </c>
    </row>
    <row r="19" spans="2:8" outlineLevel="1" x14ac:dyDescent="0.25">
      <c r="B19" s="11" t="s">
        <v>461</v>
      </c>
      <c r="C19" s="22">
        <v>0.03</v>
      </c>
      <c r="D19" s="22">
        <v>0.02</v>
      </c>
      <c r="E19" s="22">
        <v>0.02</v>
      </c>
      <c r="F19" s="12">
        <v>0.03</v>
      </c>
      <c r="G19" s="22">
        <v>0.03</v>
      </c>
      <c r="H19" s="12">
        <v>0.03</v>
      </c>
    </row>
    <row r="20" spans="2:8" outlineLevel="1" x14ac:dyDescent="0.25">
      <c r="B20" s="9" t="s">
        <v>453</v>
      </c>
      <c r="C20" s="19">
        <v>0.02</v>
      </c>
      <c r="D20" s="52">
        <v>0.01</v>
      </c>
      <c r="E20" s="19">
        <v>0.02</v>
      </c>
      <c r="F20" s="10">
        <v>0.03</v>
      </c>
      <c r="G20" s="19">
        <v>0.02</v>
      </c>
      <c r="H20" s="10">
        <v>0.03</v>
      </c>
    </row>
    <row r="21" spans="2:8" outlineLevel="1" x14ac:dyDescent="0.25">
      <c r="B21" s="11" t="s">
        <v>452</v>
      </c>
      <c r="C21" s="22">
        <v>0.02</v>
      </c>
      <c r="D21" s="22">
        <v>0.01</v>
      </c>
      <c r="E21" s="22">
        <v>0.02</v>
      </c>
      <c r="F21" s="12">
        <v>0.02</v>
      </c>
      <c r="G21" s="22">
        <v>0.02</v>
      </c>
      <c r="H21" s="12">
        <v>0.02</v>
      </c>
    </row>
    <row r="22" spans="2:8" outlineLevel="1" x14ac:dyDescent="0.25">
      <c r="B22" s="9" t="s">
        <v>450</v>
      </c>
      <c r="C22" s="19">
        <v>0.02</v>
      </c>
      <c r="D22" s="19">
        <v>0.02</v>
      </c>
      <c r="E22" s="19">
        <v>0.01</v>
      </c>
      <c r="F22" s="10">
        <v>0.01</v>
      </c>
      <c r="G22" s="19">
        <v>0.02</v>
      </c>
      <c r="H22" s="10">
        <v>0.01</v>
      </c>
    </row>
    <row r="23" spans="2:8" outlineLevel="1" x14ac:dyDescent="0.25">
      <c r="B23" s="11" t="s">
        <v>460</v>
      </c>
      <c r="C23" s="22">
        <v>0.02</v>
      </c>
      <c r="D23" s="22">
        <v>0.01</v>
      </c>
      <c r="E23" s="22">
        <v>0.01</v>
      </c>
      <c r="F23" s="12">
        <v>0.01</v>
      </c>
      <c r="G23" s="22">
        <v>0.02</v>
      </c>
      <c r="H23" s="12">
        <v>0.01</v>
      </c>
    </row>
    <row r="24" spans="2:8" outlineLevel="1" x14ac:dyDescent="0.25">
      <c r="B24" s="9" t="s">
        <v>576</v>
      </c>
      <c r="C24" s="19">
        <v>0.01</v>
      </c>
      <c r="D24" s="19">
        <v>0.01</v>
      </c>
      <c r="E24" s="19">
        <v>0.01</v>
      </c>
      <c r="F24" s="10">
        <v>0.02</v>
      </c>
      <c r="G24" s="19">
        <v>0.01</v>
      </c>
      <c r="H24" s="10">
        <v>0.02</v>
      </c>
    </row>
    <row r="25" spans="2:8" outlineLevel="1" x14ac:dyDescent="0.25">
      <c r="B25" s="11" t="s">
        <v>545</v>
      </c>
      <c r="C25" s="22">
        <v>0</v>
      </c>
      <c r="D25" s="52" t="s">
        <v>100</v>
      </c>
      <c r="E25" s="22">
        <v>0</v>
      </c>
      <c r="F25" s="12">
        <v>0.02</v>
      </c>
      <c r="G25" s="22">
        <v>0</v>
      </c>
      <c r="H25" s="12">
        <v>0.02</v>
      </c>
    </row>
    <row r="26" spans="2:8" outlineLevel="1" x14ac:dyDescent="0.25">
      <c r="B26" s="9" t="s">
        <v>548</v>
      </c>
      <c r="C26" s="19">
        <v>0</v>
      </c>
      <c r="D26" s="52" t="s">
        <v>100</v>
      </c>
      <c r="E26" s="19">
        <v>0.01</v>
      </c>
      <c r="F26" s="10">
        <v>0.01</v>
      </c>
      <c r="G26" s="19">
        <v>0</v>
      </c>
      <c r="H26" s="10">
        <v>0.01</v>
      </c>
    </row>
    <row r="27" spans="2:8" outlineLevel="1" x14ac:dyDescent="0.25">
      <c r="B27" s="11" t="s">
        <v>459</v>
      </c>
      <c r="C27" s="22" t="s">
        <v>100</v>
      </c>
      <c r="D27" s="22" t="s">
        <v>100</v>
      </c>
      <c r="E27" s="22" t="s">
        <v>100</v>
      </c>
      <c r="F27" s="12">
        <v>0.01</v>
      </c>
      <c r="G27" s="22" t="s">
        <v>100</v>
      </c>
      <c r="H27" s="12">
        <v>0.01</v>
      </c>
    </row>
    <row r="28" spans="2:8" ht="28.5" outlineLevel="1" x14ac:dyDescent="0.25">
      <c r="B28" s="9" t="s">
        <v>649</v>
      </c>
      <c r="C28" s="19">
        <v>0.67</v>
      </c>
      <c r="D28" s="19">
        <v>0.64</v>
      </c>
      <c r="E28" s="50">
        <v>0.72</v>
      </c>
      <c r="F28" s="10">
        <v>0.65</v>
      </c>
      <c r="G28" s="19">
        <v>0.67</v>
      </c>
      <c r="H28" s="10">
        <v>0.65</v>
      </c>
    </row>
    <row r="29" spans="2:8" outlineLevel="1" x14ac:dyDescent="0.25">
      <c r="B29" s="13" t="s">
        <v>10</v>
      </c>
      <c r="C29" s="24">
        <v>1</v>
      </c>
      <c r="D29" s="24">
        <v>1</v>
      </c>
      <c r="E29" s="24">
        <v>1</v>
      </c>
      <c r="F29" s="14">
        <v>1</v>
      </c>
      <c r="G29" s="24">
        <v>1</v>
      </c>
      <c r="H29" s="14">
        <v>1</v>
      </c>
    </row>
    <row r="30" spans="2:8" outlineLevel="1" x14ac:dyDescent="0.25">
      <c r="B30" s="13" t="s">
        <v>11</v>
      </c>
      <c r="C30" s="25">
        <v>266</v>
      </c>
      <c r="D30" s="25">
        <v>301</v>
      </c>
      <c r="E30" s="25">
        <v>296</v>
      </c>
      <c r="F30" s="15">
        <v>319</v>
      </c>
      <c r="G30" s="25">
        <v>266</v>
      </c>
      <c r="H30" s="15">
        <v>319</v>
      </c>
    </row>
    <row r="31" spans="2:8" outlineLevel="1" x14ac:dyDescent="0.25">
      <c r="B31" s="39"/>
      <c r="C31" s="39"/>
      <c r="D31" s="39"/>
      <c r="E31" s="39"/>
      <c r="F31" s="39"/>
      <c r="G31" s="39"/>
      <c r="H31" s="39"/>
    </row>
    <row r="32" spans="2:8" outlineLevel="1" x14ac:dyDescent="0.25">
      <c r="B32" s="40" t="s">
        <v>12</v>
      </c>
      <c r="C32" s="40"/>
      <c r="D32" s="40"/>
      <c r="E32" s="40"/>
      <c r="F32" s="40"/>
      <c r="G32" s="40"/>
      <c r="H32" s="40"/>
    </row>
    <row r="33" spans="2:8" outlineLevel="1" x14ac:dyDescent="0.25">
      <c r="B33" s="41" t="s">
        <v>14</v>
      </c>
      <c r="C33" s="41"/>
      <c r="D33" s="41"/>
      <c r="E33" s="41"/>
      <c r="F33" s="41"/>
      <c r="G33" s="41"/>
      <c r="H33" s="41"/>
    </row>
    <row r="34" spans="2:8" outlineLevel="1" x14ac:dyDescent="0.25">
      <c r="B34" s="42" t="s">
        <v>15</v>
      </c>
      <c r="C34" s="42"/>
      <c r="D34" s="42"/>
      <c r="E34" s="42"/>
      <c r="F34" s="42"/>
      <c r="G34" s="42"/>
      <c r="H34" s="42"/>
    </row>
    <row r="35" spans="2:8" outlineLevel="1" x14ac:dyDescent="0.25">
      <c r="B35" s="42" t="s">
        <v>16</v>
      </c>
      <c r="C35" s="42"/>
      <c r="D35" s="42"/>
      <c r="E35" s="42"/>
      <c r="F35" s="42"/>
      <c r="G35" s="42"/>
      <c r="H35" s="42"/>
    </row>
    <row r="36" spans="2:8" outlineLevel="1" x14ac:dyDescent="0.25"/>
    <row r="37" spans="2:8" outlineLevel="1" x14ac:dyDescent="0.25"/>
  </sheetData>
  <mergeCells count="7">
    <mergeCell ref="B35:H35"/>
    <mergeCell ref="C5:F5"/>
    <mergeCell ref="G5:H5"/>
    <mergeCell ref="B31:H31"/>
    <mergeCell ref="B32:H32"/>
    <mergeCell ref="B33:H33"/>
    <mergeCell ref="B34:H34"/>
  </mergeCells>
  <hyperlinks>
    <hyperlink ref="A1" location="'Index'!A1" display="Index" xr:uid="{65EB994C-CC06-4286-BAA4-995F28588B85}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BDE50-8D6F-47D9-94FC-ED9A89BB6C10}">
  <sheetPr>
    <outlinePr summaryBelow="0"/>
  </sheetPr>
  <dimension ref="A1:H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51000</v>
      </c>
    </row>
    <row r="3" spans="1:8" ht="15.75" x14ac:dyDescent="0.25">
      <c r="B3" s="1" t="s">
        <v>656</v>
      </c>
    </row>
    <row r="4" spans="1:8" ht="25.5" outlineLevel="1" x14ac:dyDescent="0.25">
      <c r="B4" s="49" t="s">
        <v>1477</v>
      </c>
      <c r="C4" s="49" t="s">
        <v>360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36" outlineLevel="1" x14ac:dyDescent="0.25">
      <c r="B7" s="7" t="s">
        <v>657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442</v>
      </c>
      <c r="C8" s="19">
        <v>0.06</v>
      </c>
      <c r="D8" s="19">
        <v>0.03</v>
      </c>
      <c r="E8" s="19">
        <v>0.03</v>
      </c>
      <c r="F8" s="10">
        <v>0.06</v>
      </c>
      <c r="G8" s="19">
        <v>0.06</v>
      </c>
      <c r="H8" s="10">
        <v>0.06</v>
      </c>
    </row>
    <row r="9" spans="1:8" outlineLevel="1" x14ac:dyDescent="0.25">
      <c r="B9" s="11" t="s">
        <v>445</v>
      </c>
      <c r="C9" s="22">
        <v>0.05</v>
      </c>
      <c r="D9" s="22">
        <v>0.03</v>
      </c>
      <c r="E9" s="22">
        <v>0.05</v>
      </c>
      <c r="F9" s="12">
        <v>0.03</v>
      </c>
      <c r="G9" s="22">
        <v>0.05</v>
      </c>
      <c r="H9" s="12">
        <v>0.03</v>
      </c>
    </row>
    <row r="10" spans="1:8" outlineLevel="1" x14ac:dyDescent="0.25">
      <c r="B10" s="9" t="s">
        <v>456</v>
      </c>
      <c r="C10" s="19">
        <v>0.03</v>
      </c>
      <c r="D10" s="19">
        <v>0.05</v>
      </c>
      <c r="E10" s="19">
        <v>0.03</v>
      </c>
      <c r="F10" s="10">
        <v>0.03</v>
      </c>
      <c r="G10" s="19">
        <v>0.03</v>
      </c>
      <c r="H10" s="10">
        <v>0.03</v>
      </c>
    </row>
    <row r="11" spans="1:8" outlineLevel="1" x14ac:dyDescent="0.25">
      <c r="B11" s="11" t="s">
        <v>449</v>
      </c>
      <c r="C11" s="22">
        <v>0.03</v>
      </c>
      <c r="D11" s="22">
        <v>0.03</v>
      </c>
      <c r="E11" s="22">
        <v>0.04</v>
      </c>
      <c r="F11" s="12">
        <v>0.03</v>
      </c>
      <c r="G11" s="22">
        <v>0.03</v>
      </c>
      <c r="H11" s="12">
        <v>0.03</v>
      </c>
    </row>
    <row r="12" spans="1:8" outlineLevel="1" x14ac:dyDescent="0.25">
      <c r="B12" s="9" t="s">
        <v>454</v>
      </c>
      <c r="C12" s="19">
        <v>0.03</v>
      </c>
      <c r="D12" s="19">
        <v>0.03</v>
      </c>
      <c r="E12" s="19">
        <v>0.02</v>
      </c>
      <c r="F12" s="51">
        <v>0.06</v>
      </c>
      <c r="G12" s="19">
        <v>0.03</v>
      </c>
      <c r="H12" s="10">
        <v>0.06</v>
      </c>
    </row>
    <row r="13" spans="1:8" outlineLevel="1" x14ac:dyDescent="0.25">
      <c r="B13" s="11" t="s">
        <v>444</v>
      </c>
      <c r="C13" s="22">
        <v>0.03</v>
      </c>
      <c r="D13" s="22">
        <v>0.03</v>
      </c>
      <c r="E13" s="22">
        <v>0.03</v>
      </c>
      <c r="F13" s="12">
        <v>0.03</v>
      </c>
      <c r="G13" s="22">
        <v>0.03</v>
      </c>
      <c r="H13" s="12">
        <v>0.03</v>
      </c>
    </row>
    <row r="14" spans="1:8" outlineLevel="1" x14ac:dyDescent="0.25">
      <c r="B14" s="9" t="s">
        <v>448</v>
      </c>
      <c r="C14" s="19">
        <v>0.03</v>
      </c>
      <c r="D14" s="19">
        <v>0.03</v>
      </c>
      <c r="E14" s="19">
        <v>0.03</v>
      </c>
      <c r="F14" s="10">
        <v>0.03</v>
      </c>
      <c r="G14" s="19">
        <v>0.03</v>
      </c>
      <c r="H14" s="10">
        <v>0.03</v>
      </c>
    </row>
    <row r="15" spans="1:8" outlineLevel="1" x14ac:dyDescent="0.25">
      <c r="B15" s="11" t="s">
        <v>455</v>
      </c>
      <c r="C15" s="22">
        <v>0.03</v>
      </c>
      <c r="D15" s="22">
        <v>0.05</v>
      </c>
      <c r="E15" s="22">
        <v>0.02</v>
      </c>
      <c r="F15" s="12">
        <v>0.02</v>
      </c>
      <c r="G15" s="22">
        <v>0.03</v>
      </c>
      <c r="H15" s="12">
        <v>0.02</v>
      </c>
    </row>
    <row r="16" spans="1:8" outlineLevel="1" x14ac:dyDescent="0.25">
      <c r="B16" s="9" t="s">
        <v>451</v>
      </c>
      <c r="C16" s="19">
        <v>0.03</v>
      </c>
      <c r="D16" s="19">
        <v>0.03</v>
      </c>
      <c r="E16" s="19">
        <v>0.02</v>
      </c>
      <c r="F16" s="10">
        <v>0.04</v>
      </c>
      <c r="G16" s="19">
        <v>0.03</v>
      </c>
      <c r="H16" s="10">
        <v>0.04</v>
      </c>
    </row>
    <row r="17" spans="2:8" outlineLevel="1" x14ac:dyDescent="0.25">
      <c r="B17" s="11" t="s">
        <v>550</v>
      </c>
      <c r="C17" s="22">
        <v>0.02</v>
      </c>
      <c r="D17" s="22">
        <v>0.02</v>
      </c>
      <c r="E17" s="22">
        <v>0.03</v>
      </c>
      <c r="F17" s="12">
        <v>0.02</v>
      </c>
      <c r="G17" s="22">
        <v>0.02</v>
      </c>
      <c r="H17" s="12">
        <v>0.02</v>
      </c>
    </row>
    <row r="18" spans="2:8" outlineLevel="1" x14ac:dyDescent="0.25">
      <c r="B18" s="9" t="s">
        <v>450</v>
      </c>
      <c r="C18" s="19">
        <v>0.03</v>
      </c>
      <c r="D18" s="19">
        <v>0.03</v>
      </c>
      <c r="E18" s="52">
        <v>0</v>
      </c>
      <c r="F18" s="10">
        <v>0.01</v>
      </c>
      <c r="G18" s="19">
        <v>0.03</v>
      </c>
      <c r="H18" s="10">
        <v>0.01</v>
      </c>
    </row>
    <row r="19" spans="2:8" outlineLevel="1" x14ac:dyDescent="0.25">
      <c r="B19" s="11" t="s">
        <v>457</v>
      </c>
      <c r="C19" s="22">
        <v>0.02</v>
      </c>
      <c r="D19" s="22">
        <v>0.02</v>
      </c>
      <c r="E19" s="22">
        <v>0.03</v>
      </c>
      <c r="F19" s="12">
        <v>0.02</v>
      </c>
      <c r="G19" s="22">
        <v>0.02</v>
      </c>
      <c r="H19" s="12">
        <v>0.02</v>
      </c>
    </row>
    <row r="20" spans="2:8" outlineLevel="1" x14ac:dyDescent="0.25">
      <c r="B20" s="9" t="s">
        <v>452</v>
      </c>
      <c r="C20" s="19">
        <v>0.01</v>
      </c>
      <c r="D20" s="19">
        <v>0.02</v>
      </c>
      <c r="E20" s="19">
        <v>0.03</v>
      </c>
      <c r="F20" s="10">
        <v>0.02</v>
      </c>
      <c r="G20" s="19">
        <v>0.01</v>
      </c>
      <c r="H20" s="10">
        <v>0.02</v>
      </c>
    </row>
    <row r="21" spans="2:8" outlineLevel="1" x14ac:dyDescent="0.25">
      <c r="B21" s="11" t="s">
        <v>461</v>
      </c>
      <c r="C21" s="22">
        <v>0.01</v>
      </c>
      <c r="D21" s="22">
        <v>0.02</v>
      </c>
      <c r="E21" s="22">
        <v>0.02</v>
      </c>
      <c r="F21" s="12">
        <v>0.01</v>
      </c>
      <c r="G21" s="22">
        <v>0.01</v>
      </c>
      <c r="H21" s="12">
        <v>0.01</v>
      </c>
    </row>
    <row r="22" spans="2:8" outlineLevel="1" x14ac:dyDescent="0.25">
      <c r="B22" s="9" t="s">
        <v>576</v>
      </c>
      <c r="C22" s="19">
        <v>0.02</v>
      </c>
      <c r="D22" s="19">
        <v>0.01</v>
      </c>
      <c r="E22" s="19">
        <v>0.01</v>
      </c>
      <c r="F22" s="10">
        <v>0.01</v>
      </c>
      <c r="G22" s="19">
        <v>0.02</v>
      </c>
      <c r="H22" s="10">
        <v>0.01</v>
      </c>
    </row>
    <row r="23" spans="2:8" outlineLevel="1" x14ac:dyDescent="0.25">
      <c r="B23" s="11" t="s">
        <v>453</v>
      </c>
      <c r="C23" s="22">
        <v>0</v>
      </c>
      <c r="D23" s="22">
        <v>0.01</v>
      </c>
      <c r="E23" s="22">
        <v>0.02</v>
      </c>
      <c r="F23" s="12">
        <v>0</v>
      </c>
      <c r="G23" s="22">
        <v>0</v>
      </c>
      <c r="H23" s="12">
        <v>0</v>
      </c>
    </row>
    <row r="24" spans="2:8" outlineLevel="1" x14ac:dyDescent="0.25">
      <c r="B24" s="9" t="s">
        <v>460</v>
      </c>
      <c r="C24" s="19">
        <v>0.01</v>
      </c>
      <c r="D24" s="19">
        <v>0.02</v>
      </c>
      <c r="E24" s="19">
        <v>0</v>
      </c>
      <c r="F24" s="10">
        <v>0</v>
      </c>
      <c r="G24" s="19">
        <v>0.01</v>
      </c>
      <c r="H24" s="10">
        <v>0</v>
      </c>
    </row>
    <row r="25" spans="2:8" outlineLevel="1" x14ac:dyDescent="0.25">
      <c r="B25" s="11" t="s">
        <v>545</v>
      </c>
      <c r="C25" s="22">
        <v>0.01</v>
      </c>
      <c r="D25" s="52" t="s">
        <v>100</v>
      </c>
      <c r="E25" s="22">
        <v>0.01</v>
      </c>
      <c r="F25" s="53" t="s">
        <v>100</v>
      </c>
      <c r="G25" s="22">
        <v>0.01</v>
      </c>
      <c r="H25" s="12" t="s">
        <v>100</v>
      </c>
    </row>
    <row r="26" spans="2:8" outlineLevel="1" x14ac:dyDescent="0.25">
      <c r="B26" s="9" t="s">
        <v>548</v>
      </c>
      <c r="C26" s="19">
        <v>0</v>
      </c>
      <c r="D26" s="19">
        <v>0</v>
      </c>
      <c r="E26" s="19" t="s">
        <v>100</v>
      </c>
      <c r="F26" s="10" t="s">
        <v>100</v>
      </c>
      <c r="G26" s="19">
        <v>0</v>
      </c>
      <c r="H26" s="10" t="s">
        <v>100</v>
      </c>
    </row>
    <row r="27" spans="2:8" outlineLevel="1" x14ac:dyDescent="0.25">
      <c r="B27" s="11" t="s">
        <v>563</v>
      </c>
      <c r="C27" s="22" t="s">
        <v>100</v>
      </c>
      <c r="D27" s="22" t="s">
        <v>100</v>
      </c>
      <c r="E27" s="22" t="s">
        <v>100</v>
      </c>
      <c r="F27" s="12">
        <v>0</v>
      </c>
      <c r="G27" s="22" t="s">
        <v>100</v>
      </c>
      <c r="H27" s="12">
        <v>0</v>
      </c>
    </row>
    <row r="28" spans="2:8" ht="28.5" outlineLevel="1" x14ac:dyDescent="0.25">
      <c r="B28" s="9" t="s">
        <v>649</v>
      </c>
      <c r="C28" s="19">
        <v>0.69</v>
      </c>
      <c r="D28" s="19">
        <v>0.69</v>
      </c>
      <c r="E28" s="19">
        <v>0.71</v>
      </c>
      <c r="F28" s="10">
        <v>0.71</v>
      </c>
      <c r="G28" s="19">
        <v>0.69</v>
      </c>
      <c r="H28" s="10">
        <v>0.71</v>
      </c>
    </row>
    <row r="29" spans="2:8" outlineLevel="1" x14ac:dyDescent="0.25">
      <c r="B29" s="13" t="s">
        <v>10</v>
      </c>
      <c r="C29" s="24">
        <v>1</v>
      </c>
      <c r="D29" s="24">
        <v>1</v>
      </c>
      <c r="E29" s="24">
        <v>1</v>
      </c>
      <c r="F29" s="14">
        <v>1</v>
      </c>
      <c r="G29" s="24">
        <v>1</v>
      </c>
      <c r="H29" s="14">
        <v>1</v>
      </c>
    </row>
    <row r="30" spans="2:8" outlineLevel="1" x14ac:dyDescent="0.25">
      <c r="B30" s="13" t="s">
        <v>11</v>
      </c>
      <c r="C30" s="25">
        <v>260</v>
      </c>
      <c r="D30" s="25">
        <v>262</v>
      </c>
      <c r="E30" s="25">
        <v>263</v>
      </c>
      <c r="F30" s="15">
        <v>282</v>
      </c>
      <c r="G30" s="25">
        <v>260</v>
      </c>
      <c r="H30" s="15">
        <v>282</v>
      </c>
    </row>
    <row r="31" spans="2:8" outlineLevel="1" x14ac:dyDescent="0.25">
      <c r="B31" s="39"/>
      <c r="C31" s="39"/>
      <c r="D31" s="39"/>
      <c r="E31" s="39"/>
      <c r="F31" s="39"/>
      <c r="G31" s="39"/>
      <c r="H31" s="39"/>
    </row>
    <row r="32" spans="2:8" outlineLevel="1" x14ac:dyDescent="0.25">
      <c r="B32" s="40" t="s">
        <v>12</v>
      </c>
      <c r="C32" s="40"/>
      <c r="D32" s="40"/>
      <c r="E32" s="40"/>
      <c r="F32" s="40"/>
      <c r="G32" s="40"/>
      <c r="H32" s="40"/>
    </row>
    <row r="33" spans="2:8" outlineLevel="1" x14ac:dyDescent="0.25">
      <c r="B33" s="41" t="s">
        <v>14</v>
      </c>
      <c r="C33" s="41"/>
      <c r="D33" s="41"/>
      <c r="E33" s="41"/>
      <c r="F33" s="41"/>
      <c r="G33" s="41"/>
      <c r="H33" s="41"/>
    </row>
    <row r="34" spans="2:8" outlineLevel="1" x14ac:dyDescent="0.25">
      <c r="B34" s="42" t="s">
        <v>15</v>
      </c>
      <c r="C34" s="42"/>
      <c r="D34" s="42"/>
      <c r="E34" s="42"/>
      <c r="F34" s="42"/>
      <c r="G34" s="42"/>
      <c r="H34" s="42"/>
    </row>
    <row r="35" spans="2:8" outlineLevel="1" x14ac:dyDescent="0.25">
      <c r="B35" s="42" t="s">
        <v>16</v>
      </c>
      <c r="C35" s="42"/>
      <c r="D35" s="42"/>
      <c r="E35" s="42"/>
      <c r="F35" s="42"/>
      <c r="G35" s="42"/>
      <c r="H35" s="42"/>
    </row>
    <row r="36" spans="2:8" outlineLevel="1" x14ac:dyDescent="0.25"/>
    <row r="37" spans="2:8" outlineLevel="1" x14ac:dyDescent="0.25"/>
  </sheetData>
  <mergeCells count="7">
    <mergeCell ref="B35:H35"/>
    <mergeCell ref="C5:F5"/>
    <mergeCell ref="G5:H5"/>
    <mergeCell ref="B31:H31"/>
    <mergeCell ref="B32:H32"/>
    <mergeCell ref="B33:H33"/>
    <mergeCell ref="B34:H34"/>
  </mergeCells>
  <hyperlinks>
    <hyperlink ref="A1" location="'Index'!A1" display="Index" xr:uid="{028C0D0F-25D1-4989-B299-5DFAB7693A12}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EBFD9-487E-4067-B099-C097D940EB62}">
  <sheetPr>
    <outlinePr summaryBelow="0"/>
  </sheetPr>
  <dimension ref="A1:H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61000</v>
      </c>
    </row>
    <row r="3" spans="1:8" ht="15.75" x14ac:dyDescent="0.25">
      <c r="B3" s="1" t="s">
        <v>658</v>
      </c>
    </row>
    <row r="4" spans="1:8" ht="25.5" outlineLevel="1" x14ac:dyDescent="0.25">
      <c r="B4" s="49" t="s">
        <v>1478</v>
      </c>
      <c r="C4" s="49" t="s">
        <v>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36" outlineLevel="1" x14ac:dyDescent="0.25">
      <c r="B7" s="7" t="s">
        <v>659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442</v>
      </c>
      <c r="C8" s="19">
        <v>0.08</v>
      </c>
      <c r="D8" s="52">
        <v>0.03</v>
      </c>
      <c r="E8" s="19">
        <v>0.05</v>
      </c>
      <c r="F8" s="10">
        <v>0.05</v>
      </c>
      <c r="G8" s="19">
        <v>0.08</v>
      </c>
      <c r="H8" s="10">
        <v>0.05</v>
      </c>
    </row>
    <row r="9" spans="1:8" outlineLevel="1" x14ac:dyDescent="0.25">
      <c r="B9" s="11" t="s">
        <v>454</v>
      </c>
      <c r="C9" s="22">
        <v>0.05</v>
      </c>
      <c r="D9" s="22">
        <v>0.05</v>
      </c>
      <c r="E9" s="22">
        <v>0.04</v>
      </c>
      <c r="F9" s="12">
        <v>0.04</v>
      </c>
      <c r="G9" s="22">
        <v>0.05</v>
      </c>
      <c r="H9" s="12">
        <v>0.04</v>
      </c>
    </row>
    <row r="10" spans="1:8" outlineLevel="1" x14ac:dyDescent="0.25">
      <c r="B10" s="9" t="s">
        <v>449</v>
      </c>
      <c r="C10" s="19">
        <v>0.04</v>
      </c>
      <c r="D10" s="19">
        <v>0.02</v>
      </c>
      <c r="E10" s="19">
        <v>0.04</v>
      </c>
      <c r="F10" s="10">
        <v>0.05</v>
      </c>
      <c r="G10" s="19">
        <v>0.04</v>
      </c>
      <c r="H10" s="10">
        <v>0.05</v>
      </c>
    </row>
    <row r="11" spans="1:8" outlineLevel="1" x14ac:dyDescent="0.25">
      <c r="B11" s="11" t="s">
        <v>457</v>
      </c>
      <c r="C11" s="52">
        <v>0.01</v>
      </c>
      <c r="D11" s="22">
        <v>0.03</v>
      </c>
      <c r="E11" s="22">
        <v>0.05</v>
      </c>
      <c r="F11" s="51">
        <v>7.0000000000000007E-2</v>
      </c>
      <c r="G11" s="52">
        <v>0.01</v>
      </c>
      <c r="H11" s="51">
        <v>7.0000000000000007E-2</v>
      </c>
    </row>
    <row r="12" spans="1:8" outlineLevel="1" x14ac:dyDescent="0.25">
      <c r="B12" s="9" t="s">
        <v>566</v>
      </c>
      <c r="C12" s="19">
        <v>0.05</v>
      </c>
      <c r="D12" s="19">
        <v>0.04</v>
      </c>
      <c r="E12" s="19">
        <v>0.04</v>
      </c>
      <c r="F12" s="10">
        <v>0.03</v>
      </c>
      <c r="G12" s="19">
        <v>0.05</v>
      </c>
      <c r="H12" s="10">
        <v>0.03</v>
      </c>
    </row>
    <row r="13" spans="1:8" outlineLevel="1" x14ac:dyDescent="0.25">
      <c r="B13" s="11" t="s">
        <v>444</v>
      </c>
      <c r="C13" s="22">
        <v>0.04</v>
      </c>
      <c r="D13" s="22">
        <v>0.03</v>
      </c>
      <c r="E13" s="22">
        <v>0.05</v>
      </c>
      <c r="F13" s="12">
        <v>0.02</v>
      </c>
      <c r="G13" s="22">
        <v>0.04</v>
      </c>
      <c r="H13" s="12">
        <v>0.02</v>
      </c>
    </row>
    <row r="14" spans="1:8" outlineLevel="1" x14ac:dyDescent="0.25">
      <c r="B14" s="9" t="s">
        <v>460</v>
      </c>
      <c r="C14" s="19">
        <v>0.03</v>
      </c>
      <c r="D14" s="19">
        <v>0.02</v>
      </c>
      <c r="E14" s="19">
        <v>0.03</v>
      </c>
      <c r="F14" s="10">
        <v>0.02</v>
      </c>
      <c r="G14" s="19">
        <v>0.03</v>
      </c>
      <c r="H14" s="10">
        <v>0.02</v>
      </c>
    </row>
    <row r="15" spans="1:8" outlineLevel="1" x14ac:dyDescent="0.25">
      <c r="B15" s="11" t="s">
        <v>567</v>
      </c>
      <c r="C15" s="22">
        <v>0.02</v>
      </c>
      <c r="D15" s="22">
        <v>0.04</v>
      </c>
      <c r="E15" s="52">
        <v>0.01</v>
      </c>
      <c r="F15" s="12">
        <v>0.03</v>
      </c>
      <c r="G15" s="22">
        <v>0.02</v>
      </c>
      <c r="H15" s="12">
        <v>0.03</v>
      </c>
    </row>
    <row r="16" spans="1:8" outlineLevel="1" x14ac:dyDescent="0.25">
      <c r="B16" s="9" t="s">
        <v>461</v>
      </c>
      <c r="C16" s="19">
        <v>0.01</v>
      </c>
      <c r="D16" s="19">
        <v>0.03</v>
      </c>
      <c r="E16" s="19">
        <v>0.01</v>
      </c>
      <c r="F16" s="10">
        <v>0.03</v>
      </c>
      <c r="G16" s="19">
        <v>0.01</v>
      </c>
      <c r="H16" s="10">
        <v>0.03</v>
      </c>
    </row>
    <row r="17" spans="2:8" outlineLevel="1" x14ac:dyDescent="0.25">
      <c r="B17" s="11" t="s">
        <v>576</v>
      </c>
      <c r="C17" s="22">
        <v>0.02</v>
      </c>
      <c r="D17" s="22">
        <v>0.02</v>
      </c>
      <c r="E17" s="22">
        <v>0.02</v>
      </c>
      <c r="F17" s="12">
        <v>0.01</v>
      </c>
      <c r="G17" s="22">
        <v>0.02</v>
      </c>
      <c r="H17" s="12">
        <v>0.01</v>
      </c>
    </row>
    <row r="18" spans="2:8" outlineLevel="1" x14ac:dyDescent="0.25">
      <c r="B18" s="9" t="s">
        <v>548</v>
      </c>
      <c r="C18" s="19">
        <v>0.01</v>
      </c>
      <c r="D18" s="19">
        <v>0.01</v>
      </c>
      <c r="E18" s="19">
        <v>0.01</v>
      </c>
      <c r="F18" s="10">
        <v>0.01</v>
      </c>
      <c r="G18" s="19">
        <v>0.01</v>
      </c>
      <c r="H18" s="10">
        <v>0.01</v>
      </c>
    </row>
    <row r="19" spans="2:8" outlineLevel="1" x14ac:dyDescent="0.25">
      <c r="B19" s="11" t="s">
        <v>569</v>
      </c>
      <c r="C19" s="22">
        <v>0.01</v>
      </c>
      <c r="D19" s="22">
        <v>0.01</v>
      </c>
      <c r="E19" s="22">
        <v>0.01</v>
      </c>
      <c r="F19" s="12">
        <v>0.01</v>
      </c>
      <c r="G19" s="22">
        <v>0.01</v>
      </c>
      <c r="H19" s="12">
        <v>0.01</v>
      </c>
    </row>
    <row r="20" spans="2:8" outlineLevel="1" x14ac:dyDescent="0.25">
      <c r="B20" s="9" t="s">
        <v>545</v>
      </c>
      <c r="C20" s="19">
        <v>0.01</v>
      </c>
      <c r="D20" s="19">
        <v>0.01</v>
      </c>
      <c r="E20" s="19">
        <v>0.01</v>
      </c>
      <c r="F20" s="10">
        <v>0.01</v>
      </c>
      <c r="G20" s="19">
        <v>0.01</v>
      </c>
      <c r="H20" s="10">
        <v>0.01</v>
      </c>
    </row>
    <row r="21" spans="2:8" outlineLevel="1" x14ac:dyDescent="0.25">
      <c r="B21" s="11" t="s">
        <v>568</v>
      </c>
      <c r="C21" s="22">
        <v>0.01</v>
      </c>
      <c r="D21" s="22">
        <v>0.01</v>
      </c>
      <c r="E21" s="22">
        <v>0.01</v>
      </c>
      <c r="F21" s="12">
        <v>0</v>
      </c>
      <c r="G21" s="22">
        <v>0.01</v>
      </c>
      <c r="H21" s="12">
        <v>0</v>
      </c>
    </row>
    <row r="22" spans="2:8" ht="28.5" outlineLevel="1" x14ac:dyDescent="0.25">
      <c r="B22" s="9" t="s">
        <v>649</v>
      </c>
      <c r="C22" s="19">
        <v>0.7</v>
      </c>
      <c r="D22" s="19">
        <v>0.71</v>
      </c>
      <c r="E22" s="19">
        <v>0.72</v>
      </c>
      <c r="F22" s="10">
        <v>0.67</v>
      </c>
      <c r="G22" s="19">
        <v>0.7</v>
      </c>
      <c r="H22" s="10">
        <v>0.67</v>
      </c>
    </row>
    <row r="23" spans="2:8" outlineLevel="1" x14ac:dyDescent="0.25">
      <c r="B23" s="13" t="s">
        <v>10</v>
      </c>
      <c r="C23" s="24">
        <v>1</v>
      </c>
      <c r="D23" s="24">
        <v>1</v>
      </c>
      <c r="E23" s="24">
        <v>1</v>
      </c>
      <c r="F23" s="14">
        <v>1</v>
      </c>
      <c r="G23" s="24">
        <v>1</v>
      </c>
      <c r="H23" s="14">
        <v>1</v>
      </c>
    </row>
    <row r="24" spans="2:8" outlineLevel="1" x14ac:dyDescent="0.25">
      <c r="B24" s="13" t="s">
        <v>11</v>
      </c>
      <c r="C24" s="25">
        <v>197</v>
      </c>
      <c r="D24" s="25">
        <v>199</v>
      </c>
      <c r="E24" s="25">
        <v>194</v>
      </c>
      <c r="F24" s="15">
        <v>209</v>
      </c>
      <c r="G24" s="25">
        <v>197</v>
      </c>
      <c r="H24" s="15">
        <v>209</v>
      </c>
    </row>
    <row r="25" spans="2:8" outlineLevel="1" x14ac:dyDescent="0.25">
      <c r="B25" s="39"/>
      <c r="C25" s="39"/>
      <c r="D25" s="39"/>
      <c r="E25" s="39"/>
      <c r="F25" s="39"/>
      <c r="G25" s="39"/>
      <c r="H25" s="39"/>
    </row>
    <row r="26" spans="2:8" outlineLevel="1" x14ac:dyDescent="0.25">
      <c r="B26" s="40" t="s">
        <v>12</v>
      </c>
      <c r="C26" s="40"/>
      <c r="D26" s="40"/>
      <c r="E26" s="40"/>
      <c r="F26" s="40"/>
      <c r="G26" s="40"/>
      <c r="H26" s="40"/>
    </row>
    <row r="27" spans="2:8" outlineLevel="1" x14ac:dyDescent="0.25">
      <c r="B27" s="41" t="s">
        <v>14</v>
      </c>
      <c r="C27" s="41"/>
      <c r="D27" s="41"/>
      <c r="E27" s="41"/>
      <c r="F27" s="41"/>
      <c r="G27" s="41"/>
      <c r="H27" s="41"/>
    </row>
    <row r="28" spans="2:8" outlineLevel="1" x14ac:dyDescent="0.25">
      <c r="B28" s="42" t="s">
        <v>15</v>
      </c>
      <c r="C28" s="42"/>
      <c r="D28" s="42"/>
      <c r="E28" s="42"/>
      <c r="F28" s="42"/>
      <c r="G28" s="42"/>
      <c r="H28" s="42"/>
    </row>
    <row r="29" spans="2:8" outlineLevel="1" x14ac:dyDescent="0.25">
      <c r="B29" s="42" t="s">
        <v>16</v>
      </c>
      <c r="C29" s="42"/>
      <c r="D29" s="42"/>
      <c r="E29" s="42"/>
      <c r="F29" s="42"/>
      <c r="G29" s="42"/>
      <c r="H29" s="42"/>
    </row>
    <row r="30" spans="2:8" outlineLevel="1" x14ac:dyDescent="0.25"/>
    <row r="31" spans="2:8" outlineLevel="1" x14ac:dyDescent="0.25"/>
  </sheetData>
  <mergeCells count="7">
    <mergeCell ref="B29:H29"/>
    <mergeCell ref="C5:F5"/>
    <mergeCell ref="G5:H5"/>
    <mergeCell ref="B25:H25"/>
    <mergeCell ref="B26:H26"/>
    <mergeCell ref="B27:H27"/>
    <mergeCell ref="B28:H28"/>
  </mergeCells>
  <hyperlinks>
    <hyperlink ref="A1" location="'Index'!A1" display="Index" xr:uid="{2C91956A-6A44-4D45-8A22-8D16B001E125}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61400-E58A-47C9-9D54-A4A328664EF3}">
  <sheetPr>
    <outlinePr summaryBelow="0"/>
  </sheetPr>
  <dimension ref="A1:H2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71000</v>
      </c>
    </row>
    <row r="3" spans="1:8" ht="15.75" x14ac:dyDescent="0.25">
      <c r="B3" s="1" t="s">
        <v>660</v>
      </c>
    </row>
    <row r="4" spans="1:8" ht="51" outlineLevel="1" x14ac:dyDescent="0.25">
      <c r="B4" s="49" t="s">
        <v>1479</v>
      </c>
      <c r="C4" s="49" t="s">
        <v>417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48" outlineLevel="1" x14ac:dyDescent="0.25">
      <c r="B7" s="7" t="s">
        <v>661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442</v>
      </c>
      <c r="C8" s="19" t="s">
        <v>100</v>
      </c>
      <c r="D8" s="19">
        <v>0.09</v>
      </c>
      <c r="E8" s="19">
        <v>0.12</v>
      </c>
      <c r="F8" s="10">
        <v>7.0000000000000007E-2</v>
      </c>
      <c r="G8" s="19" t="s">
        <v>100</v>
      </c>
      <c r="H8" s="10">
        <v>7.0000000000000007E-2</v>
      </c>
    </row>
    <row r="9" spans="1:8" outlineLevel="1" x14ac:dyDescent="0.25">
      <c r="B9" s="11" t="s">
        <v>546</v>
      </c>
      <c r="C9" s="22" t="s">
        <v>100</v>
      </c>
      <c r="D9" s="22">
        <v>0.09</v>
      </c>
      <c r="E9" s="22">
        <v>0.09</v>
      </c>
      <c r="F9" s="12">
        <v>0.09</v>
      </c>
      <c r="G9" s="22" t="s">
        <v>100</v>
      </c>
      <c r="H9" s="12">
        <v>0.09</v>
      </c>
    </row>
    <row r="10" spans="1:8" outlineLevel="1" x14ac:dyDescent="0.25">
      <c r="B10" s="9" t="s">
        <v>550</v>
      </c>
      <c r="C10" s="19" t="s">
        <v>100</v>
      </c>
      <c r="D10" s="19">
        <v>0.06</v>
      </c>
      <c r="E10" s="19">
        <v>0.06</v>
      </c>
      <c r="F10" s="10">
        <v>0.03</v>
      </c>
      <c r="G10" s="19" t="s">
        <v>100</v>
      </c>
      <c r="H10" s="10">
        <v>0.03</v>
      </c>
    </row>
    <row r="11" spans="1:8" outlineLevel="1" x14ac:dyDescent="0.25">
      <c r="B11" s="11" t="s">
        <v>577</v>
      </c>
      <c r="C11" s="22" t="s">
        <v>100</v>
      </c>
      <c r="D11" s="22">
        <v>0.06</v>
      </c>
      <c r="E11" s="22">
        <v>0.03</v>
      </c>
      <c r="F11" s="12">
        <v>0.05</v>
      </c>
      <c r="G11" s="22" t="s">
        <v>100</v>
      </c>
      <c r="H11" s="12">
        <v>0.05</v>
      </c>
    </row>
    <row r="12" spans="1:8" outlineLevel="1" x14ac:dyDescent="0.25">
      <c r="B12" s="9" t="s">
        <v>576</v>
      </c>
      <c r="C12" s="19" t="s">
        <v>100</v>
      </c>
      <c r="D12" s="19">
        <v>0.05</v>
      </c>
      <c r="E12" s="19">
        <v>0.04</v>
      </c>
      <c r="F12" s="10">
        <v>0.04</v>
      </c>
      <c r="G12" s="19" t="s">
        <v>100</v>
      </c>
      <c r="H12" s="10">
        <v>0.04</v>
      </c>
    </row>
    <row r="13" spans="1:8" outlineLevel="1" x14ac:dyDescent="0.25">
      <c r="B13" s="11" t="s">
        <v>458</v>
      </c>
      <c r="C13" s="22" t="s">
        <v>100</v>
      </c>
      <c r="D13" s="22">
        <v>0.02</v>
      </c>
      <c r="E13" s="22">
        <v>0.04</v>
      </c>
      <c r="F13" s="12">
        <v>0.04</v>
      </c>
      <c r="G13" s="22" t="s">
        <v>100</v>
      </c>
      <c r="H13" s="12">
        <v>0.04</v>
      </c>
    </row>
    <row r="14" spans="1:8" outlineLevel="1" x14ac:dyDescent="0.25">
      <c r="B14" s="9" t="s">
        <v>547</v>
      </c>
      <c r="C14" s="19" t="s">
        <v>100</v>
      </c>
      <c r="D14" s="19">
        <v>0.04</v>
      </c>
      <c r="E14" s="19">
        <v>0.02</v>
      </c>
      <c r="F14" s="10">
        <v>0.03</v>
      </c>
      <c r="G14" s="19" t="s">
        <v>100</v>
      </c>
      <c r="H14" s="10">
        <v>0.03</v>
      </c>
    </row>
    <row r="15" spans="1:8" outlineLevel="1" x14ac:dyDescent="0.25">
      <c r="B15" s="11" t="s">
        <v>545</v>
      </c>
      <c r="C15" s="22" t="s">
        <v>100</v>
      </c>
      <c r="D15" s="22">
        <v>0.04</v>
      </c>
      <c r="E15" s="22">
        <v>0.01</v>
      </c>
      <c r="F15" s="12">
        <v>0.02</v>
      </c>
      <c r="G15" s="22" t="s">
        <v>100</v>
      </c>
      <c r="H15" s="12">
        <v>0.02</v>
      </c>
    </row>
    <row r="16" spans="1:8" outlineLevel="1" x14ac:dyDescent="0.25">
      <c r="B16" s="9" t="s">
        <v>551</v>
      </c>
      <c r="C16" s="19" t="s">
        <v>100</v>
      </c>
      <c r="D16" s="19">
        <v>0.02</v>
      </c>
      <c r="E16" s="19">
        <v>0.01</v>
      </c>
      <c r="F16" s="10">
        <v>0.02</v>
      </c>
      <c r="G16" s="19" t="s">
        <v>100</v>
      </c>
      <c r="H16" s="10">
        <v>0.02</v>
      </c>
    </row>
    <row r="17" spans="2:8" outlineLevel="1" x14ac:dyDescent="0.25">
      <c r="B17" s="11" t="s">
        <v>461</v>
      </c>
      <c r="C17" s="22" t="s">
        <v>100</v>
      </c>
      <c r="D17" s="22">
        <v>0.02</v>
      </c>
      <c r="E17" s="22">
        <v>0.01</v>
      </c>
      <c r="F17" s="12">
        <v>0.01</v>
      </c>
      <c r="G17" s="22" t="s">
        <v>100</v>
      </c>
      <c r="H17" s="12">
        <v>0.01</v>
      </c>
    </row>
    <row r="18" spans="2:8" outlineLevel="1" x14ac:dyDescent="0.25">
      <c r="B18" s="9" t="s">
        <v>626</v>
      </c>
      <c r="C18" s="19" t="s">
        <v>100</v>
      </c>
      <c r="D18" s="19">
        <v>0.02</v>
      </c>
      <c r="E18" s="19">
        <v>0.01</v>
      </c>
      <c r="F18" s="10">
        <v>0</v>
      </c>
      <c r="G18" s="19" t="s">
        <v>100</v>
      </c>
      <c r="H18" s="10">
        <v>0</v>
      </c>
    </row>
    <row r="19" spans="2:8" ht="28.5" outlineLevel="1" x14ac:dyDescent="0.25">
      <c r="B19" s="11" t="s">
        <v>649</v>
      </c>
      <c r="C19" s="22" t="s">
        <v>100</v>
      </c>
      <c r="D19" s="22">
        <v>0.57999999999999996</v>
      </c>
      <c r="E19" s="22">
        <v>0.65</v>
      </c>
      <c r="F19" s="12">
        <v>0.62</v>
      </c>
      <c r="G19" s="22" t="s">
        <v>100</v>
      </c>
      <c r="H19" s="12">
        <v>0.62</v>
      </c>
    </row>
    <row r="20" spans="2:8" outlineLevel="1" x14ac:dyDescent="0.25">
      <c r="B20" s="13" t="s">
        <v>10</v>
      </c>
      <c r="C20" s="24" t="s">
        <v>100</v>
      </c>
      <c r="D20" s="24">
        <v>1</v>
      </c>
      <c r="E20" s="24">
        <v>1</v>
      </c>
      <c r="F20" s="14">
        <v>1</v>
      </c>
      <c r="G20" s="24" t="s">
        <v>100</v>
      </c>
      <c r="H20" s="14">
        <v>1</v>
      </c>
    </row>
    <row r="21" spans="2:8" outlineLevel="1" x14ac:dyDescent="0.25">
      <c r="B21" s="13" t="s">
        <v>11</v>
      </c>
      <c r="C21" s="25" t="s">
        <v>100</v>
      </c>
      <c r="D21" s="25">
        <v>196</v>
      </c>
      <c r="E21" s="25">
        <v>196</v>
      </c>
      <c r="F21" s="15">
        <v>211</v>
      </c>
      <c r="G21" s="25" t="s">
        <v>100</v>
      </c>
      <c r="H21" s="15">
        <v>211</v>
      </c>
    </row>
    <row r="22" spans="2:8" outlineLevel="1" x14ac:dyDescent="0.25">
      <c r="B22" s="39"/>
      <c r="C22" s="39"/>
      <c r="D22" s="39"/>
      <c r="E22" s="39"/>
      <c r="F22" s="39"/>
      <c r="G22" s="39"/>
      <c r="H22" s="39"/>
    </row>
    <row r="23" spans="2:8" outlineLevel="1" x14ac:dyDescent="0.25">
      <c r="B23" s="40" t="s">
        <v>12</v>
      </c>
      <c r="C23" s="40"/>
      <c r="D23" s="40"/>
      <c r="E23" s="40"/>
      <c r="F23" s="40"/>
      <c r="G23" s="40"/>
      <c r="H23" s="40"/>
    </row>
    <row r="24" spans="2:8" outlineLevel="1" x14ac:dyDescent="0.25">
      <c r="B24" s="41" t="s">
        <v>14</v>
      </c>
      <c r="C24" s="41"/>
      <c r="D24" s="41"/>
      <c r="E24" s="41"/>
      <c r="F24" s="41"/>
      <c r="G24" s="41"/>
      <c r="H24" s="41"/>
    </row>
    <row r="25" spans="2:8" outlineLevel="1" x14ac:dyDescent="0.25">
      <c r="B25" s="42" t="s">
        <v>15</v>
      </c>
      <c r="C25" s="42"/>
      <c r="D25" s="42"/>
      <c r="E25" s="42"/>
      <c r="F25" s="42"/>
      <c r="G25" s="42"/>
      <c r="H25" s="42"/>
    </row>
    <row r="26" spans="2:8" outlineLevel="1" x14ac:dyDescent="0.25">
      <c r="B26" s="42" t="s">
        <v>16</v>
      </c>
      <c r="C26" s="42"/>
      <c r="D26" s="42"/>
      <c r="E26" s="42"/>
      <c r="F26" s="42"/>
      <c r="G26" s="42"/>
      <c r="H26" s="42"/>
    </row>
    <row r="27" spans="2:8" outlineLevel="1" x14ac:dyDescent="0.25"/>
    <row r="28" spans="2:8" outlineLevel="1" x14ac:dyDescent="0.25"/>
  </sheetData>
  <mergeCells count="7">
    <mergeCell ref="B26:H26"/>
    <mergeCell ref="C5:F5"/>
    <mergeCell ref="G5:H5"/>
    <mergeCell ref="B22:H22"/>
    <mergeCell ref="B23:H23"/>
    <mergeCell ref="B24:H24"/>
    <mergeCell ref="B25:H25"/>
  </mergeCells>
  <hyperlinks>
    <hyperlink ref="A1" location="'Index'!A1" display="Index" xr:uid="{EBA9D15A-AB39-4AEF-95FF-A26DB4852538}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748B8-2A89-479D-AEB9-D7DF2B708598}">
  <sheetPr>
    <outlinePr summaryBelow="0"/>
  </sheetPr>
  <dimension ref="A1:H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81000</v>
      </c>
    </row>
    <row r="3" spans="1:8" ht="15.75" x14ac:dyDescent="0.25">
      <c r="B3" s="1" t="s">
        <v>662</v>
      </c>
    </row>
    <row r="4" spans="1:8" ht="51" outlineLevel="1" x14ac:dyDescent="0.25">
      <c r="B4" s="49" t="s">
        <v>1480</v>
      </c>
      <c r="C4" s="49" t="s">
        <v>403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60" outlineLevel="1" x14ac:dyDescent="0.25">
      <c r="B7" s="7" t="s">
        <v>663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13" t="s">
        <v>10</v>
      </c>
      <c r="C8" s="24" t="s">
        <v>100</v>
      </c>
      <c r="D8" s="24" t="s">
        <v>100</v>
      </c>
      <c r="E8" s="24" t="s">
        <v>100</v>
      </c>
      <c r="F8" s="14" t="s">
        <v>100</v>
      </c>
      <c r="G8" s="24" t="s">
        <v>100</v>
      </c>
      <c r="H8" s="14" t="s">
        <v>100</v>
      </c>
    </row>
    <row r="9" spans="1:8" outlineLevel="1" x14ac:dyDescent="0.25">
      <c r="B9" s="13" t="s">
        <v>11</v>
      </c>
      <c r="C9" s="25" t="s">
        <v>100</v>
      </c>
      <c r="D9" s="25" t="s">
        <v>100</v>
      </c>
      <c r="E9" s="25" t="s">
        <v>100</v>
      </c>
      <c r="F9" s="15" t="s">
        <v>100</v>
      </c>
      <c r="G9" s="25" t="s">
        <v>100</v>
      </c>
      <c r="H9" s="15" t="s">
        <v>100</v>
      </c>
    </row>
    <row r="10" spans="1:8" outlineLevel="1" x14ac:dyDescent="0.25">
      <c r="B10" s="39"/>
      <c r="C10" s="39"/>
      <c r="D10" s="39"/>
      <c r="E10" s="39"/>
      <c r="F10" s="39"/>
      <c r="G10" s="39"/>
      <c r="H10" s="39"/>
    </row>
    <row r="11" spans="1:8" outlineLevel="1" x14ac:dyDescent="0.25">
      <c r="B11" s="40" t="s">
        <v>12</v>
      </c>
      <c r="C11" s="40"/>
      <c r="D11" s="40"/>
      <c r="E11" s="40"/>
      <c r="F11" s="40"/>
      <c r="G11" s="40"/>
      <c r="H11" s="40"/>
    </row>
    <row r="12" spans="1:8" outlineLevel="1" x14ac:dyDescent="0.25">
      <c r="B12" s="41" t="s">
        <v>14</v>
      </c>
      <c r="C12" s="41"/>
      <c r="D12" s="41"/>
      <c r="E12" s="41"/>
      <c r="F12" s="41"/>
      <c r="G12" s="41"/>
      <c r="H12" s="41"/>
    </row>
    <row r="13" spans="1:8" outlineLevel="1" x14ac:dyDescent="0.25">
      <c r="B13" s="42" t="s">
        <v>15</v>
      </c>
      <c r="C13" s="42"/>
      <c r="D13" s="42"/>
      <c r="E13" s="42"/>
      <c r="F13" s="42"/>
      <c r="G13" s="42"/>
      <c r="H13" s="42"/>
    </row>
    <row r="14" spans="1:8" outlineLevel="1" x14ac:dyDescent="0.25">
      <c r="B14" s="42" t="s">
        <v>16</v>
      </c>
      <c r="C14" s="42"/>
      <c r="D14" s="42"/>
      <c r="E14" s="42"/>
      <c r="F14" s="42"/>
      <c r="G14" s="42"/>
      <c r="H14" s="42"/>
    </row>
    <row r="15" spans="1:8" outlineLevel="1" x14ac:dyDescent="0.25"/>
    <row r="16" spans="1:8" outlineLevel="1" x14ac:dyDescent="0.25"/>
  </sheetData>
  <mergeCells count="7">
    <mergeCell ref="B14:H14"/>
    <mergeCell ref="C5:F5"/>
    <mergeCell ref="G5:H5"/>
    <mergeCell ref="B10:H10"/>
    <mergeCell ref="B11:H11"/>
    <mergeCell ref="B12:H12"/>
    <mergeCell ref="B13:H13"/>
  </mergeCells>
  <hyperlinks>
    <hyperlink ref="A1" location="'Index'!A1" display="Index" xr:uid="{1380E73C-923C-45BA-911A-808FA3A38371}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6119D-A628-48B1-B150-D56FEB1587D4}">
  <sheetPr>
    <outlinePr summaryBelow="0"/>
  </sheetPr>
  <dimension ref="A1:H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91000</v>
      </c>
    </row>
    <row r="3" spans="1:8" ht="15.75" x14ac:dyDescent="0.25">
      <c r="B3" s="1" t="s">
        <v>664</v>
      </c>
    </row>
    <row r="4" spans="1:8" ht="63.75" outlineLevel="1" x14ac:dyDescent="0.25">
      <c r="B4" s="49" t="s">
        <v>1481</v>
      </c>
      <c r="C4" s="49" t="s">
        <v>362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87</v>
      </c>
      <c r="D5" s="43"/>
      <c r="E5" s="43"/>
      <c r="F5" s="44"/>
      <c r="G5" s="45" t="s">
        <v>90</v>
      </c>
      <c r="H5" s="44"/>
    </row>
    <row r="6" spans="1:8" outlineLevel="1" x14ac:dyDescent="0.25">
      <c r="B6" s="4"/>
      <c r="C6" s="17" t="s">
        <v>91</v>
      </c>
      <c r="D6" s="17" t="s">
        <v>92</v>
      </c>
      <c r="E6" s="17" t="s">
        <v>93</v>
      </c>
      <c r="F6" s="6" t="s">
        <v>94</v>
      </c>
      <c r="G6" s="17" t="s">
        <v>91</v>
      </c>
      <c r="H6" s="6" t="s">
        <v>94</v>
      </c>
    </row>
    <row r="7" spans="1:8" ht="60" outlineLevel="1" x14ac:dyDescent="0.25">
      <c r="B7" s="7" t="s">
        <v>665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441</v>
      </c>
      <c r="C8" s="19">
        <v>7.0000000000000007E-2</v>
      </c>
      <c r="D8" s="19">
        <v>0.08</v>
      </c>
      <c r="E8" s="52">
        <v>0.04</v>
      </c>
      <c r="F8" s="10">
        <v>0.06</v>
      </c>
      <c r="G8" s="19">
        <v>7.0000000000000007E-2</v>
      </c>
      <c r="H8" s="10">
        <v>0.06</v>
      </c>
    </row>
    <row r="9" spans="1:8" outlineLevel="1" x14ac:dyDescent="0.25">
      <c r="B9" s="11" t="s">
        <v>598</v>
      </c>
      <c r="C9" s="22">
        <v>0.05</v>
      </c>
      <c r="D9" s="22">
        <v>0.06</v>
      </c>
      <c r="E9" s="22">
        <v>0.06</v>
      </c>
      <c r="F9" s="12">
        <v>0.05</v>
      </c>
      <c r="G9" s="22">
        <v>0.05</v>
      </c>
      <c r="H9" s="12">
        <v>0.05</v>
      </c>
    </row>
    <row r="10" spans="1:8" outlineLevel="1" x14ac:dyDescent="0.25">
      <c r="B10" s="9" t="s">
        <v>456</v>
      </c>
      <c r="C10" s="19">
        <v>0.05</v>
      </c>
      <c r="D10" s="19">
        <v>0.06</v>
      </c>
      <c r="E10" s="19">
        <v>0.06</v>
      </c>
      <c r="F10" s="10">
        <v>0.05</v>
      </c>
      <c r="G10" s="19">
        <v>0.05</v>
      </c>
      <c r="H10" s="10">
        <v>0.05</v>
      </c>
    </row>
    <row r="11" spans="1:8" outlineLevel="1" x14ac:dyDescent="0.25">
      <c r="B11" s="11" t="s">
        <v>442</v>
      </c>
      <c r="C11" s="22">
        <v>0.06</v>
      </c>
      <c r="D11" s="22">
        <v>0.05</v>
      </c>
      <c r="E11" s="22">
        <v>0.04</v>
      </c>
      <c r="F11" s="12">
        <v>0.05</v>
      </c>
      <c r="G11" s="22">
        <v>0.06</v>
      </c>
      <c r="H11" s="12">
        <v>0.05</v>
      </c>
    </row>
    <row r="12" spans="1:8" outlineLevel="1" x14ac:dyDescent="0.25">
      <c r="B12" s="9" t="s">
        <v>455</v>
      </c>
      <c r="C12" s="19">
        <v>0.05</v>
      </c>
      <c r="D12" s="19">
        <v>0.05</v>
      </c>
      <c r="E12" s="19">
        <v>0.05</v>
      </c>
      <c r="F12" s="10">
        <v>0.04</v>
      </c>
      <c r="G12" s="19">
        <v>0.05</v>
      </c>
      <c r="H12" s="10">
        <v>0.04</v>
      </c>
    </row>
    <row r="13" spans="1:8" outlineLevel="1" x14ac:dyDescent="0.25">
      <c r="B13" s="11" t="s">
        <v>445</v>
      </c>
      <c r="C13" s="22">
        <v>0.05</v>
      </c>
      <c r="D13" s="22">
        <v>0.05</v>
      </c>
      <c r="E13" s="22">
        <v>0.05</v>
      </c>
      <c r="F13" s="12">
        <v>0.03</v>
      </c>
      <c r="G13" s="22">
        <v>0.05</v>
      </c>
      <c r="H13" s="12">
        <v>0.03</v>
      </c>
    </row>
    <row r="14" spans="1:8" outlineLevel="1" x14ac:dyDescent="0.25">
      <c r="B14" s="9" t="s">
        <v>454</v>
      </c>
      <c r="C14" s="19">
        <v>0.05</v>
      </c>
      <c r="D14" s="19">
        <v>0.04</v>
      </c>
      <c r="E14" s="19">
        <v>0.03</v>
      </c>
      <c r="F14" s="10">
        <v>0.05</v>
      </c>
      <c r="G14" s="19">
        <v>0.05</v>
      </c>
      <c r="H14" s="10">
        <v>0.05</v>
      </c>
    </row>
    <row r="15" spans="1:8" outlineLevel="1" x14ac:dyDescent="0.25">
      <c r="B15" s="11" t="s">
        <v>444</v>
      </c>
      <c r="C15" s="22">
        <v>0.04</v>
      </c>
      <c r="D15" s="22">
        <v>0.04</v>
      </c>
      <c r="E15" s="22">
        <v>0.04</v>
      </c>
      <c r="F15" s="12">
        <v>0.04</v>
      </c>
      <c r="G15" s="22">
        <v>0.04</v>
      </c>
      <c r="H15" s="12">
        <v>0.04</v>
      </c>
    </row>
    <row r="16" spans="1:8" outlineLevel="1" x14ac:dyDescent="0.25">
      <c r="B16" s="9" t="s">
        <v>576</v>
      </c>
      <c r="C16" s="19">
        <v>0.03</v>
      </c>
      <c r="D16" s="19">
        <v>0.03</v>
      </c>
      <c r="E16" s="19">
        <v>0.05</v>
      </c>
      <c r="F16" s="10">
        <v>0.03</v>
      </c>
      <c r="G16" s="19">
        <v>0.03</v>
      </c>
      <c r="H16" s="10">
        <v>0.03</v>
      </c>
    </row>
    <row r="17" spans="2:8" outlineLevel="1" x14ac:dyDescent="0.25">
      <c r="B17" s="11" t="s">
        <v>457</v>
      </c>
      <c r="C17" s="22">
        <v>0.04</v>
      </c>
      <c r="D17" s="22">
        <v>0.02</v>
      </c>
      <c r="E17" s="22">
        <v>0.04</v>
      </c>
      <c r="F17" s="12">
        <v>0.03</v>
      </c>
      <c r="G17" s="22">
        <v>0.04</v>
      </c>
      <c r="H17" s="12">
        <v>0.03</v>
      </c>
    </row>
    <row r="18" spans="2:8" outlineLevel="1" x14ac:dyDescent="0.25">
      <c r="B18" s="9" t="s">
        <v>451</v>
      </c>
      <c r="C18" s="50">
        <v>0.06</v>
      </c>
      <c r="D18" s="19">
        <v>0.03</v>
      </c>
      <c r="E18" s="19">
        <v>0.02</v>
      </c>
      <c r="F18" s="10">
        <v>0.03</v>
      </c>
      <c r="G18" s="19">
        <v>0.06</v>
      </c>
      <c r="H18" s="10">
        <v>0.03</v>
      </c>
    </row>
    <row r="19" spans="2:8" outlineLevel="1" x14ac:dyDescent="0.25">
      <c r="B19" s="11" t="s">
        <v>443</v>
      </c>
      <c r="C19" s="22">
        <v>0.02</v>
      </c>
      <c r="D19" s="22">
        <v>0.05</v>
      </c>
      <c r="E19" s="22">
        <v>0.03</v>
      </c>
      <c r="F19" s="12">
        <v>0.03</v>
      </c>
      <c r="G19" s="22">
        <v>0.02</v>
      </c>
      <c r="H19" s="12">
        <v>0.03</v>
      </c>
    </row>
    <row r="20" spans="2:8" outlineLevel="1" x14ac:dyDescent="0.25">
      <c r="B20" s="9" t="s">
        <v>546</v>
      </c>
      <c r="C20" s="19">
        <v>0.04</v>
      </c>
      <c r="D20" s="19">
        <v>0.04</v>
      </c>
      <c r="E20" s="19">
        <v>0.03</v>
      </c>
      <c r="F20" s="10">
        <v>0.03</v>
      </c>
      <c r="G20" s="19">
        <v>0.04</v>
      </c>
      <c r="H20" s="10">
        <v>0.03</v>
      </c>
    </row>
    <row r="21" spans="2:8" outlineLevel="1" x14ac:dyDescent="0.25">
      <c r="B21" s="11" t="s">
        <v>543</v>
      </c>
      <c r="C21" s="22">
        <v>0.04</v>
      </c>
      <c r="D21" s="22">
        <v>0.03</v>
      </c>
      <c r="E21" s="22">
        <v>0.04</v>
      </c>
      <c r="F21" s="12">
        <v>0.03</v>
      </c>
      <c r="G21" s="22">
        <v>0.04</v>
      </c>
      <c r="H21" s="12">
        <v>0.03</v>
      </c>
    </row>
    <row r="22" spans="2:8" outlineLevel="1" x14ac:dyDescent="0.25">
      <c r="B22" s="9" t="s">
        <v>450</v>
      </c>
      <c r="C22" s="19">
        <v>0.04</v>
      </c>
      <c r="D22" s="19">
        <v>0.02</v>
      </c>
      <c r="E22" s="19">
        <v>0.03</v>
      </c>
      <c r="F22" s="10">
        <v>0.02</v>
      </c>
      <c r="G22" s="19">
        <v>0.04</v>
      </c>
      <c r="H22" s="10">
        <v>0.02</v>
      </c>
    </row>
    <row r="23" spans="2:8" outlineLevel="1" x14ac:dyDescent="0.25">
      <c r="B23" s="11" t="s">
        <v>446</v>
      </c>
      <c r="C23" s="22">
        <v>0.03</v>
      </c>
      <c r="D23" s="22">
        <v>0.03</v>
      </c>
      <c r="E23" s="22">
        <v>0.03</v>
      </c>
      <c r="F23" s="12">
        <v>0.03</v>
      </c>
      <c r="G23" s="22">
        <v>0.03</v>
      </c>
      <c r="H23" s="12">
        <v>0.03</v>
      </c>
    </row>
    <row r="24" spans="2:8" outlineLevel="1" x14ac:dyDescent="0.25">
      <c r="B24" s="9" t="s">
        <v>458</v>
      </c>
      <c r="C24" s="19">
        <v>0.03</v>
      </c>
      <c r="D24" s="19">
        <v>0.02</v>
      </c>
      <c r="E24" s="19">
        <v>0.03</v>
      </c>
      <c r="F24" s="10">
        <v>0.03</v>
      </c>
      <c r="G24" s="19">
        <v>0.03</v>
      </c>
      <c r="H24" s="10">
        <v>0.03</v>
      </c>
    </row>
    <row r="25" spans="2:8" outlineLevel="1" x14ac:dyDescent="0.25">
      <c r="B25" s="11" t="s">
        <v>550</v>
      </c>
      <c r="C25" s="22">
        <v>0.02</v>
      </c>
      <c r="D25" s="22">
        <v>0.02</v>
      </c>
      <c r="E25" s="22">
        <v>0.04</v>
      </c>
      <c r="F25" s="12">
        <v>0.03</v>
      </c>
      <c r="G25" s="22">
        <v>0.02</v>
      </c>
      <c r="H25" s="12">
        <v>0.03</v>
      </c>
    </row>
    <row r="26" spans="2:8" outlineLevel="1" x14ac:dyDescent="0.25">
      <c r="B26" s="9" t="s">
        <v>452</v>
      </c>
      <c r="C26" s="19">
        <v>0.03</v>
      </c>
      <c r="D26" s="19">
        <v>0.03</v>
      </c>
      <c r="E26" s="19">
        <v>0.02</v>
      </c>
      <c r="F26" s="10">
        <v>0.01</v>
      </c>
      <c r="G26" s="19">
        <v>0.03</v>
      </c>
      <c r="H26" s="10">
        <v>0.01</v>
      </c>
    </row>
    <row r="27" spans="2:8" outlineLevel="1" x14ac:dyDescent="0.25">
      <c r="B27" s="11" t="s">
        <v>577</v>
      </c>
      <c r="C27" s="22">
        <v>0.03</v>
      </c>
      <c r="D27" s="22">
        <v>0.01</v>
      </c>
      <c r="E27" s="22">
        <v>0.02</v>
      </c>
      <c r="F27" s="12">
        <v>0.02</v>
      </c>
      <c r="G27" s="22">
        <v>0.03</v>
      </c>
      <c r="H27" s="12">
        <v>0.02</v>
      </c>
    </row>
    <row r="28" spans="2:8" outlineLevel="1" x14ac:dyDescent="0.25">
      <c r="B28" s="9" t="s">
        <v>566</v>
      </c>
      <c r="C28" s="19">
        <v>0.01</v>
      </c>
      <c r="D28" s="19">
        <v>0.02</v>
      </c>
      <c r="E28" s="19">
        <v>0.01</v>
      </c>
      <c r="F28" s="10">
        <v>0.03</v>
      </c>
      <c r="G28" s="19">
        <v>0.01</v>
      </c>
      <c r="H28" s="10">
        <v>0.03</v>
      </c>
    </row>
    <row r="29" spans="2:8" outlineLevel="1" x14ac:dyDescent="0.25">
      <c r="B29" s="11" t="s">
        <v>447</v>
      </c>
      <c r="C29" s="22">
        <v>0.03</v>
      </c>
      <c r="D29" s="22">
        <v>0.03</v>
      </c>
      <c r="E29" s="22">
        <v>0.01</v>
      </c>
      <c r="F29" s="12">
        <v>0.01</v>
      </c>
      <c r="G29" s="22">
        <v>0.03</v>
      </c>
      <c r="H29" s="12">
        <v>0.01</v>
      </c>
    </row>
    <row r="30" spans="2:8" outlineLevel="1" x14ac:dyDescent="0.25">
      <c r="B30" s="9" t="s">
        <v>547</v>
      </c>
      <c r="C30" s="19">
        <v>0.03</v>
      </c>
      <c r="D30" s="19">
        <v>0.02</v>
      </c>
      <c r="E30" s="19">
        <v>0.02</v>
      </c>
      <c r="F30" s="53">
        <v>0.01</v>
      </c>
      <c r="G30" s="50">
        <v>0.03</v>
      </c>
      <c r="H30" s="53">
        <v>0.01</v>
      </c>
    </row>
    <row r="31" spans="2:8" outlineLevel="1" x14ac:dyDescent="0.25">
      <c r="B31" s="11" t="s">
        <v>567</v>
      </c>
      <c r="C31" s="22">
        <v>0.01</v>
      </c>
      <c r="D31" s="22">
        <v>0.03</v>
      </c>
      <c r="E31" s="22">
        <v>0.02</v>
      </c>
      <c r="F31" s="12">
        <v>0.01</v>
      </c>
      <c r="G31" s="22">
        <v>0.01</v>
      </c>
      <c r="H31" s="12">
        <v>0.01</v>
      </c>
    </row>
    <row r="32" spans="2:8" outlineLevel="1" x14ac:dyDescent="0.25">
      <c r="B32" s="9" t="s">
        <v>453</v>
      </c>
      <c r="C32" s="19">
        <v>0.02</v>
      </c>
      <c r="D32" s="19">
        <v>0.01</v>
      </c>
      <c r="E32" s="19">
        <v>0.01</v>
      </c>
      <c r="F32" s="10">
        <v>0.01</v>
      </c>
      <c r="G32" s="19">
        <v>0.02</v>
      </c>
      <c r="H32" s="10">
        <v>0.01</v>
      </c>
    </row>
    <row r="33" spans="2:8" outlineLevel="1" x14ac:dyDescent="0.25">
      <c r="B33" s="11" t="s">
        <v>461</v>
      </c>
      <c r="C33" s="22">
        <v>0.01</v>
      </c>
      <c r="D33" s="22">
        <v>0.02</v>
      </c>
      <c r="E33" s="22">
        <v>0.01</v>
      </c>
      <c r="F33" s="53">
        <v>0</v>
      </c>
      <c r="G33" s="22">
        <v>0.01</v>
      </c>
      <c r="H33" s="12">
        <v>0</v>
      </c>
    </row>
    <row r="34" spans="2:8" outlineLevel="1" x14ac:dyDescent="0.25">
      <c r="B34" s="9" t="s">
        <v>460</v>
      </c>
      <c r="C34" s="19">
        <v>0</v>
      </c>
      <c r="D34" s="19">
        <v>0.01</v>
      </c>
      <c r="E34" s="19">
        <v>0.02</v>
      </c>
      <c r="F34" s="10">
        <v>0.01</v>
      </c>
      <c r="G34" s="19">
        <v>0</v>
      </c>
      <c r="H34" s="10">
        <v>0.01</v>
      </c>
    </row>
    <row r="35" spans="2:8" outlineLevel="1" x14ac:dyDescent="0.25">
      <c r="B35" s="11" t="s">
        <v>459</v>
      </c>
      <c r="C35" s="22">
        <v>0</v>
      </c>
      <c r="D35" s="22">
        <v>0</v>
      </c>
      <c r="E35" s="50">
        <v>0.02</v>
      </c>
      <c r="F35" s="12">
        <v>0.01</v>
      </c>
      <c r="G35" s="22">
        <v>0</v>
      </c>
      <c r="H35" s="12">
        <v>0.01</v>
      </c>
    </row>
    <row r="36" spans="2:8" outlineLevel="1" x14ac:dyDescent="0.25">
      <c r="B36" s="9" t="s">
        <v>551</v>
      </c>
      <c r="C36" s="19">
        <v>0.01</v>
      </c>
      <c r="D36" s="19">
        <v>0</v>
      </c>
      <c r="E36" s="19">
        <v>0.01</v>
      </c>
      <c r="F36" s="10">
        <v>0.01</v>
      </c>
      <c r="G36" s="19">
        <v>0.01</v>
      </c>
      <c r="H36" s="10">
        <v>0.01</v>
      </c>
    </row>
    <row r="37" spans="2:8" outlineLevel="1" x14ac:dyDescent="0.25">
      <c r="B37" s="11" t="s">
        <v>545</v>
      </c>
      <c r="C37" s="22">
        <v>0</v>
      </c>
      <c r="D37" s="22">
        <v>0.01</v>
      </c>
      <c r="E37" s="22">
        <v>0.01</v>
      </c>
      <c r="F37" s="12">
        <v>0</v>
      </c>
      <c r="G37" s="22">
        <v>0</v>
      </c>
      <c r="H37" s="12">
        <v>0</v>
      </c>
    </row>
    <row r="38" spans="2:8" outlineLevel="1" x14ac:dyDescent="0.25">
      <c r="B38" s="9" t="s">
        <v>548</v>
      </c>
      <c r="C38" s="19">
        <v>0</v>
      </c>
      <c r="D38" s="19">
        <v>0</v>
      </c>
      <c r="E38" s="50">
        <v>0.02</v>
      </c>
      <c r="F38" s="53" t="s">
        <v>100</v>
      </c>
      <c r="G38" s="19">
        <v>0</v>
      </c>
      <c r="H38" s="10" t="s">
        <v>100</v>
      </c>
    </row>
    <row r="39" spans="2:8" outlineLevel="1" x14ac:dyDescent="0.25">
      <c r="B39" s="11" t="s">
        <v>568</v>
      </c>
      <c r="C39" s="52" t="s">
        <v>100</v>
      </c>
      <c r="D39" s="22">
        <v>0</v>
      </c>
      <c r="E39" s="22">
        <v>0.01</v>
      </c>
      <c r="F39" s="12">
        <v>0.01</v>
      </c>
      <c r="G39" s="52" t="s">
        <v>100</v>
      </c>
      <c r="H39" s="51">
        <v>0.01</v>
      </c>
    </row>
    <row r="40" spans="2:8" outlineLevel="1" x14ac:dyDescent="0.25">
      <c r="B40" s="9" t="s">
        <v>563</v>
      </c>
      <c r="C40" s="19">
        <v>0</v>
      </c>
      <c r="D40" s="19">
        <v>0.01</v>
      </c>
      <c r="E40" s="19">
        <v>0</v>
      </c>
      <c r="F40" s="10">
        <v>0</v>
      </c>
      <c r="G40" s="19">
        <v>0</v>
      </c>
      <c r="H40" s="10">
        <v>0</v>
      </c>
    </row>
    <row r="41" spans="2:8" outlineLevel="1" x14ac:dyDescent="0.25">
      <c r="B41" s="11" t="s">
        <v>569</v>
      </c>
      <c r="C41" s="22">
        <v>0</v>
      </c>
      <c r="D41" s="52" t="s">
        <v>100</v>
      </c>
      <c r="E41" s="22">
        <v>0.01</v>
      </c>
      <c r="F41" s="12">
        <v>0</v>
      </c>
      <c r="G41" s="22">
        <v>0</v>
      </c>
      <c r="H41" s="12">
        <v>0</v>
      </c>
    </row>
    <row r="42" spans="2:8" ht="28.5" outlineLevel="1" x14ac:dyDescent="0.25">
      <c r="B42" s="9" t="s">
        <v>649</v>
      </c>
      <c r="C42" s="19">
        <v>0.59</v>
      </c>
      <c r="D42" s="19">
        <v>0.62</v>
      </c>
      <c r="E42" s="19">
        <v>0.63</v>
      </c>
      <c r="F42" s="10">
        <v>0.66</v>
      </c>
      <c r="G42" s="19">
        <v>0.59</v>
      </c>
      <c r="H42" s="10">
        <v>0.66</v>
      </c>
    </row>
    <row r="43" spans="2:8" outlineLevel="1" x14ac:dyDescent="0.25">
      <c r="B43" s="13" t="s">
        <v>10</v>
      </c>
      <c r="C43" s="24">
        <v>1</v>
      </c>
      <c r="D43" s="24">
        <v>1</v>
      </c>
      <c r="E43" s="24">
        <v>1</v>
      </c>
      <c r="F43" s="14">
        <v>1</v>
      </c>
      <c r="G43" s="24">
        <v>1</v>
      </c>
      <c r="H43" s="14">
        <v>1</v>
      </c>
    </row>
    <row r="44" spans="2:8" outlineLevel="1" x14ac:dyDescent="0.25">
      <c r="B44" s="13" t="s">
        <v>11</v>
      </c>
      <c r="C44" s="25">
        <v>299</v>
      </c>
      <c r="D44" s="25">
        <v>299</v>
      </c>
      <c r="E44" s="25">
        <v>299</v>
      </c>
      <c r="F44" s="15">
        <v>322</v>
      </c>
      <c r="G44" s="25">
        <v>299</v>
      </c>
      <c r="H44" s="15">
        <v>322</v>
      </c>
    </row>
    <row r="45" spans="2:8" outlineLevel="1" x14ac:dyDescent="0.25">
      <c r="B45" s="39"/>
      <c r="C45" s="39"/>
      <c r="D45" s="39"/>
      <c r="E45" s="39"/>
      <c r="F45" s="39"/>
      <c r="G45" s="39"/>
      <c r="H45" s="39"/>
    </row>
    <row r="46" spans="2:8" outlineLevel="1" x14ac:dyDescent="0.25">
      <c r="B46" s="40" t="s">
        <v>12</v>
      </c>
      <c r="C46" s="40"/>
      <c r="D46" s="40"/>
      <c r="E46" s="40"/>
      <c r="F46" s="40"/>
      <c r="G46" s="40"/>
      <c r="H46" s="40"/>
    </row>
    <row r="47" spans="2:8" outlineLevel="1" x14ac:dyDescent="0.25">
      <c r="B47" s="41" t="s">
        <v>14</v>
      </c>
      <c r="C47" s="41"/>
      <c r="D47" s="41"/>
      <c r="E47" s="41"/>
      <c r="F47" s="41"/>
      <c r="G47" s="41"/>
      <c r="H47" s="41"/>
    </row>
    <row r="48" spans="2:8" outlineLevel="1" x14ac:dyDescent="0.25">
      <c r="B48" s="42" t="s">
        <v>15</v>
      </c>
      <c r="C48" s="42"/>
      <c r="D48" s="42"/>
      <c r="E48" s="42"/>
      <c r="F48" s="42"/>
      <c r="G48" s="42"/>
      <c r="H48" s="42"/>
    </row>
    <row r="49" spans="2:8" outlineLevel="1" x14ac:dyDescent="0.25">
      <c r="B49" s="42" t="s">
        <v>16</v>
      </c>
      <c r="C49" s="42"/>
      <c r="D49" s="42"/>
      <c r="E49" s="42"/>
      <c r="F49" s="42"/>
      <c r="G49" s="42"/>
      <c r="H49" s="42"/>
    </row>
    <row r="50" spans="2:8" outlineLevel="1" x14ac:dyDescent="0.25"/>
    <row r="51" spans="2:8" outlineLevel="1" x14ac:dyDescent="0.25"/>
  </sheetData>
  <mergeCells count="7">
    <mergeCell ref="B49:H49"/>
    <mergeCell ref="C5:F5"/>
    <mergeCell ref="G5:H5"/>
    <mergeCell ref="B45:H45"/>
    <mergeCell ref="B46:H46"/>
    <mergeCell ref="B47:H47"/>
    <mergeCell ref="B48:H48"/>
  </mergeCells>
  <hyperlinks>
    <hyperlink ref="A1" location="'Index'!A1" display="Index" xr:uid="{B4E50398-C18C-444D-8711-47BC0B8ABC18}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78BF7-C770-4760-BA5A-807680F7CA4C}">
  <sheetPr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11100</v>
      </c>
    </row>
    <row r="2" spans="1:6" x14ac:dyDescent="0.25">
      <c r="C2" t="s">
        <v>91</v>
      </c>
    </row>
    <row r="3" spans="1:6" ht="15.75" x14ac:dyDescent="0.25">
      <c r="B3" s="1" t="s">
        <v>666</v>
      </c>
    </row>
    <row r="4" spans="1:6" ht="25.5" outlineLevel="1" x14ac:dyDescent="0.25">
      <c r="B4" s="49" t="s">
        <v>266</v>
      </c>
      <c r="C4" s="49" t="s">
        <v>356</v>
      </c>
      <c r="D4" s="49" t="s">
        <v>1370</v>
      </c>
      <c r="E4" s="49" t="s">
        <v>355</v>
      </c>
      <c r="F4" s="3" t="s">
        <v>86</v>
      </c>
    </row>
    <row r="5" spans="1:6" outlineLevel="1" x14ac:dyDescent="0.25">
      <c r="B5" s="4"/>
      <c r="C5" s="5" t="s">
        <v>355</v>
      </c>
      <c r="D5" s="5" t="s">
        <v>387</v>
      </c>
      <c r="E5" s="5" t="s">
        <v>667</v>
      </c>
      <c r="F5" s="5" t="s">
        <v>668</v>
      </c>
    </row>
    <row r="6" spans="1:6" outlineLevel="1" x14ac:dyDescent="0.25">
      <c r="B6" s="4"/>
      <c r="C6" s="6" t="s">
        <v>355</v>
      </c>
      <c r="D6" s="6" t="s">
        <v>387</v>
      </c>
      <c r="E6" s="6" t="s">
        <v>667</v>
      </c>
      <c r="F6" s="6" t="s">
        <v>668</v>
      </c>
    </row>
    <row r="7" spans="1:6" ht="24" outlineLevel="1" x14ac:dyDescent="0.25">
      <c r="B7" s="7" t="s">
        <v>266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267</v>
      </c>
      <c r="C8" s="10">
        <v>7.0000000000000007E-2</v>
      </c>
      <c r="D8" s="10">
        <v>0.12</v>
      </c>
      <c r="E8" s="10">
        <v>0.1</v>
      </c>
      <c r="F8" s="10">
        <v>0.04</v>
      </c>
    </row>
    <row r="9" spans="1:6" outlineLevel="1" x14ac:dyDescent="0.25">
      <c r="B9" s="11" t="s">
        <v>268</v>
      </c>
      <c r="C9" s="12">
        <v>0.22</v>
      </c>
      <c r="D9" s="12">
        <v>0.25</v>
      </c>
      <c r="E9" s="12">
        <v>0.21</v>
      </c>
      <c r="F9" s="12">
        <v>0.13</v>
      </c>
    </row>
    <row r="10" spans="1:6" outlineLevel="1" x14ac:dyDescent="0.25">
      <c r="B10" s="9" t="s">
        <v>269</v>
      </c>
      <c r="C10" s="10">
        <v>0.68</v>
      </c>
      <c r="D10" s="10">
        <v>0.7</v>
      </c>
      <c r="E10" s="10">
        <v>0.75</v>
      </c>
      <c r="F10" s="10">
        <v>0.67</v>
      </c>
    </row>
    <row r="11" spans="1:6" outlineLevel="1" x14ac:dyDescent="0.25">
      <c r="B11" s="11" t="s">
        <v>270</v>
      </c>
      <c r="C11" s="12">
        <v>0.49</v>
      </c>
      <c r="D11" s="12">
        <v>0.5</v>
      </c>
      <c r="E11" s="12">
        <v>0.59</v>
      </c>
      <c r="F11" s="12">
        <v>0.46</v>
      </c>
    </row>
    <row r="12" spans="1:6" outlineLevel="1" x14ac:dyDescent="0.25">
      <c r="B12" s="9" t="s">
        <v>271</v>
      </c>
      <c r="C12" s="10">
        <v>0.31</v>
      </c>
      <c r="D12" s="10">
        <v>0.26</v>
      </c>
      <c r="E12" s="10">
        <v>0.37</v>
      </c>
      <c r="F12" s="10">
        <v>0.22</v>
      </c>
    </row>
    <row r="13" spans="1:6" outlineLevel="1" x14ac:dyDescent="0.25">
      <c r="B13" s="11" t="s">
        <v>272</v>
      </c>
      <c r="C13" s="12">
        <v>0.23</v>
      </c>
      <c r="D13" s="12">
        <v>0.14000000000000001</v>
      </c>
      <c r="E13" s="12">
        <v>0.26</v>
      </c>
      <c r="F13" s="12">
        <v>0.17</v>
      </c>
    </row>
    <row r="14" spans="1:6" outlineLevel="1" x14ac:dyDescent="0.25">
      <c r="B14" s="9" t="s">
        <v>273</v>
      </c>
      <c r="C14" s="10">
        <v>0.12</v>
      </c>
      <c r="D14" s="10">
        <v>0.06</v>
      </c>
      <c r="E14" s="10">
        <v>0.12</v>
      </c>
      <c r="F14" s="10">
        <v>0.06</v>
      </c>
    </row>
    <row r="15" spans="1:6" outlineLevel="1" x14ac:dyDescent="0.25">
      <c r="B15" s="11" t="s">
        <v>274</v>
      </c>
      <c r="C15" s="12">
        <v>0.11</v>
      </c>
      <c r="D15" s="12">
        <v>0.1</v>
      </c>
      <c r="E15" s="12">
        <v>0.11</v>
      </c>
      <c r="F15" s="12">
        <v>0.08</v>
      </c>
    </row>
    <row r="16" spans="1:6" outlineLevel="1" x14ac:dyDescent="0.25">
      <c r="B16" s="9" t="s">
        <v>275</v>
      </c>
      <c r="C16" s="10">
        <v>0.17</v>
      </c>
      <c r="D16" s="10">
        <v>0.11</v>
      </c>
      <c r="E16" s="10">
        <v>0.19</v>
      </c>
      <c r="F16" s="10">
        <v>0.13</v>
      </c>
    </row>
    <row r="17" spans="2:6" outlineLevel="1" x14ac:dyDescent="0.25">
      <c r="B17" s="11" t="s">
        <v>276</v>
      </c>
      <c r="C17" s="12">
        <v>0.35</v>
      </c>
      <c r="D17" s="12">
        <v>0.34</v>
      </c>
      <c r="E17" s="12">
        <v>0.36</v>
      </c>
      <c r="F17" s="12">
        <v>0.31</v>
      </c>
    </row>
    <row r="18" spans="2:6" outlineLevel="1" x14ac:dyDescent="0.25">
      <c r="B18" s="9" t="s">
        <v>277</v>
      </c>
      <c r="C18" s="10">
        <v>0.02</v>
      </c>
      <c r="D18" s="10">
        <v>0.03</v>
      </c>
      <c r="E18" s="10">
        <v>0.03</v>
      </c>
      <c r="F18" s="10">
        <v>0.03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297</v>
      </c>
      <c r="D20" s="15">
        <v>297</v>
      </c>
      <c r="E20" s="15">
        <v>297</v>
      </c>
      <c r="F20" s="15">
        <v>297</v>
      </c>
    </row>
    <row r="21" spans="2:6" outlineLevel="1" x14ac:dyDescent="0.25">
      <c r="B21" s="39"/>
      <c r="C21" s="39"/>
      <c r="D21" s="39"/>
      <c r="E21" s="39"/>
      <c r="F21" s="39"/>
    </row>
    <row r="22" spans="2:6" outlineLevel="1" x14ac:dyDescent="0.25">
      <c r="B22" s="40" t="s">
        <v>12</v>
      </c>
      <c r="C22" s="40"/>
      <c r="D22" s="40"/>
      <c r="E22" s="40"/>
      <c r="F22" s="40"/>
    </row>
    <row r="23" spans="2:6" outlineLevel="1" x14ac:dyDescent="0.25">
      <c r="B23" s="41" t="s">
        <v>13</v>
      </c>
      <c r="C23" s="41"/>
      <c r="D23" s="41"/>
      <c r="E23" s="41"/>
      <c r="F23" s="41"/>
    </row>
    <row r="24" spans="2:6" outlineLevel="1" x14ac:dyDescent="0.25">
      <c r="B24" s="41" t="s">
        <v>14</v>
      </c>
      <c r="C24" s="41"/>
      <c r="D24" s="41"/>
      <c r="E24" s="41"/>
      <c r="F24" s="41"/>
    </row>
    <row r="25" spans="2:6" outlineLevel="1" x14ac:dyDescent="0.25">
      <c r="B25" s="42" t="s">
        <v>15</v>
      </c>
      <c r="C25" s="42"/>
      <c r="D25" s="42"/>
      <c r="E25" s="42"/>
      <c r="F25" s="42"/>
    </row>
    <row r="26" spans="2:6" outlineLevel="1" x14ac:dyDescent="0.25">
      <c r="B26" s="42" t="s">
        <v>16</v>
      </c>
      <c r="C26" s="42"/>
      <c r="D26" s="42"/>
      <c r="E26" s="42"/>
      <c r="F26" s="42"/>
    </row>
    <row r="27" spans="2:6" outlineLevel="1" x14ac:dyDescent="0.25"/>
    <row r="28" spans="2:6" outlineLevel="1" x14ac:dyDescent="0.25"/>
    <row r="50" spans="2:6" x14ac:dyDescent="0.25">
      <c r="B50" t="s">
        <v>1371</v>
      </c>
      <c r="C50" s="54">
        <v>0.72058823529411753</v>
      </c>
      <c r="D50" s="54">
        <v>0.7142857142857143</v>
      </c>
      <c r="E50" s="54">
        <v>0.78666666666666663</v>
      </c>
      <c r="F50" s="54">
        <v>0.68656716417910446</v>
      </c>
    </row>
    <row r="51" spans="2:6" x14ac:dyDescent="0.25">
      <c r="B51" t="s">
        <v>1372</v>
      </c>
      <c r="C51" s="54">
        <v>0.63265306122448983</v>
      </c>
      <c r="D51" s="54">
        <v>0.52</v>
      </c>
      <c r="E51" s="54">
        <v>0.6271186440677966</v>
      </c>
      <c r="F51" s="54">
        <v>0.47826086956521735</v>
      </c>
    </row>
    <row r="52" spans="2:6" x14ac:dyDescent="0.25">
      <c r="B52" t="s">
        <v>1373</v>
      </c>
      <c r="C52" s="54">
        <v>0.74193548387096775</v>
      </c>
      <c r="D52" s="54">
        <v>0.53846153846153855</v>
      </c>
      <c r="E52" s="54">
        <v>0.70270270270270274</v>
      </c>
      <c r="F52" s="54">
        <v>0.77272727272727282</v>
      </c>
    </row>
    <row r="53" spans="2:6" x14ac:dyDescent="0.25">
      <c r="B53" t="s">
        <v>1374</v>
      </c>
      <c r="C53" s="54">
        <v>0.52173913043478259</v>
      </c>
      <c r="D53" s="54">
        <v>0.42857142857142849</v>
      </c>
      <c r="E53" s="54">
        <v>0.46153846153846151</v>
      </c>
      <c r="F53" s="54">
        <v>0.3529411764705882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CDF77C89-F86A-474F-907F-C86472CFA95D}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1B681-56CF-4D84-81EB-C4E62ED84BA5}">
  <sheetPr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21100</v>
      </c>
    </row>
    <row r="2" spans="1:6" x14ac:dyDescent="0.25">
      <c r="C2" t="s">
        <v>91</v>
      </c>
    </row>
    <row r="3" spans="1:6" ht="15.75" x14ac:dyDescent="0.25">
      <c r="B3" s="1" t="s">
        <v>669</v>
      </c>
    </row>
    <row r="4" spans="1:6" ht="25.5" outlineLevel="1" x14ac:dyDescent="0.25">
      <c r="B4" s="49" t="s">
        <v>297</v>
      </c>
      <c r="C4" s="49" t="s">
        <v>357</v>
      </c>
      <c r="D4" s="49" t="s">
        <v>1370</v>
      </c>
      <c r="E4" s="49" t="s">
        <v>355</v>
      </c>
      <c r="F4" s="3" t="s">
        <v>86</v>
      </c>
    </row>
    <row r="5" spans="1:6" outlineLevel="1" x14ac:dyDescent="0.25">
      <c r="B5" s="4"/>
      <c r="C5" s="5" t="s">
        <v>355</v>
      </c>
      <c r="D5" s="5" t="s">
        <v>387</v>
      </c>
      <c r="E5" s="5" t="s">
        <v>667</v>
      </c>
      <c r="F5" s="5" t="s">
        <v>668</v>
      </c>
    </row>
    <row r="6" spans="1:6" outlineLevel="1" x14ac:dyDescent="0.25">
      <c r="B6" s="4"/>
      <c r="C6" s="6" t="s">
        <v>355</v>
      </c>
      <c r="D6" s="6" t="s">
        <v>387</v>
      </c>
      <c r="E6" s="6" t="s">
        <v>667</v>
      </c>
      <c r="F6" s="6" t="s">
        <v>668</v>
      </c>
    </row>
    <row r="7" spans="1:6" ht="24" outlineLevel="1" x14ac:dyDescent="0.25">
      <c r="B7" s="7" t="s">
        <v>297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267</v>
      </c>
      <c r="C8" s="10">
        <v>0.06</v>
      </c>
      <c r="D8" s="10">
        <v>0.14000000000000001</v>
      </c>
      <c r="E8" s="10">
        <v>0.08</v>
      </c>
      <c r="F8" s="10">
        <v>0.03</v>
      </c>
    </row>
    <row r="9" spans="1:6" outlineLevel="1" x14ac:dyDescent="0.25">
      <c r="B9" s="11" t="s">
        <v>268</v>
      </c>
      <c r="C9" s="12">
        <v>0.16</v>
      </c>
      <c r="D9" s="12">
        <v>0.27</v>
      </c>
      <c r="E9" s="12">
        <v>0.19</v>
      </c>
      <c r="F9" s="12">
        <v>0.09</v>
      </c>
    </row>
    <row r="10" spans="1:6" outlineLevel="1" x14ac:dyDescent="0.25">
      <c r="B10" s="9" t="s">
        <v>269</v>
      </c>
      <c r="C10" s="10">
        <v>0.73</v>
      </c>
      <c r="D10" s="10">
        <v>0.76</v>
      </c>
      <c r="E10" s="10">
        <v>0.82</v>
      </c>
      <c r="F10" s="10">
        <v>0.74</v>
      </c>
    </row>
    <row r="11" spans="1:6" outlineLevel="1" x14ac:dyDescent="0.25">
      <c r="B11" s="11" t="s">
        <v>270</v>
      </c>
      <c r="C11" s="12">
        <v>0.55000000000000004</v>
      </c>
      <c r="D11" s="12">
        <v>0.59</v>
      </c>
      <c r="E11" s="12">
        <v>0.65</v>
      </c>
      <c r="F11" s="12">
        <v>0.54</v>
      </c>
    </row>
    <row r="12" spans="1:6" outlineLevel="1" x14ac:dyDescent="0.25">
      <c r="B12" s="9" t="s">
        <v>271</v>
      </c>
      <c r="C12" s="10">
        <v>0.25</v>
      </c>
      <c r="D12" s="10">
        <v>0.32</v>
      </c>
      <c r="E12" s="10">
        <v>0.37</v>
      </c>
      <c r="F12" s="10">
        <v>0.27</v>
      </c>
    </row>
    <row r="13" spans="1:6" outlineLevel="1" x14ac:dyDescent="0.25">
      <c r="B13" s="11" t="s">
        <v>272</v>
      </c>
      <c r="C13" s="12">
        <v>0.13</v>
      </c>
      <c r="D13" s="12">
        <v>0.24</v>
      </c>
      <c r="E13" s="12">
        <v>0.25</v>
      </c>
      <c r="F13" s="12">
        <v>0.22</v>
      </c>
    </row>
    <row r="14" spans="1:6" outlineLevel="1" x14ac:dyDescent="0.25">
      <c r="B14" s="9" t="s">
        <v>273</v>
      </c>
      <c r="C14" s="10">
        <v>0.04</v>
      </c>
      <c r="D14" s="10">
        <v>0.1</v>
      </c>
      <c r="E14" s="10">
        <v>0.12</v>
      </c>
      <c r="F14" s="10">
        <v>0.11</v>
      </c>
    </row>
    <row r="15" spans="1:6" outlineLevel="1" x14ac:dyDescent="0.25">
      <c r="B15" s="11" t="s">
        <v>274</v>
      </c>
      <c r="C15" s="12">
        <v>0.19</v>
      </c>
      <c r="D15" s="12">
        <v>0.22</v>
      </c>
      <c r="E15" s="12">
        <v>0.24</v>
      </c>
      <c r="F15" s="12">
        <v>0.11</v>
      </c>
    </row>
    <row r="16" spans="1:6" outlineLevel="1" x14ac:dyDescent="0.25">
      <c r="B16" s="9" t="s">
        <v>275</v>
      </c>
      <c r="C16" s="10">
        <v>0.12</v>
      </c>
      <c r="D16" s="10">
        <v>0.2</v>
      </c>
      <c r="E16" s="10">
        <v>0.2</v>
      </c>
      <c r="F16" s="10">
        <v>0.19</v>
      </c>
    </row>
    <row r="17" spans="2:6" outlineLevel="1" x14ac:dyDescent="0.25">
      <c r="B17" s="11" t="s">
        <v>276</v>
      </c>
      <c r="C17" s="12">
        <v>0.17</v>
      </c>
      <c r="D17" s="12">
        <v>0.19</v>
      </c>
      <c r="E17" s="12">
        <v>0.2</v>
      </c>
      <c r="F17" s="12">
        <v>0.11</v>
      </c>
    </row>
    <row r="18" spans="2:6" outlineLevel="1" x14ac:dyDescent="0.25">
      <c r="B18" s="9" t="s">
        <v>277</v>
      </c>
      <c r="C18" s="10">
        <v>0.03</v>
      </c>
      <c r="D18" s="10">
        <v>0.02</v>
      </c>
      <c r="E18" s="10">
        <v>0.05</v>
      </c>
      <c r="F18" s="10">
        <v>0.02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262</v>
      </c>
      <c r="D20" s="15">
        <v>262</v>
      </c>
      <c r="E20" s="15">
        <v>262</v>
      </c>
      <c r="F20" s="15">
        <v>262</v>
      </c>
    </row>
    <row r="21" spans="2:6" outlineLevel="1" x14ac:dyDescent="0.25">
      <c r="B21" s="39"/>
      <c r="C21" s="39"/>
      <c r="D21" s="39"/>
      <c r="E21" s="39"/>
      <c r="F21" s="39"/>
    </row>
    <row r="22" spans="2:6" outlineLevel="1" x14ac:dyDescent="0.25">
      <c r="B22" s="40" t="s">
        <v>12</v>
      </c>
      <c r="C22" s="40"/>
      <c r="D22" s="40"/>
      <c r="E22" s="40"/>
      <c r="F22" s="40"/>
    </row>
    <row r="23" spans="2:6" outlineLevel="1" x14ac:dyDescent="0.25">
      <c r="B23" s="41" t="s">
        <v>13</v>
      </c>
      <c r="C23" s="41"/>
      <c r="D23" s="41"/>
      <c r="E23" s="41"/>
      <c r="F23" s="41"/>
    </row>
    <row r="24" spans="2:6" outlineLevel="1" x14ac:dyDescent="0.25">
      <c r="B24" s="41" t="s">
        <v>14</v>
      </c>
      <c r="C24" s="41"/>
      <c r="D24" s="41"/>
      <c r="E24" s="41"/>
      <c r="F24" s="41"/>
    </row>
    <row r="25" spans="2:6" outlineLevel="1" x14ac:dyDescent="0.25">
      <c r="B25" s="42" t="s">
        <v>15</v>
      </c>
      <c r="C25" s="42"/>
      <c r="D25" s="42"/>
      <c r="E25" s="42"/>
      <c r="F25" s="42"/>
    </row>
    <row r="26" spans="2:6" outlineLevel="1" x14ac:dyDescent="0.25">
      <c r="B26" s="42" t="s">
        <v>16</v>
      </c>
      <c r="C26" s="42"/>
      <c r="D26" s="42"/>
      <c r="E26" s="42"/>
      <c r="F26" s="42"/>
    </row>
    <row r="27" spans="2:6" outlineLevel="1" x14ac:dyDescent="0.25"/>
    <row r="28" spans="2:6" outlineLevel="1" x14ac:dyDescent="0.25"/>
    <row r="50" spans="2:6" x14ac:dyDescent="0.25">
      <c r="B50" t="s">
        <v>1371</v>
      </c>
      <c r="C50" s="54">
        <v>0.7534246575342467</v>
      </c>
      <c r="D50" s="54">
        <v>0.77631578947368418</v>
      </c>
      <c r="E50" s="54">
        <v>0.79268292682926833</v>
      </c>
      <c r="F50" s="54">
        <v>0.72972972972972983</v>
      </c>
    </row>
    <row r="51" spans="2:6" x14ac:dyDescent="0.25">
      <c r="B51" t="s">
        <v>1372</v>
      </c>
      <c r="C51" s="54">
        <v>0.45454545454545453</v>
      </c>
      <c r="D51" s="54">
        <v>0.5423728813559322</v>
      </c>
      <c r="E51" s="54">
        <v>0.56923076923076921</v>
      </c>
      <c r="F51" s="54">
        <v>0.5</v>
      </c>
    </row>
    <row r="52" spans="2:6" x14ac:dyDescent="0.25">
      <c r="B52" t="s">
        <v>1373</v>
      </c>
      <c r="C52" s="54">
        <v>0.52</v>
      </c>
      <c r="D52" s="54">
        <v>0.75</v>
      </c>
      <c r="E52" s="54">
        <v>0.67567567567567566</v>
      </c>
      <c r="F52" s="54">
        <v>0.81481481481481477</v>
      </c>
    </row>
    <row r="53" spans="2:6" x14ac:dyDescent="0.25">
      <c r="B53" t="s">
        <v>1374</v>
      </c>
      <c r="C53" s="54">
        <v>0.30769230769230771</v>
      </c>
      <c r="D53" s="54">
        <v>0.41666666666666669</v>
      </c>
      <c r="E53" s="54">
        <v>0.48</v>
      </c>
      <c r="F53" s="54">
        <v>0.5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9A709D49-88AD-4DB6-A94A-C09186AF4F65}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6FEE-78EE-4668-B903-317BAB3A0242}">
  <sheetPr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31100</v>
      </c>
    </row>
    <row r="2" spans="1:6" x14ac:dyDescent="0.25">
      <c r="C2" t="s">
        <v>91</v>
      </c>
    </row>
    <row r="3" spans="1:6" ht="15.75" x14ac:dyDescent="0.25">
      <c r="B3" s="1" t="s">
        <v>670</v>
      </c>
    </row>
    <row r="4" spans="1:6" ht="25.5" outlineLevel="1" x14ac:dyDescent="0.25">
      <c r="B4" s="49" t="s">
        <v>305</v>
      </c>
      <c r="C4" s="49" t="s">
        <v>358</v>
      </c>
      <c r="D4" s="49" t="s">
        <v>1370</v>
      </c>
      <c r="E4" s="49" t="s">
        <v>355</v>
      </c>
      <c r="F4" s="3" t="s">
        <v>671</v>
      </c>
    </row>
    <row r="5" spans="1:6" outlineLevel="1" x14ac:dyDescent="0.25">
      <c r="B5" s="4"/>
      <c r="C5" s="5" t="s">
        <v>355</v>
      </c>
      <c r="D5" s="5" t="s">
        <v>387</v>
      </c>
      <c r="E5" s="5" t="s">
        <v>396</v>
      </c>
      <c r="F5" s="5" t="s">
        <v>667</v>
      </c>
    </row>
    <row r="6" spans="1:6" outlineLevel="1" x14ac:dyDescent="0.25">
      <c r="B6" s="4"/>
      <c r="C6" s="6" t="s">
        <v>355</v>
      </c>
      <c r="D6" s="6" t="s">
        <v>387</v>
      </c>
      <c r="E6" s="6" t="s">
        <v>396</v>
      </c>
      <c r="F6" s="6" t="s">
        <v>667</v>
      </c>
    </row>
    <row r="7" spans="1:6" ht="24" outlineLevel="1" x14ac:dyDescent="0.25">
      <c r="B7" s="7" t="s">
        <v>305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267</v>
      </c>
      <c r="C8" s="10">
        <v>0.03</v>
      </c>
      <c r="D8" s="10">
        <v>0.06</v>
      </c>
      <c r="E8" s="10">
        <v>0.37</v>
      </c>
      <c r="F8" s="10">
        <v>0.03</v>
      </c>
    </row>
    <row r="9" spans="1:6" outlineLevel="1" x14ac:dyDescent="0.25">
      <c r="B9" s="11" t="s">
        <v>268</v>
      </c>
      <c r="C9" s="12">
        <v>0.14000000000000001</v>
      </c>
      <c r="D9" s="12">
        <v>0.18</v>
      </c>
      <c r="E9" s="12">
        <v>0.49</v>
      </c>
      <c r="F9" s="12">
        <v>0.2</v>
      </c>
    </row>
    <row r="10" spans="1:6" outlineLevel="1" x14ac:dyDescent="0.25">
      <c r="B10" s="9" t="s">
        <v>269</v>
      </c>
      <c r="C10" s="10">
        <v>0.47</v>
      </c>
      <c r="D10" s="10">
        <v>0.68</v>
      </c>
      <c r="E10" s="10">
        <v>0.72</v>
      </c>
      <c r="F10" s="10">
        <v>0.62</v>
      </c>
    </row>
    <row r="11" spans="1:6" outlineLevel="1" x14ac:dyDescent="0.25">
      <c r="B11" s="11" t="s">
        <v>270</v>
      </c>
      <c r="C11" s="12">
        <v>0.27</v>
      </c>
      <c r="D11" s="12">
        <v>0.43</v>
      </c>
      <c r="E11" s="12">
        <v>0.56999999999999995</v>
      </c>
      <c r="F11" s="12">
        <v>0.37</v>
      </c>
    </row>
    <row r="12" spans="1:6" outlineLevel="1" x14ac:dyDescent="0.25">
      <c r="B12" s="9" t="s">
        <v>271</v>
      </c>
      <c r="C12" s="10">
        <v>0.1</v>
      </c>
      <c r="D12" s="10">
        <v>0.15</v>
      </c>
      <c r="E12" s="10">
        <v>0.4</v>
      </c>
      <c r="F12" s="10">
        <v>0.18</v>
      </c>
    </row>
    <row r="13" spans="1:6" outlineLevel="1" x14ac:dyDescent="0.25">
      <c r="B13" s="11" t="s">
        <v>272</v>
      </c>
      <c r="C13" s="12">
        <v>0.06</v>
      </c>
      <c r="D13" s="12">
        <v>0.1</v>
      </c>
      <c r="E13" s="12">
        <v>0.34</v>
      </c>
      <c r="F13" s="12">
        <v>0.1</v>
      </c>
    </row>
    <row r="14" spans="1:6" outlineLevel="1" x14ac:dyDescent="0.25">
      <c r="B14" s="9" t="s">
        <v>273</v>
      </c>
      <c r="C14" s="10">
        <v>0.03</v>
      </c>
      <c r="D14" s="10">
        <v>0.04</v>
      </c>
      <c r="E14" s="10">
        <v>0.28999999999999998</v>
      </c>
      <c r="F14" s="10">
        <v>0.05</v>
      </c>
    </row>
    <row r="15" spans="1:6" outlineLevel="1" x14ac:dyDescent="0.25">
      <c r="B15" s="11" t="s">
        <v>274</v>
      </c>
      <c r="C15" s="12">
        <v>0.04</v>
      </c>
      <c r="D15" s="12">
        <v>0.04</v>
      </c>
      <c r="E15" s="12">
        <v>7.0000000000000007E-2</v>
      </c>
      <c r="F15" s="12">
        <v>0.08</v>
      </c>
    </row>
    <row r="16" spans="1:6" outlineLevel="1" x14ac:dyDescent="0.25">
      <c r="B16" s="9" t="s">
        <v>275</v>
      </c>
      <c r="C16" s="10">
        <v>0.04</v>
      </c>
      <c r="D16" s="10">
        <v>0.06</v>
      </c>
      <c r="E16" s="10">
        <v>0.31</v>
      </c>
      <c r="F16" s="10">
        <v>0.09</v>
      </c>
    </row>
    <row r="17" spans="2:6" outlineLevel="1" x14ac:dyDescent="0.25">
      <c r="B17" s="11" t="s">
        <v>276</v>
      </c>
      <c r="C17" s="12">
        <v>0.19</v>
      </c>
      <c r="D17" s="12">
        <v>0.28000000000000003</v>
      </c>
      <c r="E17" s="12">
        <v>0.25</v>
      </c>
      <c r="F17" s="12">
        <v>0.28000000000000003</v>
      </c>
    </row>
    <row r="18" spans="2:6" outlineLevel="1" x14ac:dyDescent="0.25">
      <c r="B18" s="9" t="s">
        <v>277</v>
      </c>
      <c r="C18" s="10">
        <v>0.03</v>
      </c>
      <c r="D18" s="10">
        <v>7.0000000000000007E-2</v>
      </c>
      <c r="E18" s="10">
        <v>0.05</v>
      </c>
      <c r="F18" s="10">
        <v>0.03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298</v>
      </c>
      <c r="D20" s="15">
        <v>298</v>
      </c>
      <c r="E20" s="15">
        <v>298</v>
      </c>
      <c r="F20" s="15">
        <v>298</v>
      </c>
    </row>
    <row r="21" spans="2:6" outlineLevel="1" x14ac:dyDescent="0.25">
      <c r="B21" s="39"/>
      <c r="C21" s="39"/>
      <c r="D21" s="39"/>
      <c r="E21" s="39"/>
      <c r="F21" s="39"/>
    </row>
    <row r="22" spans="2:6" outlineLevel="1" x14ac:dyDescent="0.25">
      <c r="B22" s="40" t="s">
        <v>12</v>
      </c>
      <c r="C22" s="40"/>
      <c r="D22" s="40"/>
      <c r="E22" s="40"/>
      <c r="F22" s="40"/>
    </row>
    <row r="23" spans="2:6" outlineLevel="1" x14ac:dyDescent="0.25">
      <c r="B23" s="41" t="s">
        <v>13</v>
      </c>
      <c r="C23" s="41"/>
      <c r="D23" s="41"/>
      <c r="E23" s="41"/>
      <c r="F23" s="41"/>
    </row>
    <row r="24" spans="2:6" outlineLevel="1" x14ac:dyDescent="0.25">
      <c r="B24" s="41" t="s">
        <v>14</v>
      </c>
      <c r="C24" s="41"/>
      <c r="D24" s="41"/>
      <c r="E24" s="41"/>
      <c r="F24" s="41"/>
    </row>
    <row r="25" spans="2:6" outlineLevel="1" x14ac:dyDescent="0.25">
      <c r="B25" s="42" t="s">
        <v>15</v>
      </c>
      <c r="C25" s="42"/>
      <c r="D25" s="42"/>
      <c r="E25" s="42"/>
      <c r="F25" s="42"/>
    </row>
    <row r="26" spans="2:6" outlineLevel="1" x14ac:dyDescent="0.25">
      <c r="B26" s="42" t="s">
        <v>16</v>
      </c>
      <c r="C26" s="42"/>
      <c r="D26" s="42"/>
      <c r="E26" s="42"/>
      <c r="F26" s="42"/>
    </row>
    <row r="27" spans="2:6" outlineLevel="1" x14ac:dyDescent="0.25"/>
    <row r="28" spans="2:6" outlineLevel="1" x14ac:dyDescent="0.25"/>
    <row r="50" spans="2:6" x14ac:dyDescent="0.25">
      <c r="B50" t="s">
        <v>1371</v>
      </c>
      <c r="C50" s="54">
        <v>0.57446808510638303</v>
      </c>
      <c r="D50" s="54">
        <v>0.63235294117647056</v>
      </c>
      <c r="E50" s="54">
        <v>0.79166666666666663</v>
      </c>
      <c r="F50" s="54">
        <v>0.59677419354838712</v>
      </c>
    </row>
    <row r="51" spans="2:6" x14ac:dyDescent="0.25">
      <c r="B51" t="s">
        <v>1372</v>
      </c>
      <c r="C51" s="54">
        <v>0.37037037037037035</v>
      </c>
      <c r="D51" s="54">
        <v>0.34883720930232559</v>
      </c>
      <c r="E51" s="54">
        <v>0.70175438596491235</v>
      </c>
      <c r="F51" s="54">
        <v>0.48648648648648646</v>
      </c>
    </row>
    <row r="52" spans="2:6" x14ac:dyDescent="0.25">
      <c r="B52" t="s">
        <v>1373</v>
      </c>
      <c r="C52" s="54">
        <v>0.6</v>
      </c>
      <c r="D52" s="54">
        <v>0.66666666666666674</v>
      </c>
      <c r="E52" s="54">
        <v>0.85</v>
      </c>
      <c r="F52" s="54">
        <v>0.55555555555555558</v>
      </c>
    </row>
    <row r="53" spans="2:6" x14ac:dyDescent="0.25">
      <c r="B53" t="s">
        <v>1374</v>
      </c>
      <c r="C53" s="54">
        <v>0.5</v>
      </c>
      <c r="D53" s="54">
        <v>0.39999999999999997</v>
      </c>
      <c r="E53" s="54">
        <v>0.85294117647058809</v>
      </c>
      <c r="F53" s="54">
        <v>0.5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B30F4DB6-080C-4C42-8CE6-E5ADAC40FE44}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DDBB9-BA1B-4E8A-9295-7F0303B94DF7}">
  <sheetPr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41100</v>
      </c>
    </row>
    <row r="2" spans="1:6" x14ac:dyDescent="0.25">
      <c r="C2" t="s">
        <v>91</v>
      </c>
    </row>
    <row r="3" spans="1:6" ht="15.75" x14ac:dyDescent="0.25">
      <c r="B3" s="1" t="s">
        <v>672</v>
      </c>
    </row>
    <row r="4" spans="1:6" ht="25.5" outlineLevel="1" x14ac:dyDescent="0.25">
      <c r="B4" s="49" t="s">
        <v>315</v>
      </c>
      <c r="C4" s="49" t="s">
        <v>359</v>
      </c>
      <c r="D4" s="49" t="s">
        <v>1370</v>
      </c>
      <c r="E4" s="49" t="s">
        <v>355</v>
      </c>
      <c r="F4" s="3" t="s">
        <v>86</v>
      </c>
    </row>
    <row r="5" spans="1:6" outlineLevel="1" x14ac:dyDescent="0.25">
      <c r="B5" s="4"/>
      <c r="C5" s="5" t="s">
        <v>355</v>
      </c>
      <c r="D5" s="5" t="s">
        <v>387</v>
      </c>
      <c r="E5" s="5" t="s">
        <v>667</v>
      </c>
      <c r="F5" s="5" t="s">
        <v>668</v>
      </c>
    </row>
    <row r="6" spans="1:6" outlineLevel="1" x14ac:dyDescent="0.25">
      <c r="B6" s="4"/>
      <c r="C6" s="6" t="s">
        <v>355</v>
      </c>
      <c r="D6" s="6" t="s">
        <v>387</v>
      </c>
      <c r="E6" s="6" t="s">
        <v>667</v>
      </c>
      <c r="F6" s="6" t="s">
        <v>668</v>
      </c>
    </row>
    <row r="7" spans="1:6" ht="24" outlineLevel="1" x14ac:dyDescent="0.25">
      <c r="B7" s="7" t="s">
        <v>315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267</v>
      </c>
      <c r="C8" s="10">
        <v>0.15</v>
      </c>
      <c r="D8" s="10">
        <v>0.04</v>
      </c>
      <c r="E8" s="10">
        <v>0.05</v>
      </c>
      <c r="F8" s="10">
        <v>0.06</v>
      </c>
    </row>
    <row r="9" spans="1:6" outlineLevel="1" x14ac:dyDescent="0.25">
      <c r="B9" s="11" t="s">
        <v>268</v>
      </c>
      <c r="C9" s="12">
        <v>0.22</v>
      </c>
      <c r="D9" s="12">
        <v>0.13</v>
      </c>
      <c r="E9" s="12">
        <v>0.15</v>
      </c>
      <c r="F9" s="12">
        <v>0.15</v>
      </c>
    </row>
    <row r="10" spans="1:6" outlineLevel="1" x14ac:dyDescent="0.25">
      <c r="B10" s="9" t="s">
        <v>269</v>
      </c>
      <c r="C10" s="10">
        <v>0.76</v>
      </c>
      <c r="D10" s="10">
        <v>0.67</v>
      </c>
      <c r="E10" s="10">
        <v>0.71</v>
      </c>
      <c r="F10" s="10">
        <v>0.74</v>
      </c>
    </row>
    <row r="11" spans="1:6" outlineLevel="1" x14ac:dyDescent="0.25">
      <c r="B11" s="11" t="s">
        <v>270</v>
      </c>
      <c r="C11" s="12">
        <v>0.61</v>
      </c>
      <c r="D11" s="12">
        <v>0.42</v>
      </c>
      <c r="E11" s="12">
        <v>0.52</v>
      </c>
      <c r="F11" s="12">
        <v>0.53</v>
      </c>
    </row>
    <row r="12" spans="1:6" outlineLevel="1" x14ac:dyDescent="0.25">
      <c r="B12" s="9" t="s">
        <v>271</v>
      </c>
      <c r="C12" s="10">
        <v>0.38</v>
      </c>
      <c r="D12" s="10">
        <v>0.22</v>
      </c>
      <c r="E12" s="10">
        <v>0.25</v>
      </c>
      <c r="F12" s="10">
        <v>0.28999999999999998</v>
      </c>
    </row>
    <row r="13" spans="1:6" outlineLevel="1" x14ac:dyDescent="0.25">
      <c r="B13" s="11" t="s">
        <v>272</v>
      </c>
      <c r="C13" s="12">
        <v>0.27</v>
      </c>
      <c r="D13" s="12">
        <v>0.14000000000000001</v>
      </c>
      <c r="E13" s="12">
        <v>0.14000000000000001</v>
      </c>
      <c r="F13" s="12">
        <v>0.21</v>
      </c>
    </row>
    <row r="14" spans="1:6" outlineLevel="1" x14ac:dyDescent="0.25">
      <c r="B14" s="9" t="s">
        <v>273</v>
      </c>
      <c r="C14" s="10">
        <v>0.19</v>
      </c>
      <c r="D14" s="10">
        <v>0.06</v>
      </c>
      <c r="E14" s="10">
        <v>0.08</v>
      </c>
      <c r="F14" s="10">
        <v>0.14000000000000001</v>
      </c>
    </row>
    <row r="15" spans="1:6" outlineLevel="1" x14ac:dyDescent="0.25">
      <c r="B15" s="11" t="s">
        <v>274</v>
      </c>
      <c r="C15" s="12">
        <v>0.11</v>
      </c>
      <c r="D15" s="12">
        <v>0.09</v>
      </c>
      <c r="E15" s="12">
        <v>0.11</v>
      </c>
      <c r="F15" s="12">
        <v>0.08</v>
      </c>
    </row>
    <row r="16" spans="1:6" outlineLevel="1" x14ac:dyDescent="0.25">
      <c r="B16" s="9" t="s">
        <v>275</v>
      </c>
      <c r="C16" s="10">
        <v>0.24</v>
      </c>
      <c r="D16" s="10">
        <v>0.11</v>
      </c>
      <c r="E16" s="10">
        <v>0.12</v>
      </c>
      <c r="F16" s="10">
        <v>0.18</v>
      </c>
    </row>
    <row r="17" spans="2:6" outlineLevel="1" x14ac:dyDescent="0.25">
      <c r="B17" s="11" t="s">
        <v>276</v>
      </c>
      <c r="C17" s="12">
        <v>0.38</v>
      </c>
      <c r="D17" s="12">
        <v>0.3</v>
      </c>
      <c r="E17" s="12">
        <v>0.39</v>
      </c>
      <c r="F17" s="12">
        <v>0.35</v>
      </c>
    </row>
    <row r="18" spans="2:6" outlineLevel="1" x14ac:dyDescent="0.25">
      <c r="B18" s="9" t="s">
        <v>277</v>
      </c>
      <c r="C18" s="10">
        <v>0.03</v>
      </c>
      <c r="D18" s="10">
        <v>0.03</v>
      </c>
      <c r="E18" s="10">
        <v>0.02</v>
      </c>
      <c r="F18" s="10">
        <v>0.04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266</v>
      </c>
      <c r="D20" s="15">
        <v>266</v>
      </c>
      <c r="E20" s="15">
        <v>266</v>
      </c>
      <c r="F20" s="15">
        <v>266</v>
      </c>
    </row>
    <row r="21" spans="2:6" outlineLevel="1" x14ac:dyDescent="0.25">
      <c r="B21" s="39"/>
      <c r="C21" s="39"/>
      <c r="D21" s="39"/>
      <c r="E21" s="39"/>
      <c r="F21" s="39"/>
    </row>
    <row r="22" spans="2:6" outlineLevel="1" x14ac:dyDescent="0.25">
      <c r="B22" s="40" t="s">
        <v>12</v>
      </c>
      <c r="C22" s="40"/>
      <c r="D22" s="40"/>
      <c r="E22" s="40"/>
      <c r="F22" s="40"/>
    </row>
    <row r="23" spans="2:6" outlineLevel="1" x14ac:dyDescent="0.25">
      <c r="B23" s="41" t="s">
        <v>13</v>
      </c>
      <c r="C23" s="41"/>
      <c r="D23" s="41"/>
      <c r="E23" s="41"/>
      <c r="F23" s="41"/>
    </row>
    <row r="24" spans="2:6" outlineLevel="1" x14ac:dyDescent="0.25">
      <c r="B24" s="41" t="s">
        <v>14</v>
      </c>
      <c r="C24" s="41"/>
      <c r="D24" s="41"/>
      <c r="E24" s="41"/>
      <c r="F24" s="41"/>
    </row>
    <row r="25" spans="2:6" outlineLevel="1" x14ac:dyDescent="0.25">
      <c r="B25" s="42" t="s">
        <v>15</v>
      </c>
      <c r="C25" s="42"/>
      <c r="D25" s="42"/>
      <c r="E25" s="42"/>
      <c r="F25" s="42"/>
    </row>
    <row r="26" spans="2:6" outlineLevel="1" x14ac:dyDescent="0.25">
      <c r="B26" s="42" t="s">
        <v>16</v>
      </c>
      <c r="C26" s="42"/>
      <c r="D26" s="42"/>
      <c r="E26" s="42"/>
      <c r="F26" s="42"/>
    </row>
    <row r="27" spans="2:6" outlineLevel="1" x14ac:dyDescent="0.25"/>
    <row r="28" spans="2:6" outlineLevel="1" x14ac:dyDescent="0.25"/>
    <row r="50" spans="2:6" x14ac:dyDescent="0.25">
      <c r="B50" t="s">
        <v>1371</v>
      </c>
      <c r="C50" s="54">
        <v>0.80263157894736836</v>
      </c>
      <c r="D50" s="54">
        <v>0.62686567164179097</v>
      </c>
      <c r="E50" s="54">
        <v>0.73239436619718312</v>
      </c>
      <c r="F50" s="54">
        <v>0.71621621621621623</v>
      </c>
    </row>
    <row r="51" spans="2:6" x14ac:dyDescent="0.25">
      <c r="B51" t="s">
        <v>1372</v>
      </c>
      <c r="C51" s="54">
        <v>0.62295081967213117</v>
      </c>
      <c r="D51" s="54">
        <v>0.52380952380952384</v>
      </c>
      <c r="E51" s="54">
        <v>0.48076923076923073</v>
      </c>
      <c r="F51" s="54">
        <v>0.54716981132075471</v>
      </c>
    </row>
    <row r="52" spans="2:6" x14ac:dyDescent="0.25">
      <c r="B52" t="s">
        <v>1373</v>
      </c>
      <c r="C52" s="54">
        <v>0.71052631578947367</v>
      </c>
      <c r="D52" s="54">
        <v>0.63636363636363646</v>
      </c>
      <c r="E52" s="54">
        <v>0.56000000000000005</v>
      </c>
      <c r="F52" s="54">
        <v>0.72413793103448276</v>
      </c>
    </row>
    <row r="53" spans="2:6" x14ac:dyDescent="0.25">
      <c r="B53" t="s">
        <v>1374</v>
      </c>
      <c r="C53" s="54">
        <v>0.70370370370370372</v>
      </c>
      <c r="D53" s="54">
        <v>0.42857142857142849</v>
      </c>
      <c r="E53" s="54">
        <v>0.5714285714285714</v>
      </c>
      <c r="F53" s="54">
        <v>0.66666666666666674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3571C499-3C89-454F-938D-DE8BD8B5E2C2}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1D1C8-D728-4C2B-82AE-DD4C14C2081C}">
  <sheetPr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51100</v>
      </c>
    </row>
    <row r="2" spans="1:6" x14ac:dyDescent="0.25">
      <c r="C2" t="s">
        <v>91</v>
      </c>
    </row>
    <row r="3" spans="1:6" ht="15.75" x14ac:dyDescent="0.25">
      <c r="B3" s="1" t="s">
        <v>673</v>
      </c>
    </row>
    <row r="4" spans="1:6" ht="25.5" outlineLevel="1" x14ac:dyDescent="0.25">
      <c r="B4" s="49" t="s">
        <v>323</v>
      </c>
      <c r="C4" s="49" t="s">
        <v>360</v>
      </c>
      <c r="D4" s="49" t="s">
        <v>1370</v>
      </c>
      <c r="E4" s="49" t="s">
        <v>355</v>
      </c>
      <c r="F4" s="3" t="s">
        <v>86</v>
      </c>
    </row>
    <row r="5" spans="1:6" outlineLevel="1" x14ac:dyDescent="0.25">
      <c r="B5" s="4"/>
      <c r="C5" s="5" t="s">
        <v>355</v>
      </c>
      <c r="D5" s="5" t="s">
        <v>387</v>
      </c>
      <c r="E5" s="5" t="s">
        <v>667</v>
      </c>
      <c r="F5" s="5" t="s">
        <v>668</v>
      </c>
    </row>
    <row r="6" spans="1:6" outlineLevel="1" x14ac:dyDescent="0.25">
      <c r="B6" s="4"/>
      <c r="C6" s="6" t="s">
        <v>355</v>
      </c>
      <c r="D6" s="6" t="s">
        <v>387</v>
      </c>
      <c r="E6" s="6" t="s">
        <v>667</v>
      </c>
      <c r="F6" s="6" t="s">
        <v>668</v>
      </c>
    </row>
    <row r="7" spans="1:6" ht="24" outlineLevel="1" x14ac:dyDescent="0.25">
      <c r="B7" s="7" t="s">
        <v>323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267</v>
      </c>
      <c r="C8" s="10">
        <v>7.0000000000000007E-2</v>
      </c>
      <c r="D8" s="10">
        <v>0.03</v>
      </c>
      <c r="E8" s="10">
        <v>0.05</v>
      </c>
      <c r="F8" s="10">
        <v>0.51</v>
      </c>
    </row>
    <row r="9" spans="1:6" outlineLevel="1" x14ac:dyDescent="0.25">
      <c r="B9" s="11" t="s">
        <v>268</v>
      </c>
      <c r="C9" s="12">
        <v>0.2</v>
      </c>
      <c r="D9" s="12">
        <v>0.08</v>
      </c>
      <c r="E9" s="12">
        <v>0.16</v>
      </c>
      <c r="F9" s="12">
        <v>0.65</v>
      </c>
    </row>
    <row r="10" spans="1:6" outlineLevel="1" x14ac:dyDescent="0.25">
      <c r="B10" s="9" t="s">
        <v>269</v>
      </c>
      <c r="C10" s="10">
        <v>0.65</v>
      </c>
      <c r="D10" s="10">
        <v>0.63</v>
      </c>
      <c r="E10" s="10">
        <v>0.68</v>
      </c>
      <c r="F10" s="10">
        <v>0.87</v>
      </c>
    </row>
    <row r="11" spans="1:6" outlineLevel="1" x14ac:dyDescent="0.25">
      <c r="B11" s="11" t="s">
        <v>270</v>
      </c>
      <c r="C11" s="12">
        <v>0.47</v>
      </c>
      <c r="D11" s="12">
        <v>0.35</v>
      </c>
      <c r="E11" s="12">
        <v>0.5</v>
      </c>
      <c r="F11" s="12">
        <v>0.8</v>
      </c>
    </row>
    <row r="12" spans="1:6" outlineLevel="1" x14ac:dyDescent="0.25">
      <c r="B12" s="9" t="s">
        <v>271</v>
      </c>
      <c r="C12" s="10">
        <v>0.22</v>
      </c>
      <c r="D12" s="10">
        <v>0.1</v>
      </c>
      <c r="E12" s="10">
        <v>0.16</v>
      </c>
      <c r="F12" s="10">
        <v>0.67</v>
      </c>
    </row>
    <row r="13" spans="1:6" outlineLevel="1" x14ac:dyDescent="0.25">
      <c r="B13" s="11" t="s">
        <v>272</v>
      </c>
      <c r="C13" s="12">
        <v>0.14000000000000001</v>
      </c>
      <c r="D13" s="12">
        <v>0.06</v>
      </c>
      <c r="E13" s="12">
        <v>0.09</v>
      </c>
      <c r="F13" s="12">
        <v>0.57999999999999996</v>
      </c>
    </row>
    <row r="14" spans="1:6" outlineLevel="1" x14ac:dyDescent="0.25">
      <c r="B14" s="9" t="s">
        <v>273</v>
      </c>
      <c r="C14" s="10">
        <v>0.09</v>
      </c>
      <c r="D14" s="10">
        <v>0.02</v>
      </c>
      <c r="E14" s="10">
        <v>0.04</v>
      </c>
      <c r="F14" s="10">
        <v>0.52</v>
      </c>
    </row>
    <row r="15" spans="1:6" outlineLevel="1" x14ac:dyDescent="0.25">
      <c r="B15" s="11" t="s">
        <v>274</v>
      </c>
      <c r="C15" s="12">
        <v>0.09</v>
      </c>
      <c r="D15" s="12">
        <v>0.02</v>
      </c>
      <c r="E15" s="12">
        <v>0.1</v>
      </c>
      <c r="F15" s="12">
        <v>0.13</v>
      </c>
    </row>
    <row r="16" spans="1:6" outlineLevel="1" x14ac:dyDescent="0.25">
      <c r="B16" s="9" t="s">
        <v>275</v>
      </c>
      <c r="C16" s="10">
        <v>0.1</v>
      </c>
      <c r="D16" s="10">
        <v>0.04</v>
      </c>
      <c r="E16" s="10">
        <v>7.0000000000000007E-2</v>
      </c>
      <c r="F16" s="10">
        <v>0.55000000000000004</v>
      </c>
    </row>
    <row r="17" spans="2:6" outlineLevel="1" x14ac:dyDescent="0.25">
      <c r="B17" s="11" t="s">
        <v>276</v>
      </c>
      <c r="C17" s="12">
        <v>0.34</v>
      </c>
      <c r="D17" s="12">
        <v>0.3</v>
      </c>
      <c r="E17" s="12">
        <v>0.39</v>
      </c>
      <c r="F17" s="12">
        <v>0.26</v>
      </c>
    </row>
    <row r="18" spans="2:6" outlineLevel="1" x14ac:dyDescent="0.25">
      <c r="B18" s="9" t="s">
        <v>277</v>
      </c>
      <c r="C18" s="10">
        <v>0.02</v>
      </c>
      <c r="D18" s="10">
        <v>0.06</v>
      </c>
      <c r="E18" s="10">
        <v>0.03</v>
      </c>
      <c r="F18" s="10">
        <v>0.05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260</v>
      </c>
      <c r="D20" s="15">
        <v>260</v>
      </c>
      <c r="E20" s="15">
        <v>260</v>
      </c>
      <c r="F20" s="15">
        <v>260</v>
      </c>
    </row>
    <row r="21" spans="2:6" outlineLevel="1" x14ac:dyDescent="0.25">
      <c r="B21" s="39"/>
      <c r="C21" s="39"/>
      <c r="D21" s="39"/>
      <c r="E21" s="39"/>
      <c r="F21" s="39"/>
    </row>
    <row r="22" spans="2:6" outlineLevel="1" x14ac:dyDescent="0.25">
      <c r="B22" s="40" t="s">
        <v>12</v>
      </c>
      <c r="C22" s="40"/>
      <c r="D22" s="40"/>
      <c r="E22" s="40"/>
      <c r="F22" s="40"/>
    </row>
    <row r="23" spans="2:6" outlineLevel="1" x14ac:dyDescent="0.25">
      <c r="B23" s="41" t="s">
        <v>13</v>
      </c>
      <c r="C23" s="41"/>
      <c r="D23" s="41"/>
      <c r="E23" s="41"/>
      <c r="F23" s="41"/>
    </row>
    <row r="24" spans="2:6" outlineLevel="1" x14ac:dyDescent="0.25">
      <c r="B24" s="41" t="s">
        <v>14</v>
      </c>
      <c r="C24" s="41"/>
      <c r="D24" s="41"/>
      <c r="E24" s="41"/>
      <c r="F24" s="41"/>
    </row>
    <row r="25" spans="2:6" outlineLevel="1" x14ac:dyDescent="0.25">
      <c r="B25" s="42" t="s">
        <v>15</v>
      </c>
      <c r="C25" s="42"/>
      <c r="D25" s="42"/>
      <c r="E25" s="42"/>
      <c r="F25" s="42"/>
    </row>
    <row r="26" spans="2:6" outlineLevel="1" x14ac:dyDescent="0.25">
      <c r="B26" s="42" t="s">
        <v>16</v>
      </c>
      <c r="C26" s="42"/>
      <c r="D26" s="42"/>
      <c r="E26" s="42"/>
      <c r="F26" s="42"/>
    </row>
    <row r="27" spans="2:6" outlineLevel="1" x14ac:dyDescent="0.25"/>
    <row r="28" spans="2:6" outlineLevel="1" x14ac:dyDescent="0.25"/>
    <row r="50" spans="2:6" x14ac:dyDescent="0.25">
      <c r="B50" t="s">
        <v>1371</v>
      </c>
      <c r="C50" s="54">
        <v>0.72307692307692306</v>
      </c>
      <c r="D50" s="54">
        <v>0.55555555555555547</v>
      </c>
      <c r="E50" s="54">
        <v>0.73529411764705876</v>
      </c>
      <c r="F50" s="54">
        <v>0.91954022988505757</v>
      </c>
    </row>
    <row r="51" spans="2:6" x14ac:dyDescent="0.25">
      <c r="B51" t="s">
        <v>1372</v>
      </c>
      <c r="C51" s="54">
        <v>0.46808510638297873</v>
      </c>
      <c r="D51" s="54">
        <v>0.28571428571428575</v>
      </c>
      <c r="E51" s="54">
        <v>0.32</v>
      </c>
      <c r="F51" s="54">
        <v>0.83750000000000002</v>
      </c>
    </row>
    <row r="52" spans="2:6" x14ac:dyDescent="0.25">
      <c r="B52" t="s">
        <v>1373</v>
      </c>
      <c r="C52" s="54">
        <v>0.63636363636363646</v>
      </c>
      <c r="D52" s="54">
        <v>0.6</v>
      </c>
      <c r="E52" s="54">
        <v>0.5625</v>
      </c>
      <c r="F52" s="54">
        <v>0.86567164179104461</v>
      </c>
    </row>
    <row r="53" spans="2:6" x14ac:dyDescent="0.25">
      <c r="B53" t="s">
        <v>1374</v>
      </c>
      <c r="C53" s="54">
        <v>0.64285714285714279</v>
      </c>
      <c r="D53" s="54">
        <v>0.33333333333333337</v>
      </c>
      <c r="E53" s="54">
        <v>0.44444444444444448</v>
      </c>
      <c r="F53" s="54">
        <v>0.89655172413793116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BE347599-E780-470E-8DC2-3B2E0C57904A}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5D5D9-4E19-4F1E-8F65-7054E971BD6A}">
  <sheetPr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61100</v>
      </c>
    </row>
    <row r="2" spans="1:6" x14ac:dyDescent="0.25">
      <c r="C2" t="s">
        <v>91</v>
      </c>
    </row>
    <row r="3" spans="1:6" ht="15.75" x14ac:dyDescent="0.25">
      <c r="B3" s="1" t="s">
        <v>674</v>
      </c>
    </row>
    <row r="4" spans="1:6" ht="25.5" outlineLevel="1" x14ac:dyDescent="0.25">
      <c r="B4" s="49" t="s">
        <v>331</v>
      </c>
      <c r="C4" s="49" t="s">
        <v>361</v>
      </c>
      <c r="D4" s="49" t="s">
        <v>1370</v>
      </c>
      <c r="E4" s="49" t="s">
        <v>355</v>
      </c>
      <c r="F4" s="3" t="s">
        <v>2</v>
      </c>
    </row>
    <row r="5" spans="1:6" outlineLevel="1" x14ac:dyDescent="0.25">
      <c r="B5" s="4"/>
      <c r="C5" s="5" t="s">
        <v>355</v>
      </c>
      <c r="D5" s="5" t="s">
        <v>387</v>
      </c>
      <c r="E5" s="5" t="s">
        <v>667</v>
      </c>
      <c r="F5" s="5" t="s">
        <v>675</v>
      </c>
    </row>
    <row r="6" spans="1:6" outlineLevel="1" x14ac:dyDescent="0.25">
      <c r="B6" s="4"/>
      <c r="C6" s="6" t="s">
        <v>355</v>
      </c>
      <c r="D6" s="6" t="s">
        <v>387</v>
      </c>
      <c r="E6" s="6" t="s">
        <v>667</v>
      </c>
      <c r="F6" s="6" t="s">
        <v>675</v>
      </c>
    </row>
    <row r="7" spans="1:6" ht="24" outlineLevel="1" x14ac:dyDescent="0.25">
      <c r="B7" s="7" t="s">
        <v>331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267</v>
      </c>
      <c r="C8" s="10">
        <v>0.34</v>
      </c>
      <c r="D8" s="10">
        <v>0.04</v>
      </c>
      <c r="E8" s="10">
        <v>0.1</v>
      </c>
      <c r="F8" s="10">
        <v>0.03</v>
      </c>
    </row>
    <row r="9" spans="1:6" outlineLevel="1" x14ac:dyDescent="0.25">
      <c r="B9" s="11" t="s">
        <v>268</v>
      </c>
      <c r="C9" s="12">
        <v>0.47</v>
      </c>
      <c r="D9" s="12">
        <v>0.09</v>
      </c>
      <c r="E9" s="12">
        <v>0.19</v>
      </c>
      <c r="F9" s="12">
        <v>0.05</v>
      </c>
    </row>
    <row r="10" spans="1:6" outlineLevel="1" x14ac:dyDescent="0.25">
      <c r="B10" s="9" t="s">
        <v>269</v>
      </c>
      <c r="C10" s="10">
        <v>0.81</v>
      </c>
      <c r="D10" s="10">
        <v>0.66</v>
      </c>
      <c r="E10" s="10">
        <v>0.74</v>
      </c>
      <c r="F10" s="10">
        <v>0.5</v>
      </c>
    </row>
    <row r="11" spans="1:6" outlineLevel="1" x14ac:dyDescent="0.25">
      <c r="B11" s="11" t="s">
        <v>270</v>
      </c>
      <c r="C11" s="12">
        <v>0.74</v>
      </c>
      <c r="D11" s="12">
        <v>0.41</v>
      </c>
      <c r="E11" s="12">
        <v>0.54</v>
      </c>
      <c r="F11" s="12">
        <v>0.32</v>
      </c>
    </row>
    <row r="12" spans="1:6" outlineLevel="1" x14ac:dyDescent="0.25">
      <c r="B12" s="9" t="s">
        <v>271</v>
      </c>
      <c r="C12" s="10">
        <v>0.53</v>
      </c>
      <c r="D12" s="10">
        <v>0.15</v>
      </c>
      <c r="E12" s="10">
        <v>0.28999999999999998</v>
      </c>
      <c r="F12" s="10">
        <v>0.17</v>
      </c>
    </row>
    <row r="13" spans="1:6" outlineLevel="1" x14ac:dyDescent="0.25">
      <c r="B13" s="11" t="s">
        <v>272</v>
      </c>
      <c r="C13" s="12">
        <v>0.4</v>
      </c>
      <c r="D13" s="12">
        <v>0.1</v>
      </c>
      <c r="E13" s="12">
        <v>0.16</v>
      </c>
      <c r="F13" s="12">
        <v>0.13</v>
      </c>
    </row>
    <row r="14" spans="1:6" outlineLevel="1" x14ac:dyDescent="0.25">
      <c r="B14" s="9" t="s">
        <v>273</v>
      </c>
      <c r="C14" s="10">
        <v>0.34</v>
      </c>
      <c r="D14" s="10">
        <v>7.0000000000000007E-2</v>
      </c>
      <c r="E14" s="10">
        <v>0.08</v>
      </c>
      <c r="F14" s="10">
        <v>0.1</v>
      </c>
    </row>
    <row r="15" spans="1:6" outlineLevel="1" x14ac:dyDescent="0.25">
      <c r="B15" s="11" t="s">
        <v>274</v>
      </c>
      <c r="C15" s="12">
        <v>0.13</v>
      </c>
      <c r="D15" s="12">
        <v>0.05</v>
      </c>
      <c r="E15" s="12">
        <v>0.12</v>
      </c>
      <c r="F15" s="12">
        <v>0.02</v>
      </c>
    </row>
    <row r="16" spans="1:6" outlineLevel="1" x14ac:dyDescent="0.25">
      <c r="B16" s="9" t="s">
        <v>275</v>
      </c>
      <c r="C16" s="10">
        <v>0.37</v>
      </c>
      <c r="D16" s="10">
        <v>0.09</v>
      </c>
      <c r="E16" s="10">
        <v>0.14000000000000001</v>
      </c>
      <c r="F16" s="10">
        <v>0.13</v>
      </c>
    </row>
    <row r="17" spans="2:6" outlineLevel="1" x14ac:dyDescent="0.25">
      <c r="B17" s="11" t="s">
        <v>276</v>
      </c>
      <c r="C17" s="12">
        <v>0.37</v>
      </c>
      <c r="D17" s="12">
        <v>0.32</v>
      </c>
      <c r="E17" s="12">
        <v>0.5</v>
      </c>
      <c r="F17" s="12">
        <v>0.23</v>
      </c>
    </row>
    <row r="18" spans="2:6" outlineLevel="1" x14ac:dyDescent="0.25">
      <c r="B18" s="9" t="s">
        <v>277</v>
      </c>
      <c r="C18" s="10">
        <v>0.01</v>
      </c>
      <c r="D18" s="10">
        <v>0.08</v>
      </c>
      <c r="E18" s="10">
        <v>0.04</v>
      </c>
      <c r="F18" s="10">
        <v>0.05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197</v>
      </c>
      <c r="D20" s="15">
        <v>197</v>
      </c>
      <c r="E20" s="15">
        <v>197</v>
      </c>
      <c r="F20" s="15">
        <v>197</v>
      </c>
    </row>
    <row r="21" spans="2:6" outlineLevel="1" x14ac:dyDescent="0.25">
      <c r="B21" s="39"/>
      <c r="C21" s="39"/>
      <c r="D21" s="39"/>
      <c r="E21" s="39"/>
      <c r="F21" s="39"/>
    </row>
    <row r="22" spans="2:6" outlineLevel="1" x14ac:dyDescent="0.25">
      <c r="B22" s="40" t="s">
        <v>12</v>
      </c>
      <c r="C22" s="40"/>
      <c r="D22" s="40"/>
      <c r="E22" s="40"/>
      <c r="F22" s="40"/>
    </row>
    <row r="23" spans="2:6" outlineLevel="1" x14ac:dyDescent="0.25">
      <c r="B23" s="41" t="s">
        <v>13</v>
      </c>
      <c r="C23" s="41"/>
      <c r="D23" s="41"/>
      <c r="E23" s="41"/>
      <c r="F23" s="41"/>
    </row>
    <row r="24" spans="2:6" outlineLevel="1" x14ac:dyDescent="0.25">
      <c r="B24" s="41" t="s">
        <v>14</v>
      </c>
      <c r="C24" s="41"/>
      <c r="D24" s="41"/>
      <c r="E24" s="41"/>
      <c r="F24" s="41"/>
    </row>
    <row r="25" spans="2:6" outlineLevel="1" x14ac:dyDescent="0.25">
      <c r="B25" s="42" t="s">
        <v>15</v>
      </c>
      <c r="C25" s="42"/>
      <c r="D25" s="42"/>
      <c r="E25" s="42"/>
      <c r="F25" s="42"/>
    </row>
    <row r="26" spans="2:6" outlineLevel="1" x14ac:dyDescent="0.25">
      <c r="B26" s="42" t="s">
        <v>16</v>
      </c>
      <c r="C26" s="42"/>
      <c r="D26" s="42"/>
      <c r="E26" s="42"/>
      <c r="F26" s="42"/>
    </row>
    <row r="27" spans="2:6" outlineLevel="1" x14ac:dyDescent="0.25"/>
    <row r="28" spans="2:6" outlineLevel="1" x14ac:dyDescent="0.25"/>
    <row r="50" spans="2:6" x14ac:dyDescent="0.25">
      <c r="B50" t="s">
        <v>1371</v>
      </c>
      <c r="C50" s="54">
        <v>0.9135802469135802</v>
      </c>
      <c r="D50" s="54">
        <v>0.6212121212121211</v>
      </c>
      <c r="E50" s="54">
        <v>0.72972972972972983</v>
      </c>
      <c r="F50" s="54">
        <v>0.64</v>
      </c>
    </row>
    <row r="51" spans="2:6" x14ac:dyDescent="0.25">
      <c r="B51" t="s">
        <v>1372</v>
      </c>
      <c r="C51" s="54">
        <v>0.71621621621621623</v>
      </c>
      <c r="D51" s="54">
        <v>0.36585365853658536</v>
      </c>
      <c r="E51" s="54">
        <v>0.53703703703703698</v>
      </c>
      <c r="F51" s="54">
        <v>0.53125</v>
      </c>
    </row>
    <row r="52" spans="2:6" x14ac:dyDescent="0.25">
      <c r="B52" t="s">
        <v>1373</v>
      </c>
      <c r="C52" s="54">
        <v>0.75471698113207553</v>
      </c>
      <c r="D52" s="54">
        <v>0.66666666666666674</v>
      </c>
      <c r="E52" s="54">
        <v>0.55172413793103459</v>
      </c>
      <c r="F52" s="54">
        <v>0.76470588235294112</v>
      </c>
    </row>
    <row r="53" spans="2:6" x14ac:dyDescent="0.25">
      <c r="B53" t="s">
        <v>1374</v>
      </c>
      <c r="C53" s="54">
        <v>0.85</v>
      </c>
      <c r="D53" s="54">
        <v>0.70000000000000007</v>
      </c>
      <c r="E53" s="54">
        <v>0.5</v>
      </c>
      <c r="F53" s="54">
        <v>0.76923076923076927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C6A201C4-42A4-4A73-AF0C-EEA3F730145C}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8CEC1-CD89-41F7-9E2A-DA21750CDA13}">
  <sheetPr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2100</v>
      </c>
      <c r="C1">
        <v>71100</v>
      </c>
    </row>
    <row r="2" spans="1:6" x14ac:dyDescent="0.25">
      <c r="C2" t="s">
        <v>91</v>
      </c>
    </row>
    <row r="3" spans="1:6" ht="15.75" x14ac:dyDescent="0.25">
      <c r="B3" s="1" t="s">
        <v>676</v>
      </c>
    </row>
    <row r="4" spans="1:6" ht="25.5" outlineLevel="1" x14ac:dyDescent="0.25">
      <c r="B4" s="49" t="s">
        <v>337</v>
      </c>
      <c r="C4" s="49" t="s">
        <v>417</v>
      </c>
      <c r="D4" s="49" t="s">
        <v>1370</v>
      </c>
      <c r="E4" s="49" t="s">
        <v>387</v>
      </c>
      <c r="F4" s="3" t="s">
        <v>28</v>
      </c>
    </row>
    <row r="5" spans="1:6" ht="24" outlineLevel="1" x14ac:dyDescent="0.25">
      <c r="B5" s="4"/>
      <c r="C5" s="5" t="s">
        <v>387</v>
      </c>
      <c r="D5" s="5" t="s">
        <v>677</v>
      </c>
      <c r="E5" s="5" t="s">
        <v>678</v>
      </c>
      <c r="F5" s="5" t="s">
        <v>679</v>
      </c>
    </row>
    <row r="6" spans="1:6" ht="24" outlineLevel="1" x14ac:dyDescent="0.25">
      <c r="B6" s="4"/>
      <c r="C6" s="6" t="s">
        <v>387</v>
      </c>
      <c r="D6" s="6" t="s">
        <v>677</v>
      </c>
      <c r="E6" s="6" t="s">
        <v>678</v>
      </c>
      <c r="F6" s="6" t="s">
        <v>679</v>
      </c>
    </row>
    <row r="7" spans="1:6" ht="24" outlineLevel="1" x14ac:dyDescent="0.25">
      <c r="B7" s="7" t="s">
        <v>337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  <c r="F8" s="14" t="s">
        <v>100</v>
      </c>
    </row>
    <row r="9" spans="1:6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  <c r="F9" s="15" t="s">
        <v>100</v>
      </c>
    </row>
    <row r="10" spans="1:6" outlineLevel="1" x14ac:dyDescent="0.25">
      <c r="B10" s="39"/>
      <c r="C10" s="39"/>
      <c r="D10" s="39"/>
      <c r="E10" s="39"/>
      <c r="F10" s="39"/>
    </row>
    <row r="11" spans="1:6" outlineLevel="1" x14ac:dyDescent="0.25">
      <c r="B11" s="40" t="s">
        <v>12</v>
      </c>
      <c r="C11" s="40"/>
      <c r="D11" s="40"/>
      <c r="E11" s="40"/>
      <c r="F11" s="40"/>
    </row>
    <row r="12" spans="1:6" outlineLevel="1" x14ac:dyDescent="0.25">
      <c r="B12" s="41" t="s">
        <v>13</v>
      </c>
      <c r="C12" s="41"/>
      <c r="D12" s="41"/>
      <c r="E12" s="41"/>
      <c r="F12" s="41"/>
    </row>
    <row r="13" spans="1:6" outlineLevel="1" x14ac:dyDescent="0.25">
      <c r="B13" s="41" t="s">
        <v>14</v>
      </c>
      <c r="C13" s="41"/>
      <c r="D13" s="41"/>
      <c r="E13" s="41"/>
      <c r="F13" s="41"/>
    </row>
    <row r="14" spans="1:6" outlineLevel="1" x14ac:dyDescent="0.25">
      <c r="B14" s="42" t="s">
        <v>15</v>
      </c>
      <c r="C14" s="42"/>
      <c r="D14" s="42"/>
      <c r="E14" s="42"/>
      <c r="F14" s="42"/>
    </row>
    <row r="15" spans="1:6" outlineLevel="1" x14ac:dyDescent="0.25">
      <c r="B15" s="42" t="s">
        <v>16</v>
      </c>
      <c r="C15" s="42"/>
      <c r="D15" s="42"/>
      <c r="E15" s="42"/>
      <c r="F15" s="42"/>
    </row>
    <row r="16" spans="1:6" outlineLevel="1" x14ac:dyDescent="0.25"/>
    <row r="17" outlineLevel="1" x14ac:dyDescent="0.25"/>
    <row r="50" spans="2:3" x14ac:dyDescent="0.25">
      <c r="B50" s="54" t="s">
        <v>1371</v>
      </c>
      <c r="C50" s="54"/>
    </row>
    <row r="51" spans="2:3" x14ac:dyDescent="0.25">
      <c r="B51" s="54" t="s">
        <v>1372</v>
      </c>
      <c r="C51" s="54"/>
    </row>
    <row r="52" spans="2:3" x14ac:dyDescent="0.25">
      <c r="B52" s="54" t="s">
        <v>1373</v>
      </c>
      <c r="C52" s="54"/>
    </row>
    <row r="53" spans="2:3" x14ac:dyDescent="0.25">
      <c r="B53" s="54" t="s">
        <v>1374</v>
      </c>
      <c r="C53" s="54"/>
    </row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B8A19588-A61C-4DCF-80A6-727878F2B76C}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4BD87-AA89-48D0-9704-EA22636963EA}">
  <sheetPr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2100</v>
      </c>
      <c r="C1">
        <v>81100</v>
      </c>
    </row>
    <row r="2" spans="1:6" x14ac:dyDescent="0.25">
      <c r="C2" t="s">
        <v>91</v>
      </c>
    </row>
    <row r="3" spans="1:6" ht="15.75" x14ac:dyDescent="0.25">
      <c r="B3" s="1" t="s">
        <v>680</v>
      </c>
    </row>
    <row r="4" spans="1:6" ht="25.5" outlineLevel="1" x14ac:dyDescent="0.25">
      <c r="B4" s="49" t="s">
        <v>343</v>
      </c>
      <c r="C4" s="49" t="s">
        <v>403</v>
      </c>
      <c r="D4" s="49" t="s">
        <v>1370</v>
      </c>
      <c r="E4" s="49" t="s">
        <v>387</v>
      </c>
      <c r="F4" s="3" t="s">
        <v>671</v>
      </c>
    </row>
    <row r="5" spans="1:6" outlineLevel="1" x14ac:dyDescent="0.25">
      <c r="B5" s="4"/>
      <c r="C5" s="5" t="s">
        <v>387</v>
      </c>
      <c r="D5" s="5" t="s">
        <v>355</v>
      </c>
      <c r="E5" s="5" t="s">
        <v>667</v>
      </c>
      <c r="F5" s="5" t="s">
        <v>681</v>
      </c>
    </row>
    <row r="6" spans="1:6" outlineLevel="1" x14ac:dyDescent="0.25">
      <c r="B6" s="4"/>
      <c r="C6" s="6" t="s">
        <v>387</v>
      </c>
      <c r="D6" s="6" t="s">
        <v>355</v>
      </c>
      <c r="E6" s="6" t="s">
        <v>667</v>
      </c>
      <c r="F6" s="6" t="s">
        <v>681</v>
      </c>
    </row>
    <row r="7" spans="1:6" ht="24" outlineLevel="1" x14ac:dyDescent="0.25">
      <c r="B7" s="7" t="s">
        <v>343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  <c r="F8" s="14" t="s">
        <v>100</v>
      </c>
    </row>
    <row r="9" spans="1:6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  <c r="F9" s="15" t="s">
        <v>100</v>
      </c>
    </row>
    <row r="10" spans="1:6" outlineLevel="1" x14ac:dyDescent="0.25">
      <c r="B10" s="39"/>
      <c r="C10" s="39"/>
      <c r="D10" s="39"/>
      <c r="E10" s="39"/>
      <c r="F10" s="39"/>
    </row>
    <row r="11" spans="1:6" outlineLevel="1" x14ac:dyDescent="0.25">
      <c r="B11" s="40" t="s">
        <v>12</v>
      </c>
      <c r="C11" s="40"/>
      <c r="D11" s="40"/>
      <c r="E11" s="40"/>
      <c r="F11" s="40"/>
    </row>
    <row r="12" spans="1:6" outlineLevel="1" x14ac:dyDescent="0.25">
      <c r="B12" s="41" t="s">
        <v>13</v>
      </c>
      <c r="C12" s="41"/>
      <c r="D12" s="41"/>
      <c r="E12" s="41"/>
      <c r="F12" s="41"/>
    </row>
    <row r="13" spans="1:6" outlineLevel="1" x14ac:dyDescent="0.25">
      <c r="B13" s="41" t="s">
        <v>14</v>
      </c>
      <c r="C13" s="41"/>
      <c r="D13" s="41"/>
      <c r="E13" s="41"/>
      <c r="F13" s="41"/>
    </row>
    <row r="14" spans="1:6" outlineLevel="1" x14ac:dyDescent="0.25">
      <c r="B14" s="42" t="s">
        <v>15</v>
      </c>
      <c r="C14" s="42"/>
      <c r="D14" s="42"/>
      <c r="E14" s="42"/>
      <c r="F14" s="42"/>
    </row>
    <row r="15" spans="1:6" outlineLevel="1" x14ac:dyDescent="0.25">
      <c r="B15" s="42" t="s">
        <v>16</v>
      </c>
      <c r="C15" s="42"/>
      <c r="D15" s="42"/>
      <c r="E15" s="42"/>
      <c r="F15" s="42"/>
    </row>
    <row r="16" spans="1:6" outlineLevel="1" x14ac:dyDescent="0.25"/>
    <row r="17" outlineLevel="1" x14ac:dyDescent="0.25"/>
    <row r="50" spans="2:3" x14ac:dyDescent="0.25">
      <c r="B50" s="54" t="s">
        <v>1371</v>
      </c>
      <c r="C50" s="54"/>
    </row>
    <row r="51" spans="2:3" x14ac:dyDescent="0.25">
      <c r="B51" s="54" t="s">
        <v>1372</v>
      </c>
      <c r="C51" s="54"/>
    </row>
    <row r="52" spans="2:3" x14ac:dyDescent="0.25">
      <c r="B52" s="54" t="s">
        <v>1373</v>
      </c>
      <c r="C52" s="54"/>
    </row>
    <row r="53" spans="2:3" x14ac:dyDescent="0.25">
      <c r="B53" s="54" t="s">
        <v>1374</v>
      </c>
      <c r="C53" s="54"/>
    </row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3561D2DD-779A-4F58-8DC0-FA76DC85A371}"/>
  </hyperlink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43F9A-2FF6-4E2B-A3D4-C82D0E3FFA2A}">
  <sheetPr>
    <outlinePr summaryBelow="0"/>
  </sheetPr>
  <dimension ref="A1:G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1100</v>
      </c>
    </row>
    <row r="2" spans="1:7" x14ac:dyDescent="0.25">
      <c r="C2" t="s">
        <v>91</v>
      </c>
    </row>
    <row r="3" spans="1:7" ht="15.75" x14ac:dyDescent="0.25">
      <c r="B3" s="1" t="s">
        <v>682</v>
      </c>
    </row>
    <row r="4" spans="1:7" ht="25.5" outlineLevel="1" x14ac:dyDescent="0.25">
      <c r="B4" s="49" t="s">
        <v>345</v>
      </c>
      <c r="C4" s="49" t="s">
        <v>362</v>
      </c>
      <c r="D4" s="49" t="s">
        <v>1370</v>
      </c>
      <c r="E4" s="49" t="s">
        <v>355</v>
      </c>
      <c r="F4" s="3" t="s">
        <v>86</v>
      </c>
      <c r="G4" s="3" t="s">
        <v>86</v>
      </c>
    </row>
    <row r="5" spans="1:7" outlineLevel="1" x14ac:dyDescent="0.25">
      <c r="B5" s="4"/>
      <c r="C5" s="5" t="s">
        <v>355</v>
      </c>
      <c r="D5" s="5" t="s">
        <v>667</v>
      </c>
      <c r="E5" s="5" t="s">
        <v>668</v>
      </c>
      <c r="F5" s="5" t="s">
        <v>387</v>
      </c>
      <c r="G5" s="5" t="s">
        <v>396</v>
      </c>
    </row>
    <row r="6" spans="1:7" outlineLevel="1" x14ac:dyDescent="0.25">
      <c r="B6" s="4"/>
      <c r="C6" s="6" t="s">
        <v>355</v>
      </c>
      <c r="D6" s="6" t="s">
        <v>667</v>
      </c>
      <c r="E6" s="6" t="s">
        <v>668</v>
      </c>
      <c r="F6" s="6" t="s">
        <v>387</v>
      </c>
      <c r="G6" s="6" t="s">
        <v>396</v>
      </c>
    </row>
    <row r="7" spans="1:7" ht="24" outlineLevel="1" x14ac:dyDescent="0.25">
      <c r="B7" s="7" t="s">
        <v>345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outlineLevel="1" x14ac:dyDescent="0.25">
      <c r="B8" s="9" t="s">
        <v>267</v>
      </c>
      <c r="C8" s="10">
        <v>0.09</v>
      </c>
      <c r="D8" s="10">
        <v>0.09</v>
      </c>
      <c r="E8" s="10">
        <v>0.14000000000000001</v>
      </c>
      <c r="F8" s="10">
        <v>0.14000000000000001</v>
      </c>
      <c r="G8" s="10">
        <v>0.05</v>
      </c>
    </row>
    <row r="9" spans="1:7" outlineLevel="1" x14ac:dyDescent="0.25">
      <c r="B9" s="11" t="s">
        <v>268</v>
      </c>
      <c r="C9" s="12">
        <v>0.25</v>
      </c>
      <c r="D9" s="12">
        <v>0.27</v>
      </c>
      <c r="E9" s="12">
        <v>0.32</v>
      </c>
      <c r="F9" s="12">
        <v>0.33</v>
      </c>
      <c r="G9" s="12">
        <v>0.11</v>
      </c>
    </row>
    <row r="10" spans="1:7" outlineLevel="1" x14ac:dyDescent="0.25">
      <c r="B10" s="9" t="s">
        <v>269</v>
      </c>
      <c r="C10" s="10">
        <v>0.79</v>
      </c>
      <c r="D10" s="10">
        <v>0.8</v>
      </c>
      <c r="E10" s="10">
        <v>0.83</v>
      </c>
      <c r="F10" s="10">
        <v>0.8</v>
      </c>
      <c r="G10" s="10">
        <v>0.74</v>
      </c>
    </row>
    <row r="11" spans="1:7" outlineLevel="1" x14ac:dyDescent="0.25">
      <c r="B11" s="11" t="s">
        <v>270</v>
      </c>
      <c r="C11" s="12">
        <v>0.61</v>
      </c>
      <c r="D11" s="12">
        <v>0.57999999999999996</v>
      </c>
      <c r="E11" s="12">
        <v>0.68</v>
      </c>
      <c r="F11" s="12">
        <v>0.57999999999999996</v>
      </c>
      <c r="G11" s="12">
        <v>0.56000000000000005</v>
      </c>
    </row>
    <row r="12" spans="1:7" outlineLevel="1" x14ac:dyDescent="0.25">
      <c r="B12" s="9" t="s">
        <v>271</v>
      </c>
      <c r="C12" s="10">
        <v>0.32</v>
      </c>
      <c r="D12" s="10">
        <v>0.28999999999999998</v>
      </c>
      <c r="E12" s="10">
        <v>0.44</v>
      </c>
      <c r="F12" s="10">
        <v>0.25</v>
      </c>
      <c r="G12" s="10">
        <v>0.28000000000000003</v>
      </c>
    </row>
    <row r="13" spans="1:7" outlineLevel="1" x14ac:dyDescent="0.25">
      <c r="B13" s="11" t="s">
        <v>272</v>
      </c>
      <c r="C13" s="12">
        <v>0.19</v>
      </c>
      <c r="D13" s="12">
        <v>0.17</v>
      </c>
      <c r="E13" s="12">
        <v>0.31</v>
      </c>
      <c r="F13" s="12">
        <v>0.15</v>
      </c>
      <c r="G13" s="12">
        <v>0.21</v>
      </c>
    </row>
    <row r="14" spans="1:7" outlineLevel="1" x14ac:dyDescent="0.25">
      <c r="B14" s="9" t="s">
        <v>273</v>
      </c>
      <c r="C14" s="10">
        <v>0.12</v>
      </c>
      <c r="D14" s="10">
        <v>0.12</v>
      </c>
      <c r="E14" s="10">
        <v>0.2</v>
      </c>
      <c r="F14" s="10">
        <v>0.11</v>
      </c>
      <c r="G14" s="10">
        <v>0.16</v>
      </c>
    </row>
    <row r="15" spans="1:7" outlineLevel="1" x14ac:dyDescent="0.25">
      <c r="B15" s="11" t="s">
        <v>274</v>
      </c>
      <c r="C15" s="12">
        <v>0.11</v>
      </c>
      <c r="D15" s="12">
        <v>0.1</v>
      </c>
      <c r="E15" s="12">
        <v>0.11</v>
      </c>
      <c r="F15" s="12">
        <v>7.0000000000000007E-2</v>
      </c>
      <c r="G15" s="12">
        <v>0.05</v>
      </c>
    </row>
    <row r="16" spans="1:7" outlineLevel="1" x14ac:dyDescent="0.25">
      <c r="B16" s="9" t="s">
        <v>275</v>
      </c>
      <c r="C16" s="10">
        <v>0.19</v>
      </c>
      <c r="D16" s="10">
        <v>0.14000000000000001</v>
      </c>
      <c r="E16" s="10">
        <v>0.25</v>
      </c>
      <c r="F16" s="10">
        <v>0.14000000000000001</v>
      </c>
      <c r="G16" s="10">
        <v>0.16</v>
      </c>
    </row>
    <row r="17" spans="2:7" outlineLevel="1" x14ac:dyDescent="0.25">
      <c r="B17" s="11" t="s">
        <v>276</v>
      </c>
      <c r="C17" s="12">
        <v>0.16</v>
      </c>
      <c r="D17" s="12">
        <v>0.14000000000000001</v>
      </c>
      <c r="E17" s="12">
        <v>0.18</v>
      </c>
      <c r="F17" s="12">
        <v>0.1</v>
      </c>
      <c r="G17" s="12">
        <v>0.09</v>
      </c>
    </row>
    <row r="18" spans="2:7" outlineLevel="1" x14ac:dyDescent="0.25">
      <c r="B18" s="9" t="s">
        <v>277</v>
      </c>
      <c r="C18" s="10">
        <v>0.04</v>
      </c>
      <c r="D18" s="10">
        <v>0.04</v>
      </c>
      <c r="E18" s="10">
        <v>0.05</v>
      </c>
      <c r="F18" s="10">
        <v>0.06</v>
      </c>
      <c r="G18" s="10">
        <v>7.0000000000000007E-2</v>
      </c>
    </row>
    <row r="19" spans="2:7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  <c r="G19" s="14">
        <v>1</v>
      </c>
    </row>
    <row r="20" spans="2:7" outlineLevel="1" x14ac:dyDescent="0.25">
      <c r="B20" s="13" t="s">
        <v>11</v>
      </c>
      <c r="C20" s="15">
        <v>299</v>
      </c>
      <c r="D20" s="15">
        <v>299</v>
      </c>
      <c r="E20" s="15">
        <v>299</v>
      </c>
      <c r="F20" s="15">
        <v>299</v>
      </c>
      <c r="G20" s="15">
        <v>299</v>
      </c>
    </row>
    <row r="21" spans="2:7" outlineLevel="1" x14ac:dyDescent="0.25">
      <c r="B21" s="39"/>
      <c r="C21" s="39"/>
      <c r="D21" s="39"/>
      <c r="E21" s="39"/>
      <c r="F21" s="39"/>
      <c r="G21" s="39"/>
    </row>
    <row r="22" spans="2:7" outlineLevel="1" x14ac:dyDescent="0.25">
      <c r="B22" s="40" t="s">
        <v>12</v>
      </c>
      <c r="C22" s="40"/>
      <c r="D22" s="40"/>
      <c r="E22" s="40"/>
      <c r="F22" s="40"/>
      <c r="G22" s="40"/>
    </row>
    <row r="23" spans="2:7" outlineLevel="1" x14ac:dyDescent="0.25">
      <c r="B23" s="41" t="s">
        <v>13</v>
      </c>
      <c r="C23" s="41"/>
      <c r="D23" s="41"/>
      <c r="E23" s="41"/>
      <c r="F23" s="41"/>
      <c r="G23" s="41"/>
    </row>
    <row r="24" spans="2:7" outlineLevel="1" x14ac:dyDescent="0.25">
      <c r="B24" s="41" t="s">
        <v>14</v>
      </c>
      <c r="C24" s="41"/>
      <c r="D24" s="41"/>
      <c r="E24" s="41"/>
      <c r="F24" s="41"/>
      <c r="G24" s="41"/>
    </row>
    <row r="25" spans="2:7" outlineLevel="1" x14ac:dyDescent="0.25">
      <c r="B25" s="42" t="s">
        <v>15</v>
      </c>
      <c r="C25" s="42"/>
      <c r="D25" s="42"/>
      <c r="E25" s="42"/>
      <c r="F25" s="42"/>
      <c r="G25" s="42"/>
    </row>
    <row r="26" spans="2:7" outlineLevel="1" x14ac:dyDescent="0.25">
      <c r="B26" s="42" t="s">
        <v>16</v>
      </c>
      <c r="C26" s="42"/>
      <c r="D26" s="42"/>
      <c r="E26" s="42"/>
      <c r="F26" s="42"/>
      <c r="G26" s="42"/>
    </row>
    <row r="27" spans="2:7" outlineLevel="1" x14ac:dyDescent="0.25"/>
    <row r="28" spans="2:7" outlineLevel="1" x14ac:dyDescent="0.25"/>
    <row r="50" spans="2:7" x14ac:dyDescent="0.25">
      <c r="B50" t="s">
        <v>1371</v>
      </c>
      <c r="C50" s="54">
        <v>0.77215189873417711</v>
      </c>
      <c r="D50" s="54">
        <v>0.72499999999999987</v>
      </c>
      <c r="E50" s="54">
        <v>0.81927710843373502</v>
      </c>
      <c r="F50" s="54">
        <v>0.72499999999999987</v>
      </c>
      <c r="G50" s="54">
        <v>0.7567567567567568</v>
      </c>
    </row>
    <row r="51" spans="2:7" x14ac:dyDescent="0.25">
      <c r="B51" t="s">
        <v>1372</v>
      </c>
      <c r="C51" s="54">
        <v>0.52459016393442626</v>
      </c>
      <c r="D51" s="54">
        <v>0.5</v>
      </c>
      <c r="E51" s="54">
        <v>0.64705882352941169</v>
      </c>
      <c r="F51" s="54">
        <v>0.43103448275862072</v>
      </c>
      <c r="G51" s="54">
        <v>0.5</v>
      </c>
    </row>
    <row r="52" spans="2:7" x14ac:dyDescent="0.25">
      <c r="B52" t="s">
        <v>1373</v>
      </c>
      <c r="C52" s="54">
        <v>0.59375</v>
      </c>
      <c r="D52" s="54">
        <v>0.5862068965517242</v>
      </c>
      <c r="E52" s="54">
        <v>0.70454545454545459</v>
      </c>
      <c r="F52" s="54">
        <v>0.6</v>
      </c>
      <c r="G52" s="54">
        <v>0.74999999999999989</v>
      </c>
    </row>
    <row r="53" spans="2:7" x14ac:dyDescent="0.25">
      <c r="B53" t="s">
        <v>1374</v>
      </c>
      <c r="C53" s="54">
        <v>0.63157894736842102</v>
      </c>
      <c r="D53" s="54">
        <v>0.70588235294117641</v>
      </c>
      <c r="E53" s="54">
        <v>0.64516129032258074</v>
      </c>
      <c r="F53" s="54">
        <v>0.73333333333333339</v>
      </c>
      <c r="G53" s="54">
        <v>0.76190476190476197</v>
      </c>
    </row>
  </sheetData>
  <mergeCells count="6">
    <mergeCell ref="B26:G26"/>
    <mergeCell ref="B21:G21"/>
    <mergeCell ref="B22:G22"/>
    <mergeCell ref="B23:G23"/>
    <mergeCell ref="B24:G24"/>
    <mergeCell ref="B25:G25"/>
  </mergeCells>
  <hyperlinks>
    <hyperlink ref="A1" location="'Index'!A1" display="Index" xr:uid="{280DB3EA-0E91-4ACE-978B-F3904B9254C1}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CA9C-D83C-469E-8A9C-E47168524ED4}">
  <sheetPr>
    <outlinePr summaryBelow="0"/>
  </sheetPr>
  <dimension ref="A1:K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1" x14ac:dyDescent="0.25">
      <c r="A1" s="2" t="s">
        <v>1</v>
      </c>
      <c r="B1">
        <v>11200</v>
      </c>
    </row>
    <row r="2" spans="1:11" x14ac:dyDescent="0.25">
      <c r="C2" t="s">
        <v>91</v>
      </c>
    </row>
    <row r="3" spans="1:11" ht="15.75" x14ac:dyDescent="0.25">
      <c r="B3" s="1" t="s">
        <v>683</v>
      </c>
    </row>
    <row r="4" spans="1:11" ht="38.25" outlineLevel="1" x14ac:dyDescent="0.25">
      <c r="B4" s="49" t="s">
        <v>1482</v>
      </c>
      <c r="C4" s="49" t="s">
        <v>356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</row>
    <row r="5" spans="1:11" outlineLevel="1" x14ac:dyDescent="0.25">
      <c r="B5" s="4"/>
      <c r="C5" s="43" t="s">
        <v>684</v>
      </c>
      <c r="D5" s="43"/>
      <c r="E5" s="43"/>
      <c r="F5" s="43"/>
      <c r="G5" s="43"/>
      <c r="H5" s="43"/>
      <c r="I5" s="43"/>
      <c r="J5" s="43"/>
      <c r="K5" s="43"/>
    </row>
    <row r="6" spans="1:11" ht="24" outlineLevel="1" x14ac:dyDescent="0.25">
      <c r="B6" s="4"/>
      <c r="C6" s="17" t="s">
        <v>10</v>
      </c>
      <c r="D6" s="17" t="s">
        <v>448</v>
      </c>
      <c r="E6" s="17" t="s">
        <v>449</v>
      </c>
      <c r="F6" s="17" t="s">
        <v>457</v>
      </c>
      <c r="G6" s="17" t="s">
        <v>442</v>
      </c>
      <c r="H6" s="17" t="s">
        <v>453</v>
      </c>
      <c r="I6" s="17" t="s">
        <v>454</v>
      </c>
      <c r="J6" s="17" t="s">
        <v>444</v>
      </c>
      <c r="K6" s="17" t="s">
        <v>445</v>
      </c>
    </row>
    <row r="7" spans="1:11" ht="48" outlineLevel="1" x14ac:dyDescent="0.25">
      <c r="B7" s="7" t="s">
        <v>684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</row>
    <row r="8" spans="1:11" outlineLevel="1" x14ac:dyDescent="0.25">
      <c r="B8" s="9" t="s">
        <v>450</v>
      </c>
      <c r="C8" s="19">
        <v>0.06</v>
      </c>
      <c r="D8" s="19">
        <v>0.13</v>
      </c>
      <c r="E8" s="19">
        <v>0.03</v>
      </c>
      <c r="F8" s="19">
        <v>0.06</v>
      </c>
      <c r="G8" s="19">
        <v>7.0000000000000007E-2</v>
      </c>
      <c r="H8" s="50">
        <v>0.32</v>
      </c>
      <c r="I8" s="50">
        <v>0.24</v>
      </c>
      <c r="J8" s="19">
        <v>0.12</v>
      </c>
      <c r="K8" s="50">
        <v>0.16</v>
      </c>
    </row>
    <row r="9" spans="1:11" outlineLevel="1" x14ac:dyDescent="0.25">
      <c r="B9" s="11" t="s">
        <v>545</v>
      </c>
      <c r="C9" s="22">
        <v>0.01</v>
      </c>
      <c r="D9" s="22" t="s">
        <v>100</v>
      </c>
      <c r="E9" s="22" t="s">
        <v>100</v>
      </c>
      <c r="F9" s="22">
        <v>0.01</v>
      </c>
      <c r="G9" s="22" t="s">
        <v>100</v>
      </c>
      <c r="H9" s="22" t="s">
        <v>100</v>
      </c>
      <c r="I9" s="22">
        <v>0.06</v>
      </c>
      <c r="J9" s="22">
        <v>0.03</v>
      </c>
      <c r="K9" s="22">
        <v>0.02</v>
      </c>
    </row>
    <row r="10" spans="1:11" outlineLevel="1" x14ac:dyDescent="0.25">
      <c r="B10" s="9" t="s">
        <v>547</v>
      </c>
      <c r="C10" s="19">
        <v>0.01</v>
      </c>
      <c r="D10" s="19" t="s">
        <v>100</v>
      </c>
      <c r="E10" s="19" t="s">
        <v>100</v>
      </c>
      <c r="F10" s="19" t="s">
        <v>100</v>
      </c>
      <c r="G10" s="19" t="s">
        <v>100</v>
      </c>
      <c r="H10" s="19" t="s">
        <v>100</v>
      </c>
      <c r="I10" s="19" t="s">
        <v>100</v>
      </c>
      <c r="J10" s="19">
        <v>0.01</v>
      </c>
      <c r="K10" s="19" t="s">
        <v>100</v>
      </c>
    </row>
    <row r="11" spans="1:11" outlineLevel="1" x14ac:dyDescent="0.25">
      <c r="B11" s="11" t="s">
        <v>458</v>
      </c>
      <c r="C11" s="22">
        <v>0.01</v>
      </c>
      <c r="D11" s="22">
        <v>0.04</v>
      </c>
      <c r="E11" s="52" t="s">
        <v>100</v>
      </c>
      <c r="F11" s="22">
        <v>0.03</v>
      </c>
      <c r="G11" s="22">
        <v>0.02</v>
      </c>
      <c r="H11" s="22">
        <v>0.05</v>
      </c>
      <c r="I11" s="52" t="s">
        <v>100</v>
      </c>
      <c r="J11" s="22">
        <v>0.01</v>
      </c>
      <c r="K11" s="22">
        <v>0.02</v>
      </c>
    </row>
    <row r="12" spans="1:11" outlineLevel="1" x14ac:dyDescent="0.25">
      <c r="B12" s="9" t="s">
        <v>576</v>
      </c>
      <c r="C12" s="19">
        <v>0.01</v>
      </c>
      <c r="D12" s="19" t="s">
        <v>100</v>
      </c>
      <c r="E12" s="19" t="s">
        <v>100</v>
      </c>
      <c r="F12" s="19">
        <v>0.01</v>
      </c>
      <c r="G12" s="19" t="s">
        <v>100</v>
      </c>
      <c r="H12" s="19" t="s">
        <v>100</v>
      </c>
      <c r="I12" s="19" t="s">
        <v>100</v>
      </c>
      <c r="J12" s="19">
        <v>0.01</v>
      </c>
      <c r="K12" s="19" t="s">
        <v>100</v>
      </c>
    </row>
    <row r="13" spans="1:11" outlineLevel="1" x14ac:dyDescent="0.25">
      <c r="B13" s="11" t="s">
        <v>448</v>
      </c>
      <c r="C13" s="22">
        <v>0.08</v>
      </c>
      <c r="D13" s="21"/>
      <c r="E13" s="22">
        <v>0.08</v>
      </c>
      <c r="F13" s="22">
        <v>0.04</v>
      </c>
      <c r="G13" s="22">
        <v>7.0000000000000007E-2</v>
      </c>
      <c r="H13" s="22">
        <v>0.14000000000000001</v>
      </c>
      <c r="I13" s="22">
        <v>0.06</v>
      </c>
      <c r="J13" s="50">
        <v>0.14000000000000001</v>
      </c>
      <c r="K13" s="22">
        <v>0.16</v>
      </c>
    </row>
    <row r="14" spans="1:11" outlineLevel="1" x14ac:dyDescent="0.25">
      <c r="B14" s="9" t="s">
        <v>459</v>
      </c>
      <c r="C14" s="19">
        <v>0.01</v>
      </c>
      <c r="D14" s="19" t="s">
        <v>100</v>
      </c>
      <c r="E14" s="19" t="s">
        <v>100</v>
      </c>
      <c r="F14" s="19">
        <v>0.03</v>
      </c>
      <c r="G14" s="19" t="s">
        <v>100</v>
      </c>
      <c r="H14" s="19" t="s">
        <v>100</v>
      </c>
      <c r="I14" s="19">
        <v>0.06</v>
      </c>
      <c r="J14" s="19">
        <v>0.01</v>
      </c>
      <c r="K14" s="19" t="s">
        <v>100</v>
      </c>
    </row>
    <row r="15" spans="1:11" outlineLevel="1" x14ac:dyDescent="0.25">
      <c r="B15" s="11" t="s">
        <v>455</v>
      </c>
      <c r="C15" s="22">
        <v>0.04</v>
      </c>
      <c r="D15" s="22">
        <v>0.17</v>
      </c>
      <c r="E15" s="22">
        <v>0.06</v>
      </c>
      <c r="F15" s="22">
        <v>0.04</v>
      </c>
      <c r="G15" s="22">
        <v>0.05</v>
      </c>
      <c r="H15" s="22">
        <v>0.14000000000000001</v>
      </c>
      <c r="I15" s="22">
        <v>0.09</v>
      </c>
      <c r="J15" s="22">
        <v>0.08</v>
      </c>
      <c r="K15" s="22">
        <v>0.06</v>
      </c>
    </row>
    <row r="16" spans="1:11" outlineLevel="1" x14ac:dyDescent="0.25">
      <c r="B16" s="9" t="s">
        <v>456</v>
      </c>
      <c r="C16" s="19">
        <v>0.03</v>
      </c>
      <c r="D16" s="19">
        <v>0.09</v>
      </c>
      <c r="E16" s="19">
        <v>0.03</v>
      </c>
      <c r="F16" s="19">
        <v>0.03</v>
      </c>
      <c r="G16" s="19">
        <v>0.02</v>
      </c>
      <c r="H16" s="19">
        <v>0.05</v>
      </c>
      <c r="I16" s="52" t="s">
        <v>100</v>
      </c>
      <c r="J16" s="19">
        <v>0.05</v>
      </c>
      <c r="K16" s="19">
        <v>0.06</v>
      </c>
    </row>
    <row r="17" spans="2:11" outlineLevel="1" x14ac:dyDescent="0.25">
      <c r="B17" s="11" t="s">
        <v>451</v>
      </c>
      <c r="C17" s="22">
        <v>0.06</v>
      </c>
      <c r="D17" s="22">
        <v>0.04</v>
      </c>
      <c r="E17" s="22">
        <v>0.03</v>
      </c>
      <c r="F17" s="22">
        <v>0.1</v>
      </c>
      <c r="G17" s="22">
        <v>0.12</v>
      </c>
      <c r="H17" s="22">
        <v>0.14000000000000001</v>
      </c>
      <c r="I17" s="22">
        <v>0.18</v>
      </c>
      <c r="J17" s="22">
        <v>0.1</v>
      </c>
      <c r="K17" s="22">
        <v>0.1</v>
      </c>
    </row>
    <row r="18" spans="2:11" outlineLevel="1" x14ac:dyDescent="0.25">
      <c r="B18" s="9" t="s">
        <v>449</v>
      </c>
      <c r="C18" s="19">
        <v>0.21</v>
      </c>
      <c r="D18" s="19">
        <v>0.22</v>
      </c>
      <c r="E18" s="21"/>
      <c r="F18" s="19">
        <v>0.18</v>
      </c>
      <c r="G18" s="19">
        <v>0.22</v>
      </c>
      <c r="H18" s="19">
        <v>0.18</v>
      </c>
      <c r="I18" s="19">
        <v>0.28999999999999998</v>
      </c>
      <c r="J18" s="19">
        <v>0.18</v>
      </c>
      <c r="K18" s="19">
        <v>0.24</v>
      </c>
    </row>
    <row r="19" spans="2:11" outlineLevel="1" x14ac:dyDescent="0.25">
      <c r="B19" s="11" t="s">
        <v>457</v>
      </c>
      <c r="C19" s="22">
        <v>0.23</v>
      </c>
      <c r="D19" s="22">
        <v>0.13</v>
      </c>
      <c r="E19" s="22">
        <v>0.19</v>
      </c>
      <c r="F19" s="21"/>
      <c r="G19" s="22">
        <v>0.24</v>
      </c>
      <c r="H19" s="22">
        <v>0.41</v>
      </c>
      <c r="I19" s="22">
        <v>0.15</v>
      </c>
      <c r="J19" s="22">
        <v>0.25</v>
      </c>
      <c r="K19" s="22">
        <v>0.3</v>
      </c>
    </row>
    <row r="20" spans="2:11" outlineLevel="1" x14ac:dyDescent="0.25">
      <c r="B20" s="9" t="s">
        <v>452</v>
      </c>
      <c r="C20" s="19">
        <v>0.06</v>
      </c>
      <c r="D20" s="19">
        <v>0.22</v>
      </c>
      <c r="E20" s="19">
        <v>0.05</v>
      </c>
      <c r="F20" s="19">
        <v>0.06</v>
      </c>
      <c r="G20" s="19">
        <v>0.1</v>
      </c>
      <c r="H20" s="19">
        <v>0.14000000000000001</v>
      </c>
      <c r="I20" s="19">
        <v>0.06</v>
      </c>
      <c r="J20" s="19">
        <v>0.09</v>
      </c>
      <c r="K20" s="19">
        <v>0.08</v>
      </c>
    </row>
    <row r="21" spans="2:11" outlineLevel="1" x14ac:dyDescent="0.25">
      <c r="B21" s="11" t="s">
        <v>548</v>
      </c>
      <c r="C21" s="22">
        <v>0</v>
      </c>
      <c r="D21" s="22">
        <v>0.04</v>
      </c>
      <c r="E21" s="22" t="s">
        <v>100</v>
      </c>
      <c r="F21" s="22" t="s">
        <v>100</v>
      </c>
      <c r="G21" s="22" t="s">
        <v>100</v>
      </c>
      <c r="H21" s="22" t="s">
        <v>100</v>
      </c>
      <c r="I21" s="22" t="s">
        <v>100</v>
      </c>
      <c r="J21" s="22">
        <v>0.01</v>
      </c>
      <c r="K21" s="22">
        <v>0.02</v>
      </c>
    </row>
    <row r="22" spans="2:11" outlineLevel="1" x14ac:dyDescent="0.25">
      <c r="B22" s="9" t="s">
        <v>442</v>
      </c>
      <c r="C22" s="19">
        <v>0.14000000000000001</v>
      </c>
      <c r="D22" s="19">
        <v>0.13</v>
      </c>
      <c r="E22" s="19">
        <v>0.15</v>
      </c>
      <c r="F22" s="19">
        <v>0.15</v>
      </c>
      <c r="G22" s="21"/>
      <c r="H22" s="19">
        <v>0.27</v>
      </c>
      <c r="I22" s="19">
        <v>0.18</v>
      </c>
      <c r="J22" s="19">
        <v>0.19</v>
      </c>
      <c r="K22" s="19">
        <v>0.24</v>
      </c>
    </row>
    <row r="23" spans="2:11" outlineLevel="1" x14ac:dyDescent="0.25">
      <c r="B23" s="11" t="s">
        <v>460</v>
      </c>
      <c r="C23" s="22">
        <v>0.03</v>
      </c>
      <c r="D23" s="22">
        <v>0.04</v>
      </c>
      <c r="E23" s="22">
        <v>0.05</v>
      </c>
      <c r="F23" s="22">
        <v>0.04</v>
      </c>
      <c r="G23" s="22">
        <v>7.0000000000000007E-2</v>
      </c>
      <c r="H23" s="22">
        <v>0.05</v>
      </c>
      <c r="I23" s="22">
        <v>0.03</v>
      </c>
      <c r="J23" s="22">
        <v>0.05</v>
      </c>
      <c r="K23" s="22">
        <v>0.08</v>
      </c>
    </row>
    <row r="24" spans="2:11" outlineLevel="1" x14ac:dyDescent="0.25">
      <c r="B24" s="9" t="s">
        <v>453</v>
      </c>
      <c r="C24" s="19">
        <v>7.0000000000000007E-2</v>
      </c>
      <c r="D24" s="19">
        <v>0.13</v>
      </c>
      <c r="E24" s="19">
        <v>0.06</v>
      </c>
      <c r="F24" s="19">
        <v>0.13</v>
      </c>
      <c r="G24" s="19">
        <v>0.15</v>
      </c>
      <c r="H24" s="21"/>
      <c r="I24" s="19">
        <v>0.12</v>
      </c>
      <c r="J24" s="50">
        <v>0.16</v>
      </c>
      <c r="K24" s="50">
        <v>0.18</v>
      </c>
    </row>
    <row r="25" spans="2:11" outlineLevel="1" x14ac:dyDescent="0.25">
      <c r="B25" s="11" t="s">
        <v>454</v>
      </c>
      <c r="C25" s="22">
        <v>0.11</v>
      </c>
      <c r="D25" s="22">
        <v>0.09</v>
      </c>
      <c r="E25" s="22">
        <v>0.16</v>
      </c>
      <c r="F25" s="22">
        <v>7.0000000000000007E-2</v>
      </c>
      <c r="G25" s="22">
        <v>0.15</v>
      </c>
      <c r="H25" s="22">
        <v>0.18</v>
      </c>
      <c r="I25" s="21"/>
      <c r="J25" s="22">
        <v>0.1</v>
      </c>
      <c r="K25" s="22">
        <v>0.08</v>
      </c>
    </row>
    <row r="26" spans="2:11" outlineLevel="1" x14ac:dyDescent="0.25">
      <c r="B26" s="9" t="s">
        <v>444</v>
      </c>
      <c r="C26" s="19">
        <v>0.26</v>
      </c>
      <c r="D26" s="50">
        <v>0.48</v>
      </c>
      <c r="E26" s="19">
        <v>0.23</v>
      </c>
      <c r="F26" s="19">
        <v>0.28000000000000003</v>
      </c>
      <c r="G26" s="19">
        <v>0.37</v>
      </c>
      <c r="H26" s="50">
        <v>0.55000000000000004</v>
      </c>
      <c r="I26" s="19">
        <v>0.24</v>
      </c>
      <c r="J26" s="21"/>
      <c r="K26" s="50">
        <v>0.52</v>
      </c>
    </row>
    <row r="27" spans="2:11" outlineLevel="1" x14ac:dyDescent="0.25">
      <c r="B27" s="11" t="s">
        <v>445</v>
      </c>
      <c r="C27" s="22">
        <v>0.17</v>
      </c>
      <c r="D27" s="22">
        <v>0.35</v>
      </c>
      <c r="E27" s="22">
        <v>0.19</v>
      </c>
      <c r="F27" s="22">
        <v>0.22</v>
      </c>
      <c r="G27" s="22">
        <v>0.28999999999999998</v>
      </c>
      <c r="H27" s="50">
        <v>0.41</v>
      </c>
      <c r="I27" s="22">
        <v>0.12</v>
      </c>
      <c r="J27" s="50">
        <v>0.34</v>
      </c>
      <c r="K27" s="21"/>
    </row>
    <row r="28" spans="2:11" outlineLevel="1" x14ac:dyDescent="0.25">
      <c r="B28" s="9" t="s">
        <v>461</v>
      </c>
      <c r="C28" s="19">
        <v>0.04</v>
      </c>
      <c r="D28" s="19">
        <v>0.04</v>
      </c>
      <c r="E28" s="19">
        <v>0.02</v>
      </c>
      <c r="F28" s="19">
        <v>0.06</v>
      </c>
      <c r="G28" s="19">
        <v>7.0000000000000007E-2</v>
      </c>
      <c r="H28" s="52" t="s">
        <v>100</v>
      </c>
      <c r="I28" s="52" t="s">
        <v>100</v>
      </c>
      <c r="J28" s="19">
        <v>0.03</v>
      </c>
      <c r="K28" s="19">
        <v>0.06</v>
      </c>
    </row>
    <row r="29" spans="2:11" outlineLevel="1" x14ac:dyDescent="0.25">
      <c r="B29" s="11" t="s">
        <v>581</v>
      </c>
      <c r="C29" s="22">
        <v>0.03</v>
      </c>
      <c r="D29" s="52" t="s">
        <v>100</v>
      </c>
      <c r="E29" s="52" t="s">
        <v>100</v>
      </c>
      <c r="F29" s="52" t="s">
        <v>100</v>
      </c>
      <c r="G29" s="52" t="s">
        <v>100</v>
      </c>
      <c r="H29" s="52" t="s">
        <v>100</v>
      </c>
      <c r="I29" s="52" t="s">
        <v>100</v>
      </c>
      <c r="J29" s="52" t="s">
        <v>100</v>
      </c>
      <c r="K29" s="52" t="s">
        <v>100</v>
      </c>
    </row>
    <row r="30" spans="2:11" outlineLevel="1" x14ac:dyDescent="0.25">
      <c r="B30" s="13" t="s">
        <v>10</v>
      </c>
      <c r="C30" s="24">
        <v>1</v>
      </c>
      <c r="D30" s="24">
        <v>1</v>
      </c>
      <c r="E30" s="24">
        <v>1</v>
      </c>
      <c r="F30" s="24">
        <v>1</v>
      </c>
      <c r="G30" s="24">
        <v>1</v>
      </c>
      <c r="H30" s="24">
        <v>1</v>
      </c>
      <c r="I30" s="24">
        <v>1</v>
      </c>
      <c r="J30" s="24">
        <v>1</v>
      </c>
      <c r="K30" s="24">
        <v>1</v>
      </c>
    </row>
    <row r="31" spans="2:11" outlineLevel="1" x14ac:dyDescent="0.25">
      <c r="B31" s="13" t="s">
        <v>11</v>
      </c>
      <c r="C31" s="25">
        <v>297</v>
      </c>
      <c r="D31" s="25">
        <v>23</v>
      </c>
      <c r="E31" s="25">
        <v>62</v>
      </c>
      <c r="F31" s="25">
        <v>68</v>
      </c>
      <c r="G31" s="25">
        <v>41</v>
      </c>
      <c r="H31" s="25">
        <v>22</v>
      </c>
      <c r="I31" s="25">
        <v>34</v>
      </c>
      <c r="J31" s="25">
        <v>77</v>
      </c>
      <c r="K31" s="25">
        <v>50</v>
      </c>
    </row>
    <row r="32" spans="2:11" outlineLevel="1" x14ac:dyDescent="0.25"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2:11" outlineLevel="1" x14ac:dyDescent="0.25">
      <c r="B33" s="40" t="s">
        <v>12</v>
      </c>
      <c r="C33" s="40"/>
      <c r="D33" s="40"/>
      <c r="E33" s="40"/>
      <c r="F33" s="40"/>
      <c r="G33" s="40"/>
      <c r="H33" s="40"/>
      <c r="I33" s="40"/>
      <c r="J33" s="40"/>
      <c r="K33" s="40"/>
    </row>
    <row r="34" spans="2:11" outlineLevel="1" x14ac:dyDescent="0.25">
      <c r="B34" s="41" t="s">
        <v>13</v>
      </c>
      <c r="C34" s="41"/>
      <c r="D34" s="41"/>
      <c r="E34" s="41"/>
      <c r="F34" s="41"/>
      <c r="G34" s="41"/>
      <c r="H34" s="41"/>
      <c r="I34" s="41"/>
      <c r="J34" s="41"/>
      <c r="K34" s="41"/>
    </row>
    <row r="35" spans="2:11" outlineLevel="1" x14ac:dyDescent="0.25">
      <c r="B35" s="41" t="s">
        <v>14</v>
      </c>
      <c r="C35" s="41"/>
      <c r="D35" s="41"/>
      <c r="E35" s="41"/>
      <c r="F35" s="41"/>
      <c r="G35" s="41"/>
      <c r="H35" s="41"/>
      <c r="I35" s="41"/>
      <c r="J35" s="41"/>
      <c r="K35" s="41"/>
    </row>
    <row r="36" spans="2:11" outlineLevel="1" x14ac:dyDescent="0.25">
      <c r="B36" s="42" t="s">
        <v>15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2:11" outlineLevel="1" x14ac:dyDescent="0.25">
      <c r="B37" s="42" t="s">
        <v>16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2:11" outlineLevel="1" x14ac:dyDescent="0.25"/>
    <row r="39" spans="2:11" outlineLevel="1" x14ac:dyDescent="0.25"/>
  </sheetData>
  <mergeCells count="7">
    <mergeCell ref="B37:K37"/>
    <mergeCell ref="C5:K5"/>
    <mergeCell ref="B32:K32"/>
    <mergeCell ref="B33:K33"/>
    <mergeCell ref="B34:K34"/>
    <mergeCell ref="B35:K35"/>
    <mergeCell ref="B36:K36"/>
  </mergeCells>
  <hyperlinks>
    <hyperlink ref="A1" location="'Index'!A1" display="Index" xr:uid="{1F197E8E-C3C7-45E9-894A-B0C15083EFCE}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C6DC-3023-49AA-8CB8-A508024B2ABB}">
  <sheetPr>
    <outlinePr summaryBelow="0"/>
  </sheetPr>
  <dimension ref="A1:J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21200</v>
      </c>
    </row>
    <row r="2" spans="1:10" x14ac:dyDescent="0.25">
      <c r="C2" t="s">
        <v>91</v>
      </c>
    </row>
    <row r="3" spans="1:10" ht="15.75" x14ac:dyDescent="0.25">
      <c r="B3" s="1" t="s">
        <v>685</v>
      </c>
    </row>
    <row r="4" spans="1:10" ht="38.25" outlineLevel="1" x14ac:dyDescent="0.25">
      <c r="B4" s="49" t="s">
        <v>1483</v>
      </c>
      <c r="C4" s="49" t="s">
        <v>357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  <c r="I4" s="3" t="s">
        <v>38</v>
      </c>
      <c r="J4" s="3" t="s">
        <v>38</v>
      </c>
    </row>
    <row r="5" spans="1:10" outlineLevel="1" x14ac:dyDescent="0.25">
      <c r="B5" s="4"/>
      <c r="C5" s="43" t="s">
        <v>686</v>
      </c>
      <c r="D5" s="43"/>
      <c r="E5" s="43"/>
      <c r="F5" s="43"/>
      <c r="G5" s="43"/>
      <c r="H5" s="43"/>
      <c r="I5" s="43"/>
      <c r="J5" s="43"/>
    </row>
    <row r="6" spans="1:10" ht="24" outlineLevel="1" x14ac:dyDescent="0.25">
      <c r="B6" s="4"/>
      <c r="C6" s="17" t="s">
        <v>10</v>
      </c>
      <c r="D6" s="17" t="s">
        <v>451</v>
      </c>
      <c r="E6" s="17" t="s">
        <v>449</v>
      </c>
      <c r="F6" s="17" t="s">
        <v>457</v>
      </c>
      <c r="G6" s="17" t="s">
        <v>442</v>
      </c>
      <c r="H6" s="17" t="s">
        <v>454</v>
      </c>
      <c r="I6" s="17" t="s">
        <v>444</v>
      </c>
      <c r="J6" s="17" t="s">
        <v>445</v>
      </c>
    </row>
    <row r="7" spans="1:10" ht="48" outlineLevel="1" x14ac:dyDescent="0.25">
      <c r="B7" s="7" t="s">
        <v>686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</row>
    <row r="8" spans="1:10" outlineLevel="1" x14ac:dyDescent="0.25">
      <c r="B8" s="9" t="s">
        <v>450</v>
      </c>
      <c r="C8" s="19">
        <v>0.02</v>
      </c>
      <c r="D8" s="52" t="s">
        <v>100</v>
      </c>
      <c r="E8" s="52" t="s">
        <v>100</v>
      </c>
      <c r="F8" s="52" t="s">
        <v>100</v>
      </c>
      <c r="G8" s="19">
        <v>0.05</v>
      </c>
      <c r="H8" s="52" t="s">
        <v>100</v>
      </c>
      <c r="I8" s="19">
        <v>0.05</v>
      </c>
      <c r="J8" s="19">
        <v>0.05</v>
      </c>
    </row>
    <row r="9" spans="1:10" outlineLevel="1" x14ac:dyDescent="0.25">
      <c r="B9" s="11" t="s">
        <v>545</v>
      </c>
      <c r="C9" s="22">
        <v>0.01</v>
      </c>
      <c r="D9" s="22" t="s">
        <v>100</v>
      </c>
      <c r="E9" s="22" t="s">
        <v>100</v>
      </c>
      <c r="F9" s="22" t="s">
        <v>100</v>
      </c>
      <c r="G9" s="22">
        <v>0.02</v>
      </c>
      <c r="H9" s="22" t="s">
        <v>100</v>
      </c>
      <c r="I9" s="22">
        <v>0.02</v>
      </c>
      <c r="J9" s="22">
        <v>0.02</v>
      </c>
    </row>
    <row r="10" spans="1:10" outlineLevel="1" x14ac:dyDescent="0.25">
      <c r="B10" s="9" t="s">
        <v>458</v>
      </c>
      <c r="C10" s="19">
        <v>0.01</v>
      </c>
      <c r="D10" s="19" t="s">
        <v>100</v>
      </c>
      <c r="E10" s="19">
        <v>0.02</v>
      </c>
      <c r="F10" s="19" t="s">
        <v>100</v>
      </c>
      <c r="G10" s="19">
        <v>0.02</v>
      </c>
      <c r="H10" s="19" t="s">
        <v>100</v>
      </c>
      <c r="I10" s="19">
        <v>0.02</v>
      </c>
      <c r="J10" s="19">
        <v>0.02</v>
      </c>
    </row>
    <row r="11" spans="1:10" outlineLevel="1" x14ac:dyDescent="0.25">
      <c r="B11" s="11" t="s">
        <v>576</v>
      </c>
      <c r="C11" s="22">
        <v>0</v>
      </c>
      <c r="D11" s="22" t="s">
        <v>100</v>
      </c>
      <c r="E11" s="22" t="s">
        <v>100</v>
      </c>
      <c r="F11" s="22" t="s">
        <v>100</v>
      </c>
      <c r="G11" s="22" t="s">
        <v>100</v>
      </c>
      <c r="H11" s="22" t="s">
        <v>100</v>
      </c>
      <c r="I11" s="22">
        <v>0.02</v>
      </c>
      <c r="J11" s="22" t="s">
        <v>100</v>
      </c>
    </row>
    <row r="12" spans="1:10" outlineLevel="1" x14ac:dyDescent="0.25">
      <c r="B12" s="9" t="s">
        <v>448</v>
      </c>
      <c r="C12" s="19">
        <v>0.06</v>
      </c>
      <c r="D12" s="19">
        <v>0.14000000000000001</v>
      </c>
      <c r="E12" s="19">
        <v>7.0000000000000007E-2</v>
      </c>
      <c r="F12" s="19">
        <v>0.09</v>
      </c>
      <c r="G12" s="52">
        <v>0.02</v>
      </c>
      <c r="H12" s="52" t="s">
        <v>100</v>
      </c>
      <c r="I12" s="19">
        <v>0.03</v>
      </c>
      <c r="J12" s="19">
        <v>0.04</v>
      </c>
    </row>
    <row r="13" spans="1:10" outlineLevel="1" x14ac:dyDescent="0.25">
      <c r="B13" s="11" t="s">
        <v>459</v>
      </c>
      <c r="C13" s="22">
        <v>0</v>
      </c>
      <c r="D13" s="22" t="s">
        <v>100</v>
      </c>
      <c r="E13" s="22" t="s">
        <v>100</v>
      </c>
      <c r="F13" s="22" t="s">
        <v>100</v>
      </c>
      <c r="G13" s="22" t="s">
        <v>100</v>
      </c>
      <c r="H13" s="22" t="s">
        <v>100</v>
      </c>
      <c r="I13" s="22" t="s">
        <v>100</v>
      </c>
      <c r="J13" s="22" t="s">
        <v>100</v>
      </c>
    </row>
    <row r="14" spans="1:10" outlineLevel="1" x14ac:dyDescent="0.25">
      <c r="B14" s="9" t="s">
        <v>455</v>
      </c>
      <c r="C14" s="19">
        <v>0.04</v>
      </c>
      <c r="D14" s="19">
        <v>0.09</v>
      </c>
      <c r="E14" s="19">
        <v>7.0000000000000007E-2</v>
      </c>
      <c r="F14" s="19">
        <v>0.09</v>
      </c>
      <c r="G14" s="19">
        <v>0.05</v>
      </c>
      <c r="H14" s="52" t="s">
        <v>100</v>
      </c>
      <c r="I14" s="19">
        <v>0.08</v>
      </c>
      <c r="J14" s="19">
        <v>0.04</v>
      </c>
    </row>
    <row r="15" spans="1:10" outlineLevel="1" x14ac:dyDescent="0.25">
      <c r="B15" s="11" t="s">
        <v>456</v>
      </c>
      <c r="C15" s="22">
        <v>0.03</v>
      </c>
      <c r="D15" s="22">
        <v>0.14000000000000001</v>
      </c>
      <c r="E15" s="22">
        <v>0.03</v>
      </c>
      <c r="F15" s="22">
        <v>0.03</v>
      </c>
      <c r="G15" s="22">
        <v>0.02</v>
      </c>
      <c r="H15" s="22">
        <v>0.06</v>
      </c>
      <c r="I15" s="22">
        <v>0.05</v>
      </c>
      <c r="J15" s="22">
        <v>7.0000000000000007E-2</v>
      </c>
    </row>
    <row r="16" spans="1:10" outlineLevel="1" x14ac:dyDescent="0.25">
      <c r="B16" s="9" t="s">
        <v>451</v>
      </c>
      <c r="C16" s="19">
        <v>0.08</v>
      </c>
      <c r="D16" s="21"/>
      <c r="E16" s="19">
        <v>0.08</v>
      </c>
      <c r="F16" s="19">
        <v>0.15</v>
      </c>
      <c r="G16" s="19">
        <v>0.08</v>
      </c>
      <c r="H16" s="19">
        <v>0.03</v>
      </c>
      <c r="I16" s="19">
        <v>0.08</v>
      </c>
      <c r="J16" s="19">
        <v>0.04</v>
      </c>
    </row>
    <row r="17" spans="2:10" outlineLevel="1" x14ac:dyDescent="0.25">
      <c r="B17" s="11" t="s">
        <v>550</v>
      </c>
      <c r="C17" s="22">
        <v>0.01</v>
      </c>
      <c r="D17" s="22" t="s">
        <v>100</v>
      </c>
      <c r="E17" s="22">
        <v>0.03</v>
      </c>
      <c r="F17" s="22" t="s">
        <v>100</v>
      </c>
      <c r="G17" s="22">
        <v>0.03</v>
      </c>
      <c r="H17" s="22" t="s">
        <v>100</v>
      </c>
      <c r="I17" s="22">
        <v>0.03</v>
      </c>
      <c r="J17" s="22">
        <v>0.02</v>
      </c>
    </row>
    <row r="18" spans="2:10" outlineLevel="1" x14ac:dyDescent="0.25">
      <c r="B18" s="9" t="s">
        <v>449</v>
      </c>
      <c r="C18" s="19">
        <v>0.23</v>
      </c>
      <c r="D18" s="19">
        <v>0.23</v>
      </c>
      <c r="E18" s="21"/>
      <c r="F18" s="19">
        <v>0.35</v>
      </c>
      <c r="G18" s="19">
        <v>0.27</v>
      </c>
      <c r="H18" s="19">
        <v>0.19</v>
      </c>
      <c r="I18" s="52">
        <v>0.14000000000000001</v>
      </c>
      <c r="J18" s="52">
        <v>0.12</v>
      </c>
    </row>
    <row r="19" spans="2:10" outlineLevel="1" x14ac:dyDescent="0.25">
      <c r="B19" s="11" t="s">
        <v>457</v>
      </c>
      <c r="C19" s="22">
        <v>0.13</v>
      </c>
      <c r="D19" s="22">
        <v>0.23</v>
      </c>
      <c r="E19" s="22">
        <v>0.2</v>
      </c>
      <c r="F19" s="21"/>
      <c r="G19" s="22">
        <v>0.21</v>
      </c>
      <c r="H19" s="22">
        <v>0.16</v>
      </c>
      <c r="I19" s="22">
        <v>0.12</v>
      </c>
      <c r="J19" s="22">
        <v>0.11</v>
      </c>
    </row>
    <row r="20" spans="2:10" outlineLevel="1" x14ac:dyDescent="0.25">
      <c r="B20" s="9" t="s">
        <v>452</v>
      </c>
      <c r="C20" s="19">
        <v>0.03</v>
      </c>
      <c r="D20" s="52" t="s">
        <v>100</v>
      </c>
      <c r="E20" s="19">
        <v>0.02</v>
      </c>
      <c r="F20" s="19">
        <v>0.09</v>
      </c>
      <c r="G20" s="19">
        <v>0.05</v>
      </c>
      <c r="H20" s="19">
        <v>0.06</v>
      </c>
      <c r="I20" s="19">
        <v>0.03</v>
      </c>
      <c r="J20" s="19">
        <v>0.05</v>
      </c>
    </row>
    <row r="21" spans="2:10" outlineLevel="1" x14ac:dyDescent="0.25">
      <c r="B21" s="11" t="s">
        <v>548</v>
      </c>
      <c r="C21" s="22">
        <v>0.01</v>
      </c>
      <c r="D21" s="22">
        <v>0.05</v>
      </c>
      <c r="E21" s="22" t="s">
        <v>100</v>
      </c>
      <c r="F21" s="22">
        <v>0.03</v>
      </c>
      <c r="G21" s="22" t="s">
        <v>100</v>
      </c>
      <c r="H21" s="22" t="s">
        <v>100</v>
      </c>
      <c r="I21" s="22" t="s">
        <v>100</v>
      </c>
      <c r="J21" s="22" t="s">
        <v>100</v>
      </c>
    </row>
    <row r="22" spans="2:10" outlineLevel="1" x14ac:dyDescent="0.25">
      <c r="B22" s="9" t="s">
        <v>442</v>
      </c>
      <c r="C22" s="19">
        <v>0.24</v>
      </c>
      <c r="D22" s="19">
        <v>0.23</v>
      </c>
      <c r="E22" s="19">
        <v>0.28999999999999998</v>
      </c>
      <c r="F22" s="19">
        <v>0.38</v>
      </c>
      <c r="G22" s="21"/>
      <c r="H22" s="19">
        <v>0.19</v>
      </c>
      <c r="I22" s="19">
        <v>0.32</v>
      </c>
      <c r="J22" s="19">
        <v>0.28000000000000003</v>
      </c>
    </row>
    <row r="23" spans="2:10" outlineLevel="1" x14ac:dyDescent="0.25">
      <c r="B23" s="11" t="s">
        <v>460</v>
      </c>
      <c r="C23" s="22">
        <v>0.04</v>
      </c>
      <c r="D23" s="52" t="s">
        <v>100</v>
      </c>
      <c r="E23" s="22">
        <v>0.08</v>
      </c>
      <c r="F23" s="22">
        <v>0.06</v>
      </c>
      <c r="G23" s="22">
        <v>0.08</v>
      </c>
      <c r="H23" s="22">
        <v>0.03</v>
      </c>
      <c r="I23" s="22">
        <v>0.05</v>
      </c>
      <c r="J23" s="22">
        <v>0.05</v>
      </c>
    </row>
    <row r="24" spans="2:10" outlineLevel="1" x14ac:dyDescent="0.25">
      <c r="B24" s="9" t="s">
        <v>453</v>
      </c>
      <c r="C24" s="19">
        <v>0.03</v>
      </c>
      <c r="D24" s="52" t="s">
        <v>100</v>
      </c>
      <c r="E24" s="19">
        <v>0.05</v>
      </c>
      <c r="F24" s="19">
        <v>0.03</v>
      </c>
      <c r="G24" s="19">
        <v>0.03</v>
      </c>
      <c r="H24" s="19">
        <v>0.06</v>
      </c>
      <c r="I24" s="19">
        <v>0.03</v>
      </c>
      <c r="J24" s="19">
        <v>0.02</v>
      </c>
    </row>
    <row r="25" spans="2:10" outlineLevel="1" x14ac:dyDescent="0.25">
      <c r="B25" s="11" t="s">
        <v>454</v>
      </c>
      <c r="C25" s="22">
        <v>0.12</v>
      </c>
      <c r="D25" s="22">
        <v>0.05</v>
      </c>
      <c r="E25" s="22">
        <v>0.1</v>
      </c>
      <c r="F25" s="22">
        <v>0.15</v>
      </c>
      <c r="G25" s="22">
        <v>0.1</v>
      </c>
      <c r="H25" s="21"/>
      <c r="I25" s="22">
        <v>0.08</v>
      </c>
      <c r="J25" s="52">
        <v>0.05</v>
      </c>
    </row>
    <row r="26" spans="2:10" outlineLevel="1" x14ac:dyDescent="0.25">
      <c r="B26" s="9" t="s">
        <v>444</v>
      </c>
      <c r="C26" s="19">
        <v>0.25</v>
      </c>
      <c r="D26" s="19">
        <v>0.23</v>
      </c>
      <c r="E26" s="52">
        <v>0.15</v>
      </c>
      <c r="F26" s="19">
        <v>0.24</v>
      </c>
      <c r="G26" s="19">
        <v>0.34</v>
      </c>
      <c r="H26" s="19">
        <v>0.16</v>
      </c>
      <c r="I26" s="21"/>
      <c r="J26" s="50">
        <v>0.39</v>
      </c>
    </row>
    <row r="27" spans="2:10" outlineLevel="1" x14ac:dyDescent="0.25">
      <c r="B27" s="11" t="s">
        <v>445</v>
      </c>
      <c r="C27" s="22">
        <v>0.22</v>
      </c>
      <c r="D27" s="52">
        <v>0.09</v>
      </c>
      <c r="E27" s="52">
        <v>0.12</v>
      </c>
      <c r="F27" s="22">
        <v>0.18</v>
      </c>
      <c r="G27" s="22">
        <v>0.26</v>
      </c>
      <c r="H27" s="52">
        <v>0.09</v>
      </c>
      <c r="I27" s="50">
        <v>0.34</v>
      </c>
      <c r="J27" s="21"/>
    </row>
    <row r="28" spans="2:10" outlineLevel="1" x14ac:dyDescent="0.25">
      <c r="B28" s="9" t="s">
        <v>551</v>
      </c>
      <c r="C28" s="19">
        <v>0</v>
      </c>
      <c r="D28" s="19">
        <v>0.05</v>
      </c>
      <c r="E28" s="19" t="s">
        <v>100</v>
      </c>
      <c r="F28" s="19" t="s">
        <v>100</v>
      </c>
      <c r="G28" s="19" t="s">
        <v>100</v>
      </c>
      <c r="H28" s="19" t="s">
        <v>100</v>
      </c>
      <c r="I28" s="19" t="s">
        <v>100</v>
      </c>
      <c r="J28" s="19" t="s">
        <v>100</v>
      </c>
    </row>
    <row r="29" spans="2:10" outlineLevel="1" x14ac:dyDescent="0.25">
      <c r="B29" s="11" t="s">
        <v>461</v>
      </c>
      <c r="C29" s="22">
        <v>0.04</v>
      </c>
      <c r="D29" s="22">
        <v>0.05</v>
      </c>
      <c r="E29" s="22">
        <v>7.0000000000000007E-2</v>
      </c>
      <c r="F29" s="22">
        <v>0.09</v>
      </c>
      <c r="G29" s="22">
        <v>0.02</v>
      </c>
      <c r="H29" s="22">
        <v>0.03</v>
      </c>
      <c r="I29" s="22">
        <v>0.03</v>
      </c>
      <c r="J29" s="22">
        <v>0.05</v>
      </c>
    </row>
    <row r="30" spans="2:10" outlineLevel="1" x14ac:dyDescent="0.25">
      <c r="B30" s="9" t="s">
        <v>581</v>
      </c>
      <c r="C30" s="19">
        <v>0.03</v>
      </c>
      <c r="D30" s="52" t="s">
        <v>100</v>
      </c>
      <c r="E30" s="52" t="s">
        <v>100</v>
      </c>
      <c r="F30" s="52" t="s">
        <v>100</v>
      </c>
      <c r="G30" s="52" t="s">
        <v>100</v>
      </c>
      <c r="H30" s="52" t="s">
        <v>100</v>
      </c>
      <c r="I30" s="52" t="s">
        <v>100</v>
      </c>
      <c r="J30" s="52" t="s">
        <v>100</v>
      </c>
    </row>
    <row r="31" spans="2:10" outlineLevel="1" x14ac:dyDescent="0.25">
      <c r="B31" s="13" t="s">
        <v>10</v>
      </c>
      <c r="C31" s="24">
        <v>1</v>
      </c>
      <c r="D31" s="24">
        <v>1</v>
      </c>
      <c r="E31" s="24">
        <v>1</v>
      </c>
      <c r="F31" s="24">
        <v>1</v>
      </c>
      <c r="G31" s="24">
        <v>1</v>
      </c>
      <c r="H31" s="24">
        <v>1</v>
      </c>
      <c r="I31" s="24">
        <v>1</v>
      </c>
      <c r="J31" s="24">
        <v>1</v>
      </c>
    </row>
    <row r="32" spans="2:10" outlineLevel="1" x14ac:dyDescent="0.25">
      <c r="B32" s="13" t="s">
        <v>11</v>
      </c>
      <c r="C32" s="25">
        <v>262</v>
      </c>
      <c r="D32" s="25">
        <v>22</v>
      </c>
      <c r="E32" s="25">
        <v>59</v>
      </c>
      <c r="F32" s="25">
        <v>34</v>
      </c>
      <c r="G32" s="25">
        <v>62</v>
      </c>
      <c r="H32" s="25">
        <v>32</v>
      </c>
      <c r="I32" s="25">
        <v>65</v>
      </c>
      <c r="J32" s="25">
        <v>57</v>
      </c>
    </row>
    <row r="33" spans="2:10" outlineLevel="1" x14ac:dyDescent="0.25">
      <c r="B33" s="39"/>
      <c r="C33" s="39"/>
      <c r="D33" s="39"/>
      <c r="E33" s="39"/>
      <c r="F33" s="39"/>
      <c r="G33" s="39"/>
      <c r="H33" s="39"/>
      <c r="I33" s="39"/>
      <c r="J33" s="39"/>
    </row>
    <row r="34" spans="2:10" outlineLevel="1" x14ac:dyDescent="0.25">
      <c r="B34" s="40" t="s">
        <v>12</v>
      </c>
      <c r="C34" s="40"/>
      <c r="D34" s="40"/>
      <c r="E34" s="40"/>
      <c r="F34" s="40"/>
      <c r="G34" s="40"/>
      <c r="H34" s="40"/>
      <c r="I34" s="40"/>
      <c r="J34" s="40"/>
    </row>
    <row r="35" spans="2:10" outlineLevel="1" x14ac:dyDescent="0.25">
      <c r="B35" s="41" t="s">
        <v>13</v>
      </c>
      <c r="C35" s="41"/>
      <c r="D35" s="41"/>
      <c r="E35" s="41"/>
      <c r="F35" s="41"/>
      <c r="G35" s="41"/>
      <c r="H35" s="41"/>
      <c r="I35" s="41"/>
      <c r="J35" s="41"/>
    </row>
    <row r="36" spans="2:10" outlineLevel="1" x14ac:dyDescent="0.25">
      <c r="B36" s="41" t="s">
        <v>14</v>
      </c>
      <c r="C36" s="41"/>
      <c r="D36" s="41"/>
      <c r="E36" s="41"/>
      <c r="F36" s="41"/>
      <c r="G36" s="41"/>
      <c r="H36" s="41"/>
      <c r="I36" s="41"/>
      <c r="J36" s="41"/>
    </row>
    <row r="37" spans="2:10" outlineLevel="1" x14ac:dyDescent="0.25">
      <c r="B37" s="42" t="s">
        <v>15</v>
      </c>
      <c r="C37" s="42"/>
      <c r="D37" s="42"/>
      <c r="E37" s="42"/>
      <c r="F37" s="42"/>
      <c r="G37" s="42"/>
      <c r="H37" s="42"/>
      <c r="I37" s="42"/>
      <c r="J37" s="42"/>
    </row>
    <row r="38" spans="2:10" outlineLevel="1" x14ac:dyDescent="0.25">
      <c r="B38" s="42" t="s">
        <v>16</v>
      </c>
      <c r="C38" s="42"/>
      <c r="D38" s="42"/>
      <c r="E38" s="42"/>
      <c r="F38" s="42"/>
      <c r="G38" s="42"/>
      <c r="H38" s="42"/>
      <c r="I38" s="42"/>
      <c r="J38" s="42"/>
    </row>
    <row r="39" spans="2:10" outlineLevel="1" x14ac:dyDescent="0.25"/>
    <row r="40" spans="2:10" outlineLevel="1" x14ac:dyDescent="0.25"/>
  </sheetData>
  <mergeCells count="7">
    <mergeCell ref="B38:J38"/>
    <mergeCell ref="C5:J5"/>
    <mergeCell ref="B33:J33"/>
    <mergeCell ref="B34:J34"/>
    <mergeCell ref="B35:J35"/>
    <mergeCell ref="B36:J36"/>
    <mergeCell ref="B37:J37"/>
  </mergeCells>
  <hyperlinks>
    <hyperlink ref="A1" location="'Index'!A1" display="Index" xr:uid="{EB5F033D-5B0B-4A4C-8F54-ECA21966E30F}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A318D-00FA-4176-B6C7-9A099EB53E14}">
  <sheetPr>
    <outlinePr summaryBelow="0"/>
  </sheetPr>
  <dimension ref="A1:J4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31200</v>
      </c>
    </row>
    <row r="2" spans="1:10" x14ac:dyDescent="0.25">
      <c r="C2" t="s">
        <v>91</v>
      </c>
    </row>
    <row r="3" spans="1:10" ht="15.75" x14ac:dyDescent="0.25">
      <c r="B3" s="1" t="s">
        <v>687</v>
      </c>
    </row>
    <row r="4" spans="1:10" ht="38.25" outlineLevel="1" x14ac:dyDescent="0.25">
      <c r="B4" s="49" t="s">
        <v>1484</v>
      </c>
      <c r="C4" s="49" t="s">
        <v>358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</row>
    <row r="5" spans="1:10" outlineLevel="1" x14ac:dyDescent="0.25">
      <c r="B5" s="4"/>
      <c r="C5" s="43" t="s">
        <v>688</v>
      </c>
      <c r="D5" s="43"/>
      <c r="E5" s="43"/>
      <c r="F5" s="43"/>
      <c r="G5" s="43"/>
      <c r="H5" s="43"/>
      <c r="I5" s="43"/>
      <c r="J5" s="43"/>
    </row>
    <row r="6" spans="1:10" ht="24" outlineLevel="1" x14ac:dyDescent="0.25">
      <c r="B6" s="4"/>
      <c r="C6" s="17" t="s">
        <v>10</v>
      </c>
      <c r="D6" s="17" t="s">
        <v>441</v>
      </c>
      <c r="E6" s="17" t="s">
        <v>449</v>
      </c>
      <c r="F6" s="17" t="s">
        <v>442</v>
      </c>
      <c r="G6" s="17" t="s">
        <v>454</v>
      </c>
      <c r="H6" s="17" t="s">
        <v>446</v>
      </c>
      <c r="I6" s="17" t="s">
        <v>444</v>
      </c>
      <c r="J6" s="17" t="s">
        <v>445</v>
      </c>
    </row>
    <row r="7" spans="1:10" ht="36" outlineLevel="1" x14ac:dyDescent="0.25">
      <c r="B7" s="7" t="s">
        <v>688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</row>
    <row r="8" spans="1:10" outlineLevel="1" x14ac:dyDescent="0.25">
      <c r="B8" s="9" t="s">
        <v>450</v>
      </c>
      <c r="C8" s="19">
        <v>0.01</v>
      </c>
      <c r="D8" s="19">
        <v>0.02</v>
      </c>
      <c r="E8" s="19">
        <v>0.02</v>
      </c>
      <c r="F8" s="19">
        <v>0.03</v>
      </c>
      <c r="G8" s="19">
        <v>0.03</v>
      </c>
      <c r="H8" s="19">
        <v>0.04</v>
      </c>
      <c r="I8" s="19">
        <v>0.06</v>
      </c>
      <c r="J8" s="19">
        <v>0.06</v>
      </c>
    </row>
    <row r="9" spans="1:10" outlineLevel="1" x14ac:dyDescent="0.25">
      <c r="B9" s="11" t="s">
        <v>545</v>
      </c>
      <c r="C9" s="22">
        <v>0.01</v>
      </c>
      <c r="D9" s="22">
        <v>0.02</v>
      </c>
      <c r="E9" s="22">
        <v>0.02</v>
      </c>
      <c r="F9" s="22">
        <v>0.03</v>
      </c>
      <c r="G9" s="22">
        <v>0.05</v>
      </c>
      <c r="H9" s="22">
        <v>0.04</v>
      </c>
      <c r="I9" s="22">
        <v>0.03</v>
      </c>
      <c r="J9" s="22">
        <v>0.03</v>
      </c>
    </row>
    <row r="10" spans="1:10" outlineLevel="1" x14ac:dyDescent="0.25">
      <c r="B10" s="9" t="s">
        <v>441</v>
      </c>
      <c r="C10" s="19">
        <v>0.34</v>
      </c>
      <c r="D10" s="21"/>
      <c r="E10" s="19">
        <v>0.25</v>
      </c>
      <c r="F10" s="19">
        <v>0.24</v>
      </c>
      <c r="G10" s="19">
        <v>0.27</v>
      </c>
      <c r="H10" s="19">
        <v>0.39</v>
      </c>
      <c r="I10" s="52">
        <v>0.16</v>
      </c>
      <c r="J10" s="19">
        <v>0.21</v>
      </c>
    </row>
    <row r="11" spans="1:10" outlineLevel="1" x14ac:dyDescent="0.25">
      <c r="B11" s="11" t="s">
        <v>458</v>
      </c>
      <c r="C11" s="22">
        <v>0.03</v>
      </c>
      <c r="D11" s="22">
        <v>0.01</v>
      </c>
      <c r="E11" s="22">
        <v>0.02</v>
      </c>
      <c r="F11" s="22">
        <v>7.0000000000000007E-2</v>
      </c>
      <c r="G11" s="22">
        <v>0.03</v>
      </c>
      <c r="H11" s="22">
        <v>0.04</v>
      </c>
      <c r="I11" s="22">
        <v>0.03</v>
      </c>
      <c r="J11" s="22">
        <v>0.03</v>
      </c>
    </row>
    <row r="12" spans="1:10" outlineLevel="1" x14ac:dyDescent="0.25">
      <c r="B12" s="9" t="s">
        <v>576</v>
      </c>
      <c r="C12" s="19">
        <v>0.02</v>
      </c>
      <c r="D12" s="19">
        <v>0.01</v>
      </c>
      <c r="E12" s="19">
        <v>0.02</v>
      </c>
      <c r="F12" s="19">
        <v>0.03</v>
      </c>
      <c r="G12" s="19">
        <v>0.03</v>
      </c>
      <c r="H12" s="19">
        <v>0.04</v>
      </c>
      <c r="I12" s="19">
        <v>0.06</v>
      </c>
      <c r="J12" s="19">
        <v>0.06</v>
      </c>
    </row>
    <row r="13" spans="1:10" outlineLevel="1" x14ac:dyDescent="0.25">
      <c r="B13" s="11" t="s">
        <v>448</v>
      </c>
      <c r="C13" s="22">
        <v>0.03</v>
      </c>
      <c r="D13" s="22">
        <v>0.03</v>
      </c>
      <c r="E13" s="22">
        <v>0.05</v>
      </c>
      <c r="F13" s="22">
        <v>7.0000000000000007E-2</v>
      </c>
      <c r="G13" s="22">
        <v>0.03</v>
      </c>
      <c r="H13" s="22">
        <v>0.04</v>
      </c>
      <c r="I13" s="22">
        <v>0.03</v>
      </c>
      <c r="J13" s="22">
        <v>0.03</v>
      </c>
    </row>
    <row r="14" spans="1:10" outlineLevel="1" x14ac:dyDescent="0.25">
      <c r="B14" s="9" t="s">
        <v>459</v>
      </c>
      <c r="C14" s="19">
        <v>0</v>
      </c>
      <c r="D14" s="19">
        <v>0.01</v>
      </c>
      <c r="E14" s="19">
        <v>0.02</v>
      </c>
      <c r="F14" s="19">
        <v>0.03</v>
      </c>
      <c r="G14" s="19">
        <v>0.03</v>
      </c>
      <c r="H14" s="19">
        <v>0.04</v>
      </c>
      <c r="I14" s="19">
        <v>0.03</v>
      </c>
      <c r="J14" s="19">
        <v>0.03</v>
      </c>
    </row>
    <row r="15" spans="1:10" outlineLevel="1" x14ac:dyDescent="0.25">
      <c r="B15" s="11" t="s">
        <v>455</v>
      </c>
      <c r="C15" s="22">
        <v>0</v>
      </c>
      <c r="D15" s="22">
        <v>0.01</v>
      </c>
      <c r="E15" s="22">
        <v>0.02</v>
      </c>
      <c r="F15" s="22">
        <v>0.03</v>
      </c>
      <c r="G15" s="22">
        <v>0.03</v>
      </c>
      <c r="H15" s="22">
        <v>0.04</v>
      </c>
      <c r="I15" s="22">
        <v>0.03</v>
      </c>
      <c r="J15" s="22">
        <v>0.03</v>
      </c>
    </row>
    <row r="16" spans="1:10" outlineLevel="1" x14ac:dyDescent="0.25">
      <c r="B16" s="9" t="s">
        <v>456</v>
      </c>
      <c r="C16" s="19">
        <v>0.04</v>
      </c>
      <c r="D16" s="19">
        <v>0.03</v>
      </c>
      <c r="E16" s="19">
        <v>7.0000000000000007E-2</v>
      </c>
      <c r="F16" s="19">
        <v>0.1</v>
      </c>
      <c r="G16" s="19">
        <v>0.03</v>
      </c>
      <c r="H16" s="19">
        <v>0.04</v>
      </c>
      <c r="I16" s="19">
        <v>0.03</v>
      </c>
      <c r="J16" s="19">
        <v>0.06</v>
      </c>
    </row>
    <row r="17" spans="2:10" outlineLevel="1" x14ac:dyDescent="0.25">
      <c r="B17" s="11" t="s">
        <v>451</v>
      </c>
      <c r="C17" s="22">
        <v>0.04</v>
      </c>
      <c r="D17" s="22">
        <v>0.04</v>
      </c>
      <c r="E17" s="22">
        <v>0.05</v>
      </c>
      <c r="F17" s="22">
        <v>0.14000000000000001</v>
      </c>
      <c r="G17" s="22">
        <v>0.08</v>
      </c>
      <c r="H17" s="22">
        <v>0.11</v>
      </c>
      <c r="I17" s="22">
        <v>0.13</v>
      </c>
      <c r="J17" s="22">
        <v>0.06</v>
      </c>
    </row>
    <row r="18" spans="2:10" outlineLevel="1" x14ac:dyDescent="0.25">
      <c r="B18" s="9" t="s">
        <v>443</v>
      </c>
      <c r="C18" s="19">
        <v>0.04</v>
      </c>
      <c r="D18" s="19">
        <v>0.06</v>
      </c>
      <c r="E18" s="19">
        <v>0.05</v>
      </c>
      <c r="F18" s="19">
        <v>7.0000000000000007E-2</v>
      </c>
      <c r="G18" s="19">
        <v>0.05</v>
      </c>
      <c r="H18" s="19">
        <v>0.11</v>
      </c>
      <c r="I18" s="19">
        <v>0.06</v>
      </c>
      <c r="J18" s="19">
        <v>0.06</v>
      </c>
    </row>
    <row r="19" spans="2:10" outlineLevel="1" x14ac:dyDescent="0.25">
      <c r="B19" s="11" t="s">
        <v>550</v>
      </c>
      <c r="C19" s="22">
        <v>0.01</v>
      </c>
      <c r="D19" s="22">
        <v>0.01</v>
      </c>
      <c r="E19" s="22">
        <v>0.02</v>
      </c>
      <c r="F19" s="22">
        <v>0.03</v>
      </c>
      <c r="G19" s="22">
        <v>0.05</v>
      </c>
      <c r="H19" s="22">
        <v>0.04</v>
      </c>
      <c r="I19" s="22">
        <v>0.03</v>
      </c>
      <c r="J19" s="22">
        <v>0.03</v>
      </c>
    </row>
    <row r="20" spans="2:10" outlineLevel="1" x14ac:dyDescent="0.25">
      <c r="B20" s="9" t="s">
        <v>449</v>
      </c>
      <c r="C20" s="19">
        <v>0.15</v>
      </c>
      <c r="D20" s="19">
        <v>0.11</v>
      </c>
      <c r="E20" s="21"/>
      <c r="F20" s="19">
        <v>0.21</v>
      </c>
      <c r="G20" s="19">
        <v>0.19</v>
      </c>
      <c r="H20" s="19">
        <v>7.0000000000000007E-2</v>
      </c>
      <c r="I20" s="19">
        <v>0.13</v>
      </c>
      <c r="J20" s="19">
        <v>0.15</v>
      </c>
    </row>
    <row r="21" spans="2:10" outlineLevel="1" x14ac:dyDescent="0.25">
      <c r="B21" s="11" t="s">
        <v>457</v>
      </c>
      <c r="C21" s="22">
        <v>0.06</v>
      </c>
      <c r="D21" s="22">
        <v>7.0000000000000007E-2</v>
      </c>
      <c r="E21" s="22">
        <v>0.11</v>
      </c>
      <c r="F21" s="22">
        <v>0.1</v>
      </c>
      <c r="G21" s="22">
        <v>0.11</v>
      </c>
      <c r="H21" s="22">
        <v>7.0000000000000007E-2</v>
      </c>
      <c r="I21" s="22">
        <v>0.1</v>
      </c>
      <c r="J21" s="22">
        <v>0.12</v>
      </c>
    </row>
    <row r="22" spans="2:10" outlineLevel="1" x14ac:dyDescent="0.25">
      <c r="B22" s="9" t="s">
        <v>452</v>
      </c>
      <c r="C22" s="19">
        <v>0</v>
      </c>
      <c r="D22" s="19">
        <v>0.01</v>
      </c>
      <c r="E22" s="19">
        <v>0.02</v>
      </c>
      <c r="F22" s="19">
        <v>0.03</v>
      </c>
      <c r="G22" s="19">
        <v>0.03</v>
      </c>
      <c r="H22" s="19">
        <v>0.04</v>
      </c>
      <c r="I22" s="19">
        <v>0.03</v>
      </c>
      <c r="J22" s="19">
        <v>0.03</v>
      </c>
    </row>
    <row r="23" spans="2:10" outlineLevel="1" x14ac:dyDescent="0.25">
      <c r="B23" s="11" t="s">
        <v>442</v>
      </c>
      <c r="C23" s="22">
        <v>0.1</v>
      </c>
      <c r="D23" s="22">
        <v>7.0000000000000007E-2</v>
      </c>
      <c r="E23" s="22">
        <v>0.14000000000000001</v>
      </c>
      <c r="F23" s="21"/>
      <c r="G23" s="22">
        <v>0.14000000000000001</v>
      </c>
      <c r="H23" s="22">
        <v>7.0000000000000007E-2</v>
      </c>
      <c r="I23" s="22">
        <v>0.16</v>
      </c>
      <c r="J23" s="22">
        <v>0.15</v>
      </c>
    </row>
    <row r="24" spans="2:10" outlineLevel="1" x14ac:dyDescent="0.25">
      <c r="B24" s="9" t="s">
        <v>460</v>
      </c>
      <c r="C24" s="19">
        <v>0.01</v>
      </c>
      <c r="D24" s="19">
        <v>0.03</v>
      </c>
      <c r="E24" s="19">
        <v>0.02</v>
      </c>
      <c r="F24" s="19">
        <v>0.03</v>
      </c>
      <c r="G24" s="19">
        <v>0.03</v>
      </c>
      <c r="H24" s="19">
        <v>0.04</v>
      </c>
      <c r="I24" s="19">
        <v>0.03</v>
      </c>
      <c r="J24" s="19">
        <v>0.03</v>
      </c>
    </row>
    <row r="25" spans="2:10" outlineLevel="1" x14ac:dyDescent="0.25">
      <c r="B25" s="11" t="s">
        <v>453</v>
      </c>
      <c r="C25" s="22">
        <v>0.01</v>
      </c>
      <c r="D25" s="22">
        <v>0.02</v>
      </c>
      <c r="E25" s="22">
        <v>0.02</v>
      </c>
      <c r="F25" s="22">
        <v>0.03</v>
      </c>
      <c r="G25" s="22">
        <v>0.03</v>
      </c>
      <c r="H25" s="22">
        <v>0.04</v>
      </c>
      <c r="I25" s="22">
        <v>0.06</v>
      </c>
      <c r="J25" s="22">
        <v>0.06</v>
      </c>
    </row>
    <row r="26" spans="2:10" outlineLevel="1" x14ac:dyDescent="0.25">
      <c r="B26" s="9" t="s">
        <v>454</v>
      </c>
      <c r="C26" s="19">
        <v>0.12</v>
      </c>
      <c r="D26" s="19">
        <v>0.1</v>
      </c>
      <c r="E26" s="19">
        <v>0.16</v>
      </c>
      <c r="F26" s="19">
        <v>0.17</v>
      </c>
      <c r="G26" s="21"/>
      <c r="H26" s="19">
        <v>7.0000000000000007E-2</v>
      </c>
      <c r="I26" s="19">
        <v>0.13</v>
      </c>
      <c r="J26" s="19">
        <v>0.21</v>
      </c>
    </row>
    <row r="27" spans="2:10" outlineLevel="1" x14ac:dyDescent="0.25">
      <c r="B27" s="11" t="s">
        <v>447</v>
      </c>
      <c r="C27" s="22">
        <v>0.01</v>
      </c>
      <c r="D27" s="22">
        <v>0.02</v>
      </c>
      <c r="E27" s="22">
        <v>0.02</v>
      </c>
      <c r="F27" s="22">
        <v>0.03</v>
      </c>
      <c r="G27" s="22">
        <v>0.03</v>
      </c>
      <c r="H27" s="22">
        <v>0.04</v>
      </c>
      <c r="I27" s="22">
        <v>0.03</v>
      </c>
      <c r="J27" s="22">
        <v>0.03</v>
      </c>
    </row>
    <row r="28" spans="2:10" outlineLevel="1" x14ac:dyDescent="0.25">
      <c r="B28" s="9" t="s">
        <v>446</v>
      </c>
      <c r="C28" s="19">
        <v>0.09</v>
      </c>
      <c r="D28" s="19">
        <v>0.11</v>
      </c>
      <c r="E28" s="19">
        <v>0.05</v>
      </c>
      <c r="F28" s="19">
        <v>7.0000000000000007E-2</v>
      </c>
      <c r="G28" s="19">
        <v>0.05</v>
      </c>
      <c r="H28" s="21"/>
      <c r="I28" s="19">
        <v>0.06</v>
      </c>
      <c r="J28" s="19">
        <v>0.06</v>
      </c>
    </row>
    <row r="29" spans="2:10" outlineLevel="1" x14ac:dyDescent="0.25">
      <c r="B29" s="11" t="s">
        <v>444</v>
      </c>
      <c r="C29" s="22">
        <v>0.1</v>
      </c>
      <c r="D29" s="52">
        <v>0.05</v>
      </c>
      <c r="E29" s="22">
        <v>0.09</v>
      </c>
      <c r="F29" s="22">
        <v>0.17</v>
      </c>
      <c r="G29" s="22">
        <v>0.11</v>
      </c>
      <c r="H29" s="22">
        <v>7.0000000000000007E-2</v>
      </c>
      <c r="I29" s="21"/>
      <c r="J29" s="22">
        <v>0.06</v>
      </c>
    </row>
    <row r="30" spans="2:10" outlineLevel="1" x14ac:dyDescent="0.25">
      <c r="B30" s="9" t="s">
        <v>445</v>
      </c>
      <c r="C30" s="19">
        <v>0.11</v>
      </c>
      <c r="D30" s="19">
        <v>7.0000000000000007E-2</v>
      </c>
      <c r="E30" s="19">
        <v>0.11</v>
      </c>
      <c r="F30" s="19">
        <v>0.17</v>
      </c>
      <c r="G30" s="19">
        <v>0.19</v>
      </c>
      <c r="H30" s="19">
        <v>7.0000000000000007E-2</v>
      </c>
      <c r="I30" s="19">
        <v>0.06</v>
      </c>
      <c r="J30" s="21"/>
    </row>
    <row r="31" spans="2:10" outlineLevel="1" x14ac:dyDescent="0.25">
      <c r="B31" s="11" t="s">
        <v>556</v>
      </c>
      <c r="C31" s="22">
        <v>0.02</v>
      </c>
      <c r="D31" s="22">
        <v>0.03</v>
      </c>
      <c r="E31" s="22">
        <v>0.05</v>
      </c>
      <c r="F31" s="22">
        <v>0.1</v>
      </c>
      <c r="G31" s="22">
        <v>0.05</v>
      </c>
      <c r="H31" s="22">
        <v>0.04</v>
      </c>
      <c r="I31" s="22">
        <v>0.1</v>
      </c>
      <c r="J31" s="22">
        <v>0.12</v>
      </c>
    </row>
    <row r="32" spans="2:10" outlineLevel="1" x14ac:dyDescent="0.25">
      <c r="B32" s="9" t="s">
        <v>461</v>
      </c>
      <c r="C32" s="19">
        <v>0.02</v>
      </c>
      <c r="D32" s="19">
        <v>0.02</v>
      </c>
      <c r="E32" s="19">
        <v>0.02</v>
      </c>
      <c r="F32" s="19">
        <v>7.0000000000000007E-2</v>
      </c>
      <c r="G32" s="52" t="s">
        <v>100</v>
      </c>
      <c r="H32" s="19">
        <v>0.04</v>
      </c>
      <c r="I32" s="19">
        <v>0.03</v>
      </c>
      <c r="J32" s="19">
        <v>0.03</v>
      </c>
    </row>
    <row r="33" spans="2:10" outlineLevel="1" x14ac:dyDescent="0.25">
      <c r="B33" s="11" t="s">
        <v>581</v>
      </c>
      <c r="C33" s="22">
        <v>0.05</v>
      </c>
      <c r="D33" s="52" t="s">
        <v>100</v>
      </c>
      <c r="E33" s="52" t="s">
        <v>100</v>
      </c>
      <c r="F33" s="52" t="s">
        <v>100</v>
      </c>
      <c r="G33" s="52" t="s">
        <v>100</v>
      </c>
      <c r="H33" s="52" t="s">
        <v>100</v>
      </c>
      <c r="I33" s="52" t="s">
        <v>100</v>
      </c>
      <c r="J33" s="52" t="s">
        <v>100</v>
      </c>
    </row>
    <row r="34" spans="2:10" outlineLevel="1" x14ac:dyDescent="0.25">
      <c r="B34" s="13" t="s">
        <v>10</v>
      </c>
      <c r="C34" s="24">
        <v>1</v>
      </c>
      <c r="D34" s="24">
        <v>1</v>
      </c>
      <c r="E34" s="24">
        <v>1</v>
      </c>
      <c r="F34" s="24">
        <v>1</v>
      </c>
      <c r="G34" s="24">
        <v>1</v>
      </c>
      <c r="H34" s="24">
        <v>1</v>
      </c>
      <c r="I34" s="24">
        <v>1</v>
      </c>
      <c r="J34" s="24">
        <v>1</v>
      </c>
    </row>
    <row r="35" spans="2:10" outlineLevel="1" x14ac:dyDescent="0.25">
      <c r="B35" s="13" t="s">
        <v>11</v>
      </c>
      <c r="C35" s="25">
        <v>298</v>
      </c>
      <c r="D35" s="25">
        <v>100</v>
      </c>
      <c r="E35" s="25">
        <v>44</v>
      </c>
      <c r="F35" s="25">
        <v>29</v>
      </c>
      <c r="G35" s="25">
        <v>37</v>
      </c>
      <c r="H35" s="25">
        <v>28</v>
      </c>
      <c r="I35" s="25">
        <v>31</v>
      </c>
      <c r="J35" s="25">
        <v>33</v>
      </c>
    </row>
    <row r="36" spans="2:10" outlineLevel="1" x14ac:dyDescent="0.25">
      <c r="B36" s="39"/>
      <c r="C36" s="39"/>
      <c r="D36" s="39"/>
      <c r="E36" s="39"/>
      <c r="F36" s="39"/>
      <c r="G36" s="39"/>
      <c r="H36" s="39"/>
      <c r="I36" s="39"/>
      <c r="J36" s="39"/>
    </row>
    <row r="37" spans="2:10" outlineLevel="1" x14ac:dyDescent="0.25">
      <c r="B37" s="40" t="s">
        <v>12</v>
      </c>
      <c r="C37" s="40"/>
      <c r="D37" s="40"/>
      <c r="E37" s="40"/>
      <c r="F37" s="40"/>
      <c r="G37" s="40"/>
      <c r="H37" s="40"/>
      <c r="I37" s="40"/>
      <c r="J37" s="40"/>
    </row>
    <row r="38" spans="2:10" outlineLevel="1" x14ac:dyDescent="0.25">
      <c r="B38" s="41" t="s">
        <v>13</v>
      </c>
      <c r="C38" s="41"/>
      <c r="D38" s="41"/>
      <c r="E38" s="41"/>
      <c r="F38" s="41"/>
      <c r="G38" s="41"/>
      <c r="H38" s="41"/>
      <c r="I38" s="41"/>
      <c r="J38" s="41"/>
    </row>
    <row r="39" spans="2:10" outlineLevel="1" x14ac:dyDescent="0.25">
      <c r="B39" s="41" t="s">
        <v>14</v>
      </c>
      <c r="C39" s="41"/>
      <c r="D39" s="41"/>
      <c r="E39" s="41"/>
      <c r="F39" s="41"/>
      <c r="G39" s="41"/>
      <c r="H39" s="41"/>
      <c r="I39" s="41"/>
      <c r="J39" s="41"/>
    </row>
    <row r="40" spans="2:10" outlineLevel="1" x14ac:dyDescent="0.25">
      <c r="B40" s="42" t="s">
        <v>15</v>
      </c>
      <c r="C40" s="42"/>
      <c r="D40" s="42"/>
      <c r="E40" s="42"/>
      <c r="F40" s="42"/>
      <c r="G40" s="42"/>
      <c r="H40" s="42"/>
      <c r="I40" s="42"/>
      <c r="J40" s="42"/>
    </row>
    <row r="41" spans="2:10" outlineLevel="1" x14ac:dyDescent="0.25">
      <c r="B41" s="42" t="s">
        <v>16</v>
      </c>
      <c r="C41" s="42"/>
      <c r="D41" s="42"/>
      <c r="E41" s="42"/>
      <c r="F41" s="42"/>
      <c r="G41" s="42"/>
      <c r="H41" s="42"/>
      <c r="I41" s="42"/>
      <c r="J41" s="42"/>
    </row>
    <row r="42" spans="2:10" outlineLevel="1" x14ac:dyDescent="0.25"/>
    <row r="43" spans="2:10" outlineLevel="1" x14ac:dyDescent="0.25"/>
  </sheetData>
  <mergeCells count="7">
    <mergeCell ref="B41:J41"/>
    <mergeCell ref="C5:J5"/>
    <mergeCell ref="B36:J36"/>
    <mergeCell ref="B37:J37"/>
    <mergeCell ref="B38:J38"/>
    <mergeCell ref="B39:J39"/>
    <mergeCell ref="B40:J40"/>
  </mergeCells>
  <hyperlinks>
    <hyperlink ref="A1" location="'Index'!A1" display="Index" xr:uid="{8B999213-525C-4FA7-9D9A-32BED22A4F2C}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638D-9B6F-4EBE-9A98-BDA08661826D}">
  <sheetPr>
    <outlinePr summaryBelow="0"/>
  </sheetPr>
  <dimension ref="A1:I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41200</v>
      </c>
    </row>
    <row r="2" spans="1:9" x14ac:dyDescent="0.25">
      <c r="C2" t="s">
        <v>91</v>
      </c>
    </row>
    <row r="3" spans="1:9" ht="15.75" x14ac:dyDescent="0.25">
      <c r="B3" s="1" t="s">
        <v>689</v>
      </c>
    </row>
    <row r="4" spans="1:9" ht="38.25" outlineLevel="1" x14ac:dyDescent="0.25">
      <c r="B4" s="49" t="s">
        <v>1485</v>
      </c>
      <c r="C4" s="49" t="s">
        <v>359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</row>
    <row r="5" spans="1:9" outlineLevel="1" x14ac:dyDescent="0.25">
      <c r="B5" s="4"/>
      <c r="C5" s="43" t="s">
        <v>690</v>
      </c>
      <c r="D5" s="43"/>
      <c r="E5" s="43"/>
      <c r="F5" s="43"/>
      <c r="G5" s="43"/>
      <c r="H5" s="43"/>
      <c r="I5" s="43"/>
    </row>
    <row r="6" spans="1:9" ht="24" outlineLevel="1" x14ac:dyDescent="0.25">
      <c r="B6" s="4"/>
      <c r="C6" s="17" t="s">
        <v>10</v>
      </c>
      <c r="D6" s="17" t="s">
        <v>449</v>
      </c>
      <c r="E6" s="17" t="s">
        <v>457</v>
      </c>
      <c r="F6" s="17" t="s">
        <v>442</v>
      </c>
      <c r="G6" s="17" t="s">
        <v>454</v>
      </c>
      <c r="H6" s="17" t="s">
        <v>444</v>
      </c>
      <c r="I6" s="17" t="s">
        <v>445</v>
      </c>
    </row>
    <row r="7" spans="1:9" ht="48" outlineLevel="1" x14ac:dyDescent="0.25">
      <c r="B7" s="7" t="s">
        <v>690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</row>
    <row r="8" spans="1:9" outlineLevel="1" x14ac:dyDescent="0.25">
      <c r="B8" s="9" t="s">
        <v>450</v>
      </c>
      <c r="C8" s="19">
        <v>0.03</v>
      </c>
      <c r="D8" s="19">
        <v>0.05</v>
      </c>
      <c r="E8" s="19">
        <v>0.04</v>
      </c>
      <c r="F8" s="19">
        <v>0.05</v>
      </c>
      <c r="G8" s="19">
        <v>0.05</v>
      </c>
      <c r="H8" s="19">
        <v>0.05</v>
      </c>
      <c r="I8" s="19">
        <v>7.0000000000000007E-2</v>
      </c>
    </row>
    <row r="9" spans="1:9" outlineLevel="1" x14ac:dyDescent="0.25">
      <c r="B9" s="11" t="s">
        <v>545</v>
      </c>
      <c r="C9" s="22">
        <v>0</v>
      </c>
      <c r="D9" s="22" t="s">
        <v>100</v>
      </c>
      <c r="E9" s="22" t="s">
        <v>100</v>
      </c>
      <c r="F9" s="22" t="s">
        <v>100</v>
      </c>
      <c r="G9" s="22" t="s">
        <v>100</v>
      </c>
      <c r="H9" s="22" t="s">
        <v>100</v>
      </c>
      <c r="I9" s="22" t="s">
        <v>100</v>
      </c>
    </row>
    <row r="10" spans="1:9" outlineLevel="1" x14ac:dyDescent="0.25">
      <c r="B10" s="9" t="s">
        <v>576</v>
      </c>
      <c r="C10" s="19">
        <v>0.01</v>
      </c>
      <c r="D10" s="19" t="s">
        <v>100</v>
      </c>
      <c r="E10" s="19" t="s">
        <v>100</v>
      </c>
      <c r="F10" s="19" t="s">
        <v>100</v>
      </c>
      <c r="G10" s="19" t="s">
        <v>100</v>
      </c>
      <c r="H10" s="19" t="s">
        <v>100</v>
      </c>
      <c r="I10" s="19" t="s">
        <v>100</v>
      </c>
    </row>
    <row r="11" spans="1:9" outlineLevel="1" x14ac:dyDescent="0.25">
      <c r="B11" s="11" t="s">
        <v>448</v>
      </c>
      <c r="C11" s="22">
        <v>0.03</v>
      </c>
      <c r="D11" s="22">
        <v>0.02</v>
      </c>
      <c r="E11" s="22">
        <v>0.03</v>
      </c>
      <c r="F11" s="22">
        <v>0.05</v>
      </c>
      <c r="G11" s="22">
        <v>0.05</v>
      </c>
      <c r="H11" s="22">
        <v>0.03</v>
      </c>
      <c r="I11" s="22">
        <v>7.0000000000000007E-2</v>
      </c>
    </row>
    <row r="12" spans="1:9" outlineLevel="1" x14ac:dyDescent="0.25">
      <c r="B12" s="9" t="s">
        <v>455</v>
      </c>
      <c r="C12" s="19">
        <v>0.02</v>
      </c>
      <c r="D12" s="19">
        <v>0.02</v>
      </c>
      <c r="E12" s="19">
        <v>0.01</v>
      </c>
      <c r="F12" s="19">
        <v>0.03</v>
      </c>
      <c r="G12" s="19">
        <v>0.05</v>
      </c>
      <c r="H12" s="19">
        <v>0.03</v>
      </c>
      <c r="I12" s="19">
        <v>0.04</v>
      </c>
    </row>
    <row r="13" spans="1:9" outlineLevel="1" x14ac:dyDescent="0.25">
      <c r="B13" s="11" t="s">
        <v>456</v>
      </c>
      <c r="C13" s="22">
        <v>0.02</v>
      </c>
      <c r="D13" s="52" t="s">
        <v>100</v>
      </c>
      <c r="E13" s="22">
        <v>0.01</v>
      </c>
      <c r="F13" s="22">
        <v>0.03</v>
      </c>
      <c r="G13" s="22">
        <v>0.05</v>
      </c>
      <c r="H13" s="52" t="s">
        <v>100</v>
      </c>
      <c r="I13" s="22">
        <v>0.04</v>
      </c>
    </row>
    <row r="14" spans="1:9" outlineLevel="1" x14ac:dyDescent="0.25">
      <c r="B14" s="9" t="s">
        <v>451</v>
      </c>
      <c r="C14" s="19">
        <v>0.03</v>
      </c>
      <c r="D14" s="19">
        <v>0.02</v>
      </c>
      <c r="E14" s="19">
        <v>0.03</v>
      </c>
      <c r="F14" s="19">
        <v>0.05</v>
      </c>
      <c r="G14" s="19">
        <v>0.05</v>
      </c>
      <c r="H14" s="19">
        <v>0.03</v>
      </c>
      <c r="I14" s="19">
        <v>0.04</v>
      </c>
    </row>
    <row r="15" spans="1:9" outlineLevel="1" x14ac:dyDescent="0.25">
      <c r="B15" s="11" t="s">
        <v>550</v>
      </c>
      <c r="C15" s="22">
        <v>0</v>
      </c>
      <c r="D15" s="22">
        <v>0.02</v>
      </c>
      <c r="E15" s="22">
        <v>0.01</v>
      </c>
      <c r="F15" s="22">
        <v>0.03</v>
      </c>
      <c r="G15" s="22">
        <v>0.05</v>
      </c>
      <c r="H15" s="22">
        <v>0.03</v>
      </c>
      <c r="I15" s="22" t="s">
        <v>100</v>
      </c>
    </row>
    <row r="16" spans="1:9" outlineLevel="1" x14ac:dyDescent="0.25">
      <c r="B16" s="9" t="s">
        <v>449</v>
      </c>
      <c r="C16" s="19">
        <v>0.16</v>
      </c>
      <c r="D16" s="21"/>
      <c r="E16" s="19">
        <v>0.15</v>
      </c>
      <c r="F16" s="19">
        <v>0.16</v>
      </c>
      <c r="G16" s="19">
        <v>0.15</v>
      </c>
      <c r="H16" s="19">
        <v>0.16</v>
      </c>
      <c r="I16" s="19">
        <v>0.16</v>
      </c>
    </row>
    <row r="17" spans="2:9" outlineLevel="1" x14ac:dyDescent="0.25">
      <c r="B17" s="11" t="s">
        <v>457</v>
      </c>
      <c r="C17" s="22">
        <v>0.27</v>
      </c>
      <c r="D17" s="22">
        <v>0.26</v>
      </c>
      <c r="E17" s="21"/>
      <c r="F17" s="22">
        <v>0.41</v>
      </c>
      <c r="G17" s="22">
        <v>0.2</v>
      </c>
      <c r="H17" s="22">
        <v>0.26</v>
      </c>
      <c r="I17" s="22">
        <v>0.25</v>
      </c>
    </row>
    <row r="18" spans="2:9" outlineLevel="1" x14ac:dyDescent="0.25">
      <c r="B18" s="9" t="s">
        <v>452</v>
      </c>
      <c r="C18" s="19">
        <v>0.03</v>
      </c>
      <c r="D18" s="19">
        <v>0.09</v>
      </c>
      <c r="E18" s="19">
        <v>0.04</v>
      </c>
      <c r="F18" s="19">
        <v>0.08</v>
      </c>
      <c r="G18" s="19">
        <v>0.1</v>
      </c>
      <c r="H18" s="19">
        <v>0.08</v>
      </c>
      <c r="I18" s="19">
        <v>0.05</v>
      </c>
    </row>
    <row r="19" spans="2:9" outlineLevel="1" x14ac:dyDescent="0.25">
      <c r="B19" s="11" t="s">
        <v>548</v>
      </c>
      <c r="C19" s="22">
        <v>0.02</v>
      </c>
      <c r="D19" s="22">
        <v>0.02</v>
      </c>
      <c r="E19" s="50">
        <v>0.06</v>
      </c>
      <c r="F19" s="22">
        <v>0.08</v>
      </c>
      <c r="G19" s="22">
        <v>0.05</v>
      </c>
      <c r="H19" s="22">
        <v>0.05</v>
      </c>
      <c r="I19" s="22">
        <v>0.02</v>
      </c>
    </row>
    <row r="20" spans="2:9" outlineLevel="1" x14ac:dyDescent="0.25">
      <c r="B20" s="9" t="s">
        <v>442</v>
      </c>
      <c r="C20" s="19">
        <v>0.14000000000000001</v>
      </c>
      <c r="D20" s="19">
        <v>0.14000000000000001</v>
      </c>
      <c r="E20" s="19">
        <v>0.21</v>
      </c>
      <c r="F20" s="21"/>
      <c r="G20" s="19">
        <v>0.2</v>
      </c>
      <c r="H20" s="19">
        <v>0.24</v>
      </c>
      <c r="I20" s="19">
        <v>0.15</v>
      </c>
    </row>
    <row r="21" spans="2:9" outlineLevel="1" x14ac:dyDescent="0.25">
      <c r="B21" s="11" t="s">
        <v>460</v>
      </c>
      <c r="C21" s="22">
        <v>0.03</v>
      </c>
      <c r="D21" s="50">
        <v>0.12</v>
      </c>
      <c r="E21" s="22">
        <v>0.04</v>
      </c>
      <c r="F21" s="50">
        <v>0.14000000000000001</v>
      </c>
      <c r="G21" s="22">
        <v>0.1</v>
      </c>
      <c r="H21" s="22">
        <v>0.08</v>
      </c>
      <c r="I21" s="22">
        <v>0.05</v>
      </c>
    </row>
    <row r="22" spans="2:9" outlineLevel="1" x14ac:dyDescent="0.25">
      <c r="B22" s="9" t="s">
        <v>453</v>
      </c>
      <c r="C22" s="19">
        <v>0.04</v>
      </c>
      <c r="D22" s="19">
        <v>7.0000000000000007E-2</v>
      </c>
      <c r="E22" s="19">
        <v>0.04</v>
      </c>
      <c r="F22" s="19">
        <v>0.08</v>
      </c>
      <c r="G22" s="19">
        <v>0.05</v>
      </c>
      <c r="H22" s="19">
        <v>0.05</v>
      </c>
      <c r="I22" s="19">
        <v>0.02</v>
      </c>
    </row>
    <row r="23" spans="2:9" outlineLevel="1" x14ac:dyDescent="0.25">
      <c r="B23" s="11" t="s">
        <v>454</v>
      </c>
      <c r="C23" s="22">
        <v>0.08</v>
      </c>
      <c r="D23" s="22">
        <v>7.0000000000000007E-2</v>
      </c>
      <c r="E23" s="22">
        <v>0.06</v>
      </c>
      <c r="F23" s="22">
        <v>0.11</v>
      </c>
      <c r="G23" s="21"/>
      <c r="H23" s="22">
        <v>0.05</v>
      </c>
      <c r="I23" s="22">
        <v>7.0000000000000007E-2</v>
      </c>
    </row>
    <row r="24" spans="2:9" outlineLevel="1" x14ac:dyDescent="0.25">
      <c r="B24" s="9" t="s">
        <v>444</v>
      </c>
      <c r="C24" s="19">
        <v>0.14000000000000001</v>
      </c>
      <c r="D24" s="19">
        <v>0.14000000000000001</v>
      </c>
      <c r="E24" s="19">
        <v>0.14000000000000001</v>
      </c>
      <c r="F24" s="19">
        <v>0.24</v>
      </c>
      <c r="G24" s="19">
        <v>0.1</v>
      </c>
      <c r="H24" s="21"/>
      <c r="I24" s="19">
        <v>0.22</v>
      </c>
    </row>
    <row r="25" spans="2:9" outlineLevel="1" x14ac:dyDescent="0.25">
      <c r="B25" s="11" t="s">
        <v>445</v>
      </c>
      <c r="C25" s="22">
        <v>0.21</v>
      </c>
      <c r="D25" s="22">
        <v>0.21</v>
      </c>
      <c r="E25" s="22">
        <v>0.2</v>
      </c>
      <c r="F25" s="22">
        <v>0.22</v>
      </c>
      <c r="G25" s="22">
        <v>0.2</v>
      </c>
      <c r="H25" s="22">
        <v>0.32</v>
      </c>
      <c r="I25" s="21"/>
    </row>
    <row r="26" spans="2:9" outlineLevel="1" x14ac:dyDescent="0.25">
      <c r="B26" s="9" t="s">
        <v>461</v>
      </c>
      <c r="C26" s="19">
        <v>0.02</v>
      </c>
      <c r="D26" s="52" t="s">
        <v>100</v>
      </c>
      <c r="E26" s="52" t="s">
        <v>100</v>
      </c>
      <c r="F26" s="52" t="s">
        <v>100</v>
      </c>
      <c r="G26" s="52" t="s">
        <v>100</v>
      </c>
      <c r="H26" s="52" t="s">
        <v>100</v>
      </c>
      <c r="I26" s="19">
        <v>0.02</v>
      </c>
    </row>
    <row r="27" spans="2:9" outlineLevel="1" x14ac:dyDescent="0.25">
      <c r="B27" s="11" t="s">
        <v>581</v>
      </c>
      <c r="C27" s="22">
        <v>0.05</v>
      </c>
      <c r="D27" s="52" t="s">
        <v>100</v>
      </c>
      <c r="E27" s="52" t="s">
        <v>100</v>
      </c>
      <c r="F27" s="52" t="s">
        <v>100</v>
      </c>
      <c r="G27" s="52" t="s">
        <v>100</v>
      </c>
      <c r="H27" s="52" t="s">
        <v>100</v>
      </c>
      <c r="I27" s="52" t="s">
        <v>100</v>
      </c>
    </row>
    <row r="28" spans="2:9" outlineLevel="1" x14ac:dyDescent="0.25">
      <c r="B28" s="13" t="s">
        <v>10</v>
      </c>
      <c r="C28" s="24">
        <v>1</v>
      </c>
      <c r="D28" s="24">
        <v>1</v>
      </c>
      <c r="E28" s="24">
        <v>1</v>
      </c>
      <c r="F28" s="24">
        <v>1</v>
      </c>
      <c r="G28" s="24">
        <v>1</v>
      </c>
      <c r="H28" s="24">
        <v>1</v>
      </c>
      <c r="I28" s="24">
        <v>1</v>
      </c>
    </row>
    <row r="29" spans="2:9" outlineLevel="1" x14ac:dyDescent="0.25">
      <c r="B29" s="13" t="s">
        <v>11</v>
      </c>
      <c r="C29" s="25">
        <v>266</v>
      </c>
      <c r="D29" s="25">
        <v>43</v>
      </c>
      <c r="E29" s="25">
        <v>71</v>
      </c>
      <c r="F29" s="25">
        <v>37</v>
      </c>
      <c r="G29" s="25">
        <v>20</v>
      </c>
      <c r="H29" s="25">
        <v>38</v>
      </c>
      <c r="I29" s="25">
        <v>55</v>
      </c>
    </row>
    <row r="30" spans="2:9" outlineLevel="1" x14ac:dyDescent="0.25">
      <c r="B30" s="39"/>
      <c r="C30" s="39"/>
      <c r="D30" s="39"/>
      <c r="E30" s="39"/>
      <c r="F30" s="39"/>
      <c r="G30" s="39"/>
      <c r="H30" s="39"/>
      <c r="I30" s="39"/>
    </row>
    <row r="31" spans="2:9" outlineLevel="1" x14ac:dyDescent="0.25">
      <c r="B31" s="40" t="s">
        <v>12</v>
      </c>
      <c r="C31" s="40"/>
      <c r="D31" s="40"/>
      <c r="E31" s="40"/>
      <c r="F31" s="40"/>
      <c r="G31" s="40"/>
      <c r="H31" s="40"/>
      <c r="I31" s="40"/>
    </row>
    <row r="32" spans="2:9" outlineLevel="1" x14ac:dyDescent="0.25">
      <c r="B32" s="41" t="s">
        <v>13</v>
      </c>
      <c r="C32" s="41"/>
      <c r="D32" s="41"/>
      <c r="E32" s="41"/>
      <c r="F32" s="41"/>
      <c r="G32" s="41"/>
      <c r="H32" s="41"/>
      <c r="I32" s="41"/>
    </row>
    <row r="33" spans="2:9" outlineLevel="1" x14ac:dyDescent="0.25">
      <c r="B33" s="41" t="s">
        <v>14</v>
      </c>
      <c r="C33" s="41"/>
      <c r="D33" s="41"/>
      <c r="E33" s="41"/>
      <c r="F33" s="41"/>
      <c r="G33" s="41"/>
      <c r="H33" s="41"/>
      <c r="I33" s="41"/>
    </row>
    <row r="34" spans="2:9" outlineLevel="1" x14ac:dyDescent="0.25">
      <c r="B34" s="42" t="s">
        <v>15</v>
      </c>
      <c r="C34" s="42"/>
      <c r="D34" s="42"/>
      <c r="E34" s="42"/>
      <c r="F34" s="42"/>
      <c r="G34" s="42"/>
      <c r="H34" s="42"/>
      <c r="I34" s="42"/>
    </row>
    <row r="35" spans="2:9" outlineLevel="1" x14ac:dyDescent="0.25">
      <c r="B35" s="42" t="s">
        <v>16</v>
      </c>
      <c r="C35" s="42"/>
      <c r="D35" s="42"/>
      <c r="E35" s="42"/>
      <c r="F35" s="42"/>
      <c r="G35" s="42"/>
      <c r="H35" s="42"/>
      <c r="I35" s="42"/>
    </row>
    <row r="36" spans="2:9" outlineLevel="1" x14ac:dyDescent="0.25"/>
    <row r="37" spans="2:9" outlineLevel="1" x14ac:dyDescent="0.25"/>
  </sheetData>
  <mergeCells count="7">
    <mergeCell ref="B35:I35"/>
    <mergeCell ref="C5:I5"/>
    <mergeCell ref="B30:I30"/>
    <mergeCell ref="B31:I31"/>
    <mergeCell ref="B32:I32"/>
    <mergeCell ref="B33:I33"/>
    <mergeCell ref="B34:I34"/>
  </mergeCells>
  <hyperlinks>
    <hyperlink ref="A1" location="'Index'!A1" display="Index" xr:uid="{0DFA4544-934A-4B3A-9614-2E9F866B909C}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B6EBD-08A4-4BBB-9CE6-281B3C355E8A}">
  <sheetPr>
    <outlinePr summaryBelow="0"/>
  </sheetPr>
  <dimension ref="A1:G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51200</v>
      </c>
    </row>
    <row r="2" spans="1:7" x14ac:dyDescent="0.25">
      <c r="C2" t="s">
        <v>91</v>
      </c>
    </row>
    <row r="3" spans="1:7" ht="15.75" x14ac:dyDescent="0.25">
      <c r="B3" s="1" t="s">
        <v>691</v>
      </c>
    </row>
    <row r="4" spans="1:7" ht="38.25" outlineLevel="1" x14ac:dyDescent="0.25">
      <c r="B4" s="49" t="s">
        <v>1486</v>
      </c>
      <c r="C4" s="49" t="s">
        <v>360</v>
      </c>
      <c r="D4" s="3" t="s">
        <v>86</v>
      </c>
      <c r="E4" s="3" t="s">
        <v>86</v>
      </c>
      <c r="F4" s="3" t="s">
        <v>86</v>
      </c>
      <c r="G4" s="3" t="s">
        <v>86</v>
      </c>
    </row>
    <row r="5" spans="1:7" outlineLevel="1" x14ac:dyDescent="0.25">
      <c r="B5" s="4"/>
      <c r="C5" s="43" t="s">
        <v>692</v>
      </c>
      <c r="D5" s="43"/>
      <c r="E5" s="43"/>
      <c r="F5" s="43"/>
      <c r="G5" s="43"/>
    </row>
    <row r="6" spans="1:7" outlineLevel="1" x14ac:dyDescent="0.25">
      <c r="B6" s="4"/>
      <c r="C6" s="17" t="s">
        <v>10</v>
      </c>
      <c r="D6" s="17" t="s">
        <v>457</v>
      </c>
      <c r="E6" s="17" t="s">
        <v>454</v>
      </c>
      <c r="F6" s="17" t="s">
        <v>444</v>
      </c>
      <c r="G6" s="17" t="s">
        <v>445</v>
      </c>
    </row>
    <row r="7" spans="1:7" ht="36" outlineLevel="1" x14ac:dyDescent="0.25">
      <c r="B7" s="7" t="s">
        <v>692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</row>
    <row r="8" spans="1:7" outlineLevel="1" x14ac:dyDescent="0.25">
      <c r="B8" s="9" t="s">
        <v>450</v>
      </c>
      <c r="C8" s="19">
        <v>0.01</v>
      </c>
      <c r="D8" s="19">
        <v>0.03</v>
      </c>
      <c r="E8" s="19">
        <v>0.03</v>
      </c>
      <c r="F8" s="19">
        <v>0.04</v>
      </c>
      <c r="G8" s="19">
        <v>0.01</v>
      </c>
    </row>
    <row r="9" spans="1:7" outlineLevel="1" x14ac:dyDescent="0.25">
      <c r="B9" s="11" t="s">
        <v>545</v>
      </c>
      <c r="C9" s="22">
        <v>0</v>
      </c>
      <c r="D9" s="22">
        <v>0.03</v>
      </c>
      <c r="E9" s="22">
        <v>0.03</v>
      </c>
      <c r="F9" s="22">
        <v>0.04</v>
      </c>
      <c r="G9" s="22">
        <v>0.01</v>
      </c>
    </row>
    <row r="10" spans="1:7" outlineLevel="1" x14ac:dyDescent="0.25">
      <c r="B10" s="9" t="s">
        <v>576</v>
      </c>
      <c r="C10" s="19">
        <v>0</v>
      </c>
      <c r="D10" s="19">
        <v>0.03</v>
      </c>
      <c r="E10" s="19">
        <v>0.03</v>
      </c>
      <c r="F10" s="19">
        <v>0.04</v>
      </c>
      <c r="G10" s="19">
        <v>0.01</v>
      </c>
    </row>
    <row r="11" spans="1:7" outlineLevel="1" x14ac:dyDescent="0.25">
      <c r="B11" s="11" t="s">
        <v>448</v>
      </c>
      <c r="C11" s="22">
        <v>0.02</v>
      </c>
      <c r="D11" s="22">
        <v>0.03</v>
      </c>
      <c r="E11" s="22">
        <v>0.06</v>
      </c>
      <c r="F11" s="22">
        <v>0.09</v>
      </c>
      <c r="G11" s="22">
        <v>0.01</v>
      </c>
    </row>
    <row r="12" spans="1:7" outlineLevel="1" x14ac:dyDescent="0.25">
      <c r="B12" s="9" t="s">
        <v>459</v>
      </c>
      <c r="C12" s="19">
        <v>0</v>
      </c>
      <c r="D12" s="19">
        <v>0.03</v>
      </c>
      <c r="E12" s="19">
        <v>0.03</v>
      </c>
      <c r="F12" s="19">
        <v>0.04</v>
      </c>
      <c r="G12" s="19">
        <v>0.01</v>
      </c>
    </row>
    <row r="13" spans="1:7" outlineLevel="1" x14ac:dyDescent="0.25">
      <c r="B13" s="11" t="s">
        <v>455</v>
      </c>
      <c r="C13" s="22">
        <v>0.02</v>
      </c>
      <c r="D13" s="22">
        <v>0.03</v>
      </c>
      <c r="E13" s="22">
        <v>0.06</v>
      </c>
      <c r="F13" s="22">
        <v>0.13</v>
      </c>
      <c r="G13" s="22">
        <v>0.02</v>
      </c>
    </row>
    <row r="14" spans="1:7" outlineLevel="1" x14ac:dyDescent="0.25">
      <c r="B14" s="9" t="s">
        <v>456</v>
      </c>
      <c r="C14" s="19">
        <v>0.01</v>
      </c>
      <c r="D14" s="19">
        <v>0.03</v>
      </c>
      <c r="E14" s="19">
        <v>0.03</v>
      </c>
      <c r="F14" s="19">
        <v>0.04</v>
      </c>
      <c r="G14" s="19">
        <v>0.01</v>
      </c>
    </row>
    <row r="15" spans="1:7" outlineLevel="1" x14ac:dyDescent="0.25">
      <c r="B15" s="11" t="s">
        <v>451</v>
      </c>
      <c r="C15" s="22">
        <v>0.01</v>
      </c>
      <c r="D15" s="22">
        <v>0.03</v>
      </c>
      <c r="E15" s="22">
        <v>0.03</v>
      </c>
      <c r="F15" s="22">
        <v>0.04</v>
      </c>
      <c r="G15" s="22">
        <v>0.01</v>
      </c>
    </row>
    <row r="16" spans="1:7" outlineLevel="1" x14ac:dyDescent="0.25">
      <c r="B16" s="9" t="s">
        <v>550</v>
      </c>
      <c r="C16" s="19">
        <v>0</v>
      </c>
      <c r="D16" s="19">
        <v>0.03</v>
      </c>
      <c r="E16" s="19">
        <v>0.03</v>
      </c>
      <c r="F16" s="19">
        <v>0.04</v>
      </c>
      <c r="G16" s="19">
        <v>0.01</v>
      </c>
    </row>
    <row r="17" spans="2:7" outlineLevel="1" x14ac:dyDescent="0.25">
      <c r="B17" s="11" t="s">
        <v>449</v>
      </c>
      <c r="C17" s="22">
        <v>0.04</v>
      </c>
      <c r="D17" s="22">
        <v>0.03</v>
      </c>
      <c r="E17" s="22">
        <v>0.03</v>
      </c>
      <c r="F17" s="22">
        <v>0.04</v>
      </c>
      <c r="G17" s="22">
        <v>0.03</v>
      </c>
    </row>
    <row r="18" spans="2:7" outlineLevel="1" x14ac:dyDescent="0.25">
      <c r="B18" s="9" t="s">
        <v>457</v>
      </c>
      <c r="C18" s="19">
        <v>0.14000000000000001</v>
      </c>
      <c r="D18" s="21"/>
      <c r="E18" s="19">
        <v>0.09</v>
      </c>
      <c r="F18" s="19">
        <v>0.17</v>
      </c>
      <c r="G18" s="52">
        <v>0.09</v>
      </c>
    </row>
    <row r="19" spans="2:7" outlineLevel="1" x14ac:dyDescent="0.25">
      <c r="B19" s="11" t="s">
        <v>563</v>
      </c>
      <c r="C19" s="22">
        <v>0</v>
      </c>
      <c r="D19" s="22">
        <v>0.03</v>
      </c>
      <c r="E19" s="22">
        <v>0.03</v>
      </c>
      <c r="F19" s="22">
        <v>0.04</v>
      </c>
      <c r="G19" s="22">
        <v>0.01</v>
      </c>
    </row>
    <row r="20" spans="2:7" outlineLevel="1" x14ac:dyDescent="0.25">
      <c r="B20" s="9" t="s">
        <v>452</v>
      </c>
      <c r="C20" s="19">
        <v>0.02</v>
      </c>
      <c r="D20" s="19">
        <v>0.06</v>
      </c>
      <c r="E20" s="19">
        <v>0.09</v>
      </c>
      <c r="F20" s="19">
        <v>0.04</v>
      </c>
      <c r="G20" s="19">
        <v>0.01</v>
      </c>
    </row>
    <row r="21" spans="2:7" outlineLevel="1" x14ac:dyDescent="0.25">
      <c r="B21" s="11" t="s">
        <v>548</v>
      </c>
      <c r="C21" s="22">
        <v>0.01</v>
      </c>
      <c r="D21" s="22">
        <v>0.03</v>
      </c>
      <c r="E21" s="22">
        <v>0.03</v>
      </c>
      <c r="F21" s="22">
        <v>0.04</v>
      </c>
      <c r="G21" s="22">
        <v>0.01</v>
      </c>
    </row>
    <row r="22" spans="2:7" outlineLevel="1" x14ac:dyDescent="0.25">
      <c r="B22" s="9" t="s">
        <v>442</v>
      </c>
      <c r="C22" s="19">
        <v>0.06</v>
      </c>
      <c r="D22" s="19">
        <v>0.06</v>
      </c>
      <c r="E22" s="19">
        <v>0.15</v>
      </c>
      <c r="F22" s="50">
        <v>0.22</v>
      </c>
      <c r="G22" s="19">
        <v>0.05</v>
      </c>
    </row>
    <row r="23" spans="2:7" outlineLevel="1" x14ac:dyDescent="0.25">
      <c r="B23" s="11" t="s">
        <v>460</v>
      </c>
      <c r="C23" s="22">
        <v>0</v>
      </c>
      <c r="D23" s="22">
        <v>0.03</v>
      </c>
      <c r="E23" s="22">
        <v>0.03</v>
      </c>
      <c r="F23" s="22">
        <v>0.04</v>
      </c>
      <c r="G23" s="22">
        <v>0.01</v>
      </c>
    </row>
    <row r="24" spans="2:7" outlineLevel="1" x14ac:dyDescent="0.25">
      <c r="B24" s="9" t="s">
        <v>453</v>
      </c>
      <c r="C24" s="19">
        <v>0.02</v>
      </c>
      <c r="D24" s="19">
        <v>0.08</v>
      </c>
      <c r="E24" s="19">
        <v>0.03</v>
      </c>
      <c r="F24" s="19">
        <v>0.09</v>
      </c>
      <c r="G24" s="19">
        <v>0.01</v>
      </c>
    </row>
    <row r="25" spans="2:7" outlineLevel="1" x14ac:dyDescent="0.25">
      <c r="B25" s="11" t="s">
        <v>454</v>
      </c>
      <c r="C25" s="22">
        <v>0.13</v>
      </c>
      <c r="D25" s="22">
        <v>0.08</v>
      </c>
      <c r="E25" s="21"/>
      <c r="F25" s="22">
        <v>0.17</v>
      </c>
      <c r="G25" s="52">
        <v>0.09</v>
      </c>
    </row>
    <row r="26" spans="2:7" outlineLevel="1" x14ac:dyDescent="0.25">
      <c r="B26" s="9" t="s">
        <v>444</v>
      </c>
      <c r="C26" s="19">
        <v>0.09</v>
      </c>
      <c r="D26" s="19">
        <v>0.11</v>
      </c>
      <c r="E26" s="19">
        <v>0.12</v>
      </c>
      <c r="F26" s="21"/>
      <c r="G26" s="19">
        <v>0.08</v>
      </c>
    </row>
    <row r="27" spans="2:7" outlineLevel="1" x14ac:dyDescent="0.25">
      <c r="B27" s="11" t="s">
        <v>445</v>
      </c>
      <c r="C27" s="22">
        <v>0.57999999999999996</v>
      </c>
      <c r="D27" s="52">
        <v>0.36</v>
      </c>
      <c r="E27" s="52">
        <v>0.39</v>
      </c>
      <c r="F27" s="22">
        <v>0.52</v>
      </c>
      <c r="G27" s="21"/>
    </row>
    <row r="28" spans="2:7" outlineLevel="1" x14ac:dyDescent="0.25">
      <c r="B28" s="9" t="s">
        <v>461</v>
      </c>
      <c r="C28" s="19">
        <v>0.02</v>
      </c>
      <c r="D28" s="52" t="s">
        <v>100</v>
      </c>
      <c r="E28" s="52" t="s">
        <v>100</v>
      </c>
      <c r="F28" s="52" t="s">
        <v>100</v>
      </c>
      <c r="G28" s="19">
        <v>0.01</v>
      </c>
    </row>
    <row r="29" spans="2:7" outlineLevel="1" x14ac:dyDescent="0.25">
      <c r="B29" s="11" t="s">
        <v>581</v>
      </c>
      <c r="C29" s="22">
        <v>0.05</v>
      </c>
      <c r="D29" s="52" t="s">
        <v>100</v>
      </c>
      <c r="E29" s="52" t="s">
        <v>100</v>
      </c>
      <c r="F29" s="52" t="s">
        <v>100</v>
      </c>
      <c r="G29" s="52" t="s">
        <v>100</v>
      </c>
    </row>
    <row r="30" spans="2:7" outlineLevel="1" x14ac:dyDescent="0.25">
      <c r="B30" s="13" t="s">
        <v>10</v>
      </c>
      <c r="C30" s="24">
        <v>1</v>
      </c>
      <c r="D30" s="24">
        <v>1</v>
      </c>
      <c r="E30" s="24">
        <v>1</v>
      </c>
      <c r="F30" s="24">
        <v>1</v>
      </c>
      <c r="G30" s="24">
        <v>1</v>
      </c>
    </row>
    <row r="31" spans="2:7" outlineLevel="1" x14ac:dyDescent="0.25">
      <c r="B31" s="13" t="s">
        <v>11</v>
      </c>
      <c r="C31" s="25">
        <v>260</v>
      </c>
      <c r="D31" s="25">
        <v>36</v>
      </c>
      <c r="E31" s="25">
        <v>33</v>
      </c>
      <c r="F31" s="25">
        <v>23</v>
      </c>
      <c r="G31" s="25">
        <v>151</v>
      </c>
    </row>
    <row r="32" spans="2:7" outlineLevel="1" x14ac:dyDescent="0.25">
      <c r="B32" s="39"/>
      <c r="C32" s="39"/>
      <c r="D32" s="39"/>
      <c r="E32" s="39"/>
      <c r="F32" s="39"/>
      <c r="G32" s="39"/>
    </row>
    <row r="33" spans="2:7" outlineLevel="1" x14ac:dyDescent="0.25">
      <c r="B33" s="40" t="s">
        <v>12</v>
      </c>
      <c r="C33" s="40"/>
      <c r="D33" s="40"/>
      <c r="E33" s="40"/>
      <c r="F33" s="40"/>
      <c r="G33" s="40"/>
    </row>
    <row r="34" spans="2:7" outlineLevel="1" x14ac:dyDescent="0.25">
      <c r="B34" s="41" t="s">
        <v>13</v>
      </c>
      <c r="C34" s="41"/>
      <c r="D34" s="41"/>
      <c r="E34" s="41"/>
      <c r="F34" s="41"/>
      <c r="G34" s="41"/>
    </row>
    <row r="35" spans="2:7" outlineLevel="1" x14ac:dyDescent="0.25">
      <c r="B35" s="41" t="s">
        <v>14</v>
      </c>
      <c r="C35" s="41"/>
      <c r="D35" s="41"/>
      <c r="E35" s="41"/>
      <c r="F35" s="41"/>
      <c r="G35" s="41"/>
    </row>
    <row r="36" spans="2:7" outlineLevel="1" x14ac:dyDescent="0.25">
      <c r="B36" s="42" t="s">
        <v>15</v>
      </c>
      <c r="C36" s="42"/>
      <c r="D36" s="42"/>
      <c r="E36" s="42"/>
      <c r="F36" s="42"/>
      <c r="G36" s="42"/>
    </row>
    <row r="37" spans="2:7" outlineLevel="1" x14ac:dyDescent="0.25">
      <c r="B37" s="42" t="s">
        <v>16</v>
      </c>
      <c r="C37" s="42"/>
      <c r="D37" s="42"/>
      <c r="E37" s="42"/>
      <c r="F37" s="42"/>
      <c r="G37" s="42"/>
    </row>
    <row r="38" spans="2:7" outlineLevel="1" x14ac:dyDescent="0.25"/>
    <row r="39" spans="2:7" outlineLevel="1" x14ac:dyDescent="0.25"/>
  </sheetData>
  <mergeCells count="7">
    <mergeCell ref="B37:G37"/>
    <mergeCell ref="C5:G5"/>
    <mergeCell ref="B32:G32"/>
    <mergeCell ref="B33:G33"/>
    <mergeCell ref="B34:G34"/>
    <mergeCell ref="B35:G35"/>
    <mergeCell ref="B36:G36"/>
  </mergeCells>
  <hyperlinks>
    <hyperlink ref="A1" location="'Index'!A1" display="Index" xr:uid="{150E4AE7-2802-4BDC-A7AC-A4B0E3D34C71}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81DB1-C952-4489-8C9A-326F1825A634}">
  <sheetPr>
    <outlinePr summaryBelow="0"/>
  </sheetPr>
  <dimension ref="A1:H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61200</v>
      </c>
    </row>
    <row r="2" spans="1:8" x14ac:dyDescent="0.25">
      <c r="C2" t="s">
        <v>91</v>
      </c>
    </row>
    <row r="3" spans="1:8" ht="15.75" x14ac:dyDescent="0.25">
      <c r="B3" s="1" t="s">
        <v>693</v>
      </c>
    </row>
    <row r="4" spans="1:8" ht="38.25" outlineLevel="1" x14ac:dyDescent="0.25">
      <c r="B4" s="49" t="s">
        <v>1487</v>
      </c>
      <c r="C4" s="49" t="s">
        <v>361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</row>
    <row r="5" spans="1:8" outlineLevel="1" x14ac:dyDescent="0.25">
      <c r="B5" s="4"/>
      <c r="C5" s="43" t="s">
        <v>694</v>
      </c>
      <c r="D5" s="43"/>
      <c r="E5" s="43"/>
      <c r="F5" s="43"/>
      <c r="G5" s="43"/>
      <c r="H5" s="44"/>
    </row>
    <row r="6" spans="1:8" ht="24" outlineLevel="1" x14ac:dyDescent="0.25">
      <c r="B6" s="4"/>
      <c r="C6" s="17" t="s">
        <v>10</v>
      </c>
      <c r="D6" s="17" t="s">
        <v>449</v>
      </c>
      <c r="E6" s="17" t="s">
        <v>457</v>
      </c>
      <c r="F6" s="17" t="s">
        <v>454</v>
      </c>
      <c r="G6" s="17" t="s">
        <v>444</v>
      </c>
      <c r="H6" s="6" t="s">
        <v>581</v>
      </c>
    </row>
    <row r="7" spans="1:8" ht="48" outlineLevel="1" x14ac:dyDescent="0.25">
      <c r="B7" s="7" t="s">
        <v>694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8" t="s">
        <v>7</v>
      </c>
    </row>
    <row r="8" spans="1:8" outlineLevel="1" x14ac:dyDescent="0.25">
      <c r="B8" s="9" t="s">
        <v>545</v>
      </c>
      <c r="C8" s="19">
        <v>0.01</v>
      </c>
      <c r="D8" s="19">
        <v>0.04</v>
      </c>
      <c r="E8" s="19">
        <v>0.03</v>
      </c>
      <c r="F8" s="19">
        <v>0.08</v>
      </c>
      <c r="G8" s="19">
        <v>0.06</v>
      </c>
      <c r="H8" s="10" t="s">
        <v>100</v>
      </c>
    </row>
    <row r="9" spans="1:8" outlineLevel="1" x14ac:dyDescent="0.25">
      <c r="B9" s="11" t="s">
        <v>576</v>
      </c>
      <c r="C9" s="22">
        <v>0.04</v>
      </c>
      <c r="D9" s="22">
        <v>0.04</v>
      </c>
      <c r="E9" s="22">
        <v>0.01</v>
      </c>
      <c r="F9" s="22">
        <v>0.12</v>
      </c>
      <c r="G9" s="22">
        <v>0.1</v>
      </c>
      <c r="H9" s="53" t="s">
        <v>100</v>
      </c>
    </row>
    <row r="10" spans="1:8" outlineLevel="1" x14ac:dyDescent="0.25">
      <c r="B10" s="9" t="s">
        <v>449</v>
      </c>
      <c r="C10" s="19">
        <v>0.12</v>
      </c>
      <c r="D10" s="21"/>
      <c r="E10" s="19">
        <v>0.1</v>
      </c>
      <c r="F10" s="19">
        <v>0.08</v>
      </c>
      <c r="G10" s="19">
        <v>0.16</v>
      </c>
      <c r="H10" s="53" t="s">
        <v>100</v>
      </c>
    </row>
    <row r="11" spans="1:8" outlineLevel="1" x14ac:dyDescent="0.25">
      <c r="B11" s="11" t="s">
        <v>457</v>
      </c>
      <c r="C11" s="22">
        <v>0.4</v>
      </c>
      <c r="D11" s="22">
        <v>0.35</v>
      </c>
      <c r="E11" s="21"/>
      <c r="F11" s="22">
        <v>0.31</v>
      </c>
      <c r="G11" s="22">
        <v>0.42</v>
      </c>
      <c r="H11" s="53" t="s">
        <v>100</v>
      </c>
    </row>
    <row r="12" spans="1:8" outlineLevel="1" x14ac:dyDescent="0.25">
      <c r="B12" s="9" t="s">
        <v>568</v>
      </c>
      <c r="C12" s="19">
        <v>0.01</v>
      </c>
      <c r="D12" s="19">
        <v>0.04</v>
      </c>
      <c r="E12" s="19">
        <v>0.01</v>
      </c>
      <c r="F12" s="19">
        <v>0.04</v>
      </c>
      <c r="G12" s="19">
        <v>0.03</v>
      </c>
      <c r="H12" s="10" t="s">
        <v>100</v>
      </c>
    </row>
    <row r="13" spans="1:8" outlineLevel="1" x14ac:dyDescent="0.25">
      <c r="B13" s="11" t="s">
        <v>548</v>
      </c>
      <c r="C13" s="22">
        <v>0.05</v>
      </c>
      <c r="D13" s="22">
        <v>0.04</v>
      </c>
      <c r="E13" s="22">
        <v>0.05</v>
      </c>
      <c r="F13" s="22">
        <v>0.04</v>
      </c>
      <c r="G13" s="22">
        <v>0.03</v>
      </c>
      <c r="H13" s="53" t="s">
        <v>100</v>
      </c>
    </row>
    <row r="14" spans="1:8" outlineLevel="1" x14ac:dyDescent="0.25">
      <c r="B14" s="9" t="s">
        <v>569</v>
      </c>
      <c r="C14" s="19">
        <v>0.01</v>
      </c>
      <c r="D14" s="19" t="s">
        <v>100</v>
      </c>
      <c r="E14" s="19">
        <v>0.01</v>
      </c>
      <c r="F14" s="19" t="s">
        <v>100</v>
      </c>
      <c r="G14" s="19" t="s">
        <v>100</v>
      </c>
      <c r="H14" s="10" t="s">
        <v>100</v>
      </c>
    </row>
    <row r="15" spans="1:8" outlineLevel="1" x14ac:dyDescent="0.25">
      <c r="B15" s="11" t="s">
        <v>442</v>
      </c>
      <c r="C15" s="22">
        <v>0.1</v>
      </c>
      <c r="D15" s="22">
        <v>0.04</v>
      </c>
      <c r="E15" s="22">
        <v>0.08</v>
      </c>
      <c r="F15" s="22">
        <v>0.08</v>
      </c>
      <c r="G15" s="22">
        <v>0.16</v>
      </c>
      <c r="H15" s="53" t="s">
        <v>100</v>
      </c>
    </row>
    <row r="16" spans="1:8" outlineLevel="1" x14ac:dyDescent="0.25">
      <c r="B16" s="9" t="s">
        <v>460</v>
      </c>
      <c r="C16" s="19">
        <v>7.0000000000000007E-2</v>
      </c>
      <c r="D16" s="50">
        <v>0.26</v>
      </c>
      <c r="E16" s="19">
        <v>0.06</v>
      </c>
      <c r="F16" s="19">
        <v>0.04</v>
      </c>
      <c r="G16" s="19">
        <v>0.13</v>
      </c>
      <c r="H16" s="53" t="s">
        <v>100</v>
      </c>
    </row>
    <row r="17" spans="2:8" outlineLevel="1" x14ac:dyDescent="0.25">
      <c r="B17" s="11" t="s">
        <v>566</v>
      </c>
      <c r="C17" s="22">
        <v>0.03</v>
      </c>
      <c r="D17" s="22">
        <v>0.04</v>
      </c>
      <c r="E17" s="22">
        <v>0.03</v>
      </c>
      <c r="F17" s="22">
        <v>0.08</v>
      </c>
      <c r="G17" s="22">
        <v>0.1</v>
      </c>
      <c r="H17" s="53" t="s">
        <v>100</v>
      </c>
    </row>
    <row r="18" spans="2:8" outlineLevel="1" x14ac:dyDescent="0.25">
      <c r="B18" s="9" t="s">
        <v>454</v>
      </c>
      <c r="C18" s="19">
        <v>0.13</v>
      </c>
      <c r="D18" s="19">
        <v>0.09</v>
      </c>
      <c r="E18" s="19">
        <v>0.1</v>
      </c>
      <c r="F18" s="21"/>
      <c r="G18" s="19">
        <v>0.19</v>
      </c>
      <c r="H18" s="53" t="s">
        <v>100</v>
      </c>
    </row>
    <row r="19" spans="2:8" outlineLevel="1" x14ac:dyDescent="0.25">
      <c r="B19" s="11" t="s">
        <v>567</v>
      </c>
      <c r="C19" s="22">
        <v>0.05</v>
      </c>
      <c r="D19" s="22">
        <v>0.04</v>
      </c>
      <c r="E19" s="22">
        <v>0.05</v>
      </c>
      <c r="F19" s="22">
        <v>0.04</v>
      </c>
      <c r="G19" s="22">
        <v>0.1</v>
      </c>
      <c r="H19" s="53" t="s">
        <v>100</v>
      </c>
    </row>
    <row r="20" spans="2:8" outlineLevel="1" x14ac:dyDescent="0.25">
      <c r="B20" s="9" t="s">
        <v>444</v>
      </c>
      <c r="C20" s="19">
        <v>0.16</v>
      </c>
      <c r="D20" s="19">
        <v>0.22</v>
      </c>
      <c r="E20" s="19">
        <v>0.17</v>
      </c>
      <c r="F20" s="19">
        <v>0.23</v>
      </c>
      <c r="G20" s="21"/>
      <c r="H20" s="53" t="s">
        <v>100</v>
      </c>
    </row>
    <row r="21" spans="2:8" outlineLevel="1" x14ac:dyDescent="0.25">
      <c r="B21" s="11" t="s">
        <v>461</v>
      </c>
      <c r="C21" s="22">
        <v>0.01</v>
      </c>
      <c r="D21" s="22" t="s">
        <v>100</v>
      </c>
      <c r="E21" s="22">
        <v>0.01</v>
      </c>
      <c r="F21" s="22" t="s">
        <v>100</v>
      </c>
      <c r="G21" s="22" t="s">
        <v>100</v>
      </c>
      <c r="H21" s="12" t="s">
        <v>100</v>
      </c>
    </row>
    <row r="22" spans="2:8" outlineLevel="1" x14ac:dyDescent="0.25">
      <c r="B22" s="9" t="s">
        <v>581</v>
      </c>
      <c r="C22" s="19">
        <v>0.13</v>
      </c>
      <c r="D22" s="52" t="s">
        <v>100</v>
      </c>
      <c r="E22" s="52" t="s">
        <v>100</v>
      </c>
      <c r="F22" s="52" t="s">
        <v>100</v>
      </c>
      <c r="G22" s="52" t="s">
        <v>100</v>
      </c>
      <c r="H22" s="23"/>
    </row>
    <row r="23" spans="2:8" outlineLevel="1" x14ac:dyDescent="0.25">
      <c r="B23" s="13" t="s">
        <v>10</v>
      </c>
      <c r="C23" s="24">
        <v>1</v>
      </c>
      <c r="D23" s="24">
        <v>1</v>
      </c>
      <c r="E23" s="24">
        <v>1</v>
      </c>
      <c r="F23" s="24">
        <v>1</v>
      </c>
      <c r="G23" s="24">
        <v>1</v>
      </c>
      <c r="H23" s="14">
        <v>1</v>
      </c>
    </row>
    <row r="24" spans="2:8" outlineLevel="1" x14ac:dyDescent="0.25">
      <c r="B24" s="13" t="s">
        <v>11</v>
      </c>
      <c r="C24" s="25">
        <v>197</v>
      </c>
      <c r="D24" s="25">
        <v>23</v>
      </c>
      <c r="E24" s="25">
        <v>78</v>
      </c>
      <c r="F24" s="25">
        <v>26</v>
      </c>
      <c r="G24" s="25">
        <v>31</v>
      </c>
      <c r="H24" s="15">
        <v>25</v>
      </c>
    </row>
    <row r="25" spans="2:8" outlineLevel="1" x14ac:dyDescent="0.25">
      <c r="B25" s="39"/>
      <c r="C25" s="39"/>
      <c r="D25" s="39"/>
      <c r="E25" s="39"/>
      <c r="F25" s="39"/>
      <c r="G25" s="39"/>
      <c r="H25" s="39"/>
    </row>
    <row r="26" spans="2:8" outlineLevel="1" x14ac:dyDescent="0.25">
      <c r="B26" s="40" t="s">
        <v>12</v>
      </c>
      <c r="C26" s="40"/>
      <c r="D26" s="40"/>
      <c r="E26" s="40"/>
      <c r="F26" s="40"/>
      <c r="G26" s="40"/>
      <c r="H26" s="40"/>
    </row>
    <row r="27" spans="2:8" outlineLevel="1" x14ac:dyDescent="0.25">
      <c r="B27" s="41" t="s">
        <v>13</v>
      </c>
      <c r="C27" s="41"/>
      <c r="D27" s="41"/>
      <c r="E27" s="41"/>
      <c r="F27" s="41"/>
      <c r="G27" s="41"/>
      <c r="H27" s="41"/>
    </row>
    <row r="28" spans="2:8" outlineLevel="1" x14ac:dyDescent="0.25">
      <c r="B28" s="41" t="s">
        <v>14</v>
      </c>
      <c r="C28" s="41"/>
      <c r="D28" s="41"/>
      <c r="E28" s="41"/>
      <c r="F28" s="41"/>
      <c r="G28" s="41"/>
      <c r="H28" s="41"/>
    </row>
    <row r="29" spans="2:8" outlineLevel="1" x14ac:dyDescent="0.25">
      <c r="B29" s="42" t="s">
        <v>15</v>
      </c>
      <c r="C29" s="42"/>
      <c r="D29" s="42"/>
      <c r="E29" s="42"/>
      <c r="F29" s="42"/>
      <c r="G29" s="42"/>
      <c r="H29" s="42"/>
    </row>
    <row r="30" spans="2:8" outlineLevel="1" x14ac:dyDescent="0.25">
      <c r="B30" s="42" t="s">
        <v>16</v>
      </c>
      <c r="C30" s="42"/>
      <c r="D30" s="42"/>
      <c r="E30" s="42"/>
      <c r="F30" s="42"/>
      <c r="G30" s="42"/>
      <c r="H30" s="42"/>
    </row>
    <row r="31" spans="2:8" outlineLevel="1" x14ac:dyDescent="0.25"/>
    <row r="32" spans="2:8" outlineLevel="1" x14ac:dyDescent="0.25"/>
  </sheetData>
  <mergeCells count="7">
    <mergeCell ref="B30:H30"/>
    <mergeCell ref="C5:H5"/>
    <mergeCell ref="B25:H25"/>
    <mergeCell ref="B26:H26"/>
    <mergeCell ref="B27:H27"/>
    <mergeCell ref="B28:H28"/>
    <mergeCell ref="B29:H29"/>
  </mergeCells>
  <hyperlinks>
    <hyperlink ref="A1" location="'Index'!A1" display="Index" xr:uid="{A9D9BBEE-BDA6-4EE7-8E7A-DCC1C792E4AF}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C5EB-A4CF-436E-A877-FB06694FFC9B}">
  <sheetPr>
    <outlinePr summaryBelow="0"/>
  </sheetPr>
  <dimension ref="A1:C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  <c r="B1">
        <v>71200</v>
      </c>
    </row>
    <row r="2" spans="1:3" x14ac:dyDescent="0.25">
      <c r="C2" t="s">
        <v>91</v>
      </c>
    </row>
    <row r="3" spans="1:3" ht="15.75" x14ac:dyDescent="0.25">
      <c r="B3" s="1" t="s">
        <v>695</v>
      </c>
    </row>
    <row r="4" spans="1:3" ht="51" outlineLevel="1" x14ac:dyDescent="0.25">
      <c r="B4" s="49" t="s">
        <v>1488</v>
      </c>
      <c r="C4" s="49" t="s">
        <v>417</v>
      </c>
    </row>
    <row r="5" spans="1:3" ht="228" outlineLevel="1" x14ac:dyDescent="0.25">
      <c r="B5" s="4"/>
      <c r="C5" s="5" t="s">
        <v>696</v>
      </c>
    </row>
    <row r="6" spans="1:3" outlineLevel="1" x14ac:dyDescent="0.25">
      <c r="B6" s="4"/>
      <c r="C6" s="6" t="s">
        <v>10</v>
      </c>
    </row>
    <row r="7" spans="1:3" ht="60" outlineLevel="1" x14ac:dyDescent="0.25">
      <c r="B7" s="7" t="s">
        <v>696</v>
      </c>
      <c r="C7" s="8" t="s">
        <v>7</v>
      </c>
    </row>
    <row r="8" spans="1:3" outlineLevel="1" x14ac:dyDescent="0.25">
      <c r="B8" s="13" t="s">
        <v>10</v>
      </c>
      <c r="C8" s="14" t="s">
        <v>100</v>
      </c>
    </row>
    <row r="9" spans="1:3" outlineLevel="1" x14ac:dyDescent="0.25">
      <c r="B9" s="13" t="s">
        <v>11</v>
      </c>
      <c r="C9" s="15" t="s">
        <v>100</v>
      </c>
    </row>
    <row r="10" spans="1:3" outlineLevel="1" x14ac:dyDescent="0.25">
      <c r="B10" s="39"/>
      <c r="C10" s="39"/>
    </row>
    <row r="11" spans="1:3" outlineLevel="1" x14ac:dyDescent="0.25">
      <c r="B11" s="40" t="s">
        <v>12</v>
      </c>
      <c r="C11" s="40"/>
    </row>
    <row r="12" spans="1:3" outlineLevel="1" x14ac:dyDescent="0.25">
      <c r="B12" s="41" t="s">
        <v>13</v>
      </c>
      <c r="C12" s="41"/>
    </row>
    <row r="13" spans="1:3" outlineLevel="1" x14ac:dyDescent="0.25">
      <c r="B13" s="41" t="s">
        <v>14</v>
      </c>
      <c r="C13" s="41"/>
    </row>
    <row r="14" spans="1:3" outlineLevel="1" x14ac:dyDescent="0.25">
      <c r="B14" s="42" t="s">
        <v>15</v>
      </c>
      <c r="C14" s="42"/>
    </row>
    <row r="15" spans="1:3" outlineLevel="1" x14ac:dyDescent="0.25">
      <c r="B15" s="42" t="s">
        <v>16</v>
      </c>
      <c r="C15" s="42"/>
    </row>
    <row r="16" spans="1:3" outlineLevel="1" x14ac:dyDescent="0.25"/>
    <row r="17" outlineLevel="1" x14ac:dyDescent="0.25"/>
  </sheetData>
  <mergeCells count="6">
    <mergeCell ref="B15:C15"/>
    <mergeCell ref="B10:C10"/>
    <mergeCell ref="B11:C11"/>
    <mergeCell ref="B12:C12"/>
    <mergeCell ref="B13:C13"/>
    <mergeCell ref="B14:C14"/>
  </mergeCells>
  <hyperlinks>
    <hyperlink ref="A1" location="'Index'!A1" display="Index" xr:uid="{7B3A9E77-97B4-45E2-B9AC-6DC269F166D9}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481FD-E65C-4E68-A240-8A053252DCEC}">
  <sheetPr>
    <outlinePr summaryBelow="0"/>
  </sheetPr>
  <dimension ref="A1:C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  <c r="B1">
        <v>81200</v>
      </c>
    </row>
    <row r="2" spans="1:3" x14ac:dyDescent="0.25">
      <c r="C2" t="s">
        <v>91</v>
      </c>
    </row>
    <row r="3" spans="1:3" ht="15.75" x14ac:dyDescent="0.25">
      <c r="B3" s="1" t="s">
        <v>697</v>
      </c>
    </row>
    <row r="4" spans="1:3" ht="51" outlineLevel="1" x14ac:dyDescent="0.25">
      <c r="B4" s="49" t="s">
        <v>1489</v>
      </c>
      <c r="C4" s="49" t="s">
        <v>403</v>
      </c>
    </row>
    <row r="5" spans="1:3" ht="216" outlineLevel="1" x14ac:dyDescent="0.25">
      <c r="B5" s="4"/>
      <c r="C5" s="5" t="s">
        <v>698</v>
      </c>
    </row>
    <row r="6" spans="1:3" outlineLevel="1" x14ac:dyDescent="0.25">
      <c r="B6" s="4"/>
      <c r="C6" s="6" t="s">
        <v>10</v>
      </c>
    </row>
    <row r="7" spans="1:3" ht="60" outlineLevel="1" x14ac:dyDescent="0.25">
      <c r="B7" s="7" t="s">
        <v>698</v>
      </c>
      <c r="C7" s="8" t="s">
        <v>7</v>
      </c>
    </row>
    <row r="8" spans="1:3" outlineLevel="1" x14ac:dyDescent="0.25">
      <c r="B8" s="13" t="s">
        <v>10</v>
      </c>
      <c r="C8" s="14" t="s">
        <v>100</v>
      </c>
    </row>
    <row r="9" spans="1:3" outlineLevel="1" x14ac:dyDescent="0.25">
      <c r="B9" s="13" t="s">
        <v>11</v>
      </c>
      <c r="C9" s="15" t="s">
        <v>100</v>
      </c>
    </row>
    <row r="10" spans="1:3" outlineLevel="1" x14ac:dyDescent="0.25">
      <c r="B10" s="39"/>
      <c r="C10" s="39"/>
    </row>
    <row r="11" spans="1:3" outlineLevel="1" x14ac:dyDescent="0.25">
      <c r="B11" s="40" t="s">
        <v>12</v>
      </c>
      <c r="C11" s="40"/>
    </row>
    <row r="12" spans="1:3" outlineLevel="1" x14ac:dyDescent="0.25">
      <c r="B12" s="41" t="s">
        <v>13</v>
      </c>
      <c r="C12" s="41"/>
    </row>
    <row r="13" spans="1:3" outlineLevel="1" x14ac:dyDescent="0.25">
      <c r="B13" s="41" t="s">
        <v>14</v>
      </c>
      <c r="C13" s="41"/>
    </row>
    <row r="14" spans="1:3" outlineLevel="1" x14ac:dyDescent="0.25">
      <c r="B14" s="42" t="s">
        <v>15</v>
      </c>
      <c r="C14" s="42"/>
    </row>
    <row r="15" spans="1:3" outlineLevel="1" x14ac:dyDescent="0.25">
      <c r="B15" s="42" t="s">
        <v>16</v>
      </c>
      <c r="C15" s="42"/>
    </row>
    <row r="16" spans="1:3" outlineLevel="1" x14ac:dyDescent="0.25"/>
    <row r="17" outlineLevel="1" x14ac:dyDescent="0.25"/>
  </sheetData>
  <mergeCells count="6">
    <mergeCell ref="B15:C15"/>
    <mergeCell ref="B10:C10"/>
    <mergeCell ref="B11:C11"/>
    <mergeCell ref="B12:C12"/>
    <mergeCell ref="B13:C13"/>
    <mergeCell ref="B14:C14"/>
  </mergeCells>
  <hyperlinks>
    <hyperlink ref="A1" location="'Index'!A1" display="Index" xr:uid="{9106B6C6-F36F-4EC9-AB4F-793003471C3E}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1EF1-F84A-4ACA-B651-9DF19118444D}">
  <sheetPr>
    <outlinePr summaryBelow="0"/>
  </sheetPr>
  <dimension ref="A1:O4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5" x14ac:dyDescent="0.25">
      <c r="A1" s="2" t="s">
        <v>1</v>
      </c>
      <c r="B1">
        <v>91200</v>
      </c>
    </row>
    <row r="2" spans="1:15" x14ac:dyDescent="0.25">
      <c r="C2" t="s">
        <v>91</v>
      </c>
    </row>
    <row r="3" spans="1:15" ht="15.75" x14ac:dyDescent="0.25">
      <c r="B3" s="1" t="s">
        <v>699</v>
      </c>
    </row>
    <row r="4" spans="1:15" ht="25.5" outlineLevel="1" x14ac:dyDescent="0.25">
      <c r="B4" s="49" t="s">
        <v>1490</v>
      </c>
      <c r="C4" s="49" t="s">
        <v>362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</row>
    <row r="5" spans="1:15" outlineLevel="1" x14ac:dyDescent="0.25">
      <c r="B5" s="4"/>
      <c r="C5" s="43" t="s">
        <v>700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24" outlineLevel="1" x14ac:dyDescent="0.25">
      <c r="B6" s="4"/>
      <c r="C6" s="17" t="s">
        <v>10</v>
      </c>
      <c r="D6" s="17" t="s">
        <v>450</v>
      </c>
      <c r="E6" s="17" t="s">
        <v>441</v>
      </c>
      <c r="F6" s="17" t="s">
        <v>598</v>
      </c>
      <c r="G6" s="17" t="s">
        <v>451</v>
      </c>
      <c r="H6" s="17" t="s">
        <v>546</v>
      </c>
      <c r="I6" s="17" t="s">
        <v>543</v>
      </c>
      <c r="J6" s="17" t="s">
        <v>457</v>
      </c>
      <c r="K6" s="17" t="s">
        <v>442</v>
      </c>
      <c r="L6" s="17" t="s">
        <v>454</v>
      </c>
      <c r="M6" s="17" t="s">
        <v>446</v>
      </c>
      <c r="N6" s="17" t="s">
        <v>444</v>
      </c>
      <c r="O6" s="17" t="s">
        <v>445</v>
      </c>
    </row>
    <row r="7" spans="1:15" ht="36" outlineLevel="1" x14ac:dyDescent="0.25">
      <c r="B7" s="7" t="s">
        <v>700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  <c r="M7" s="18" t="s">
        <v>7</v>
      </c>
      <c r="N7" s="18" t="s">
        <v>7</v>
      </c>
      <c r="O7" s="18" t="s">
        <v>7</v>
      </c>
    </row>
    <row r="8" spans="1:15" outlineLevel="1" x14ac:dyDescent="0.25">
      <c r="B8" s="9" t="s">
        <v>450</v>
      </c>
      <c r="C8" s="19">
        <v>7.0000000000000007E-2</v>
      </c>
      <c r="D8" s="21"/>
      <c r="E8" s="19">
        <v>0.06</v>
      </c>
      <c r="F8" s="19">
        <v>0.18</v>
      </c>
      <c r="G8" s="19">
        <v>0.14000000000000001</v>
      </c>
      <c r="H8" s="19">
        <v>0.18</v>
      </c>
      <c r="I8" s="19">
        <v>0.1</v>
      </c>
      <c r="J8" s="50">
        <v>0.16</v>
      </c>
      <c r="K8" s="19">
        <v>0.11</v>
      </c>
      <c r="L8" s="19">
        <v>0.15</v>
      </c>
      <c r="M8" s="19">
        <v>0.14000000000000001</v>
      </c>
      <c r="N8" s="19">
        <v>0.08</v>
      </c>
      <c r="O8" s="50">
        <v>0.12</v>
      </c>
    </row>
    <row r="9" spans="1:15" outlineLevel="1" x14ac:dyDescent="0.25">
      <c r="B9" s="11" t="s">
        <v>545</v>
      </c>
      <c r="C9" s="22">
        <v>0</v>
      </c>
      <c r="D9" s="22" t="s">
        <v>100</v>
      </c>
      <c r="E9" s="22" t="s">
        <v>100</v>
      </c>
      <c r="F9" s="22" t="s">
        <v>100</v>
      </c>
      <c r="G9" s="22" t="s">
        <v>100</v>
      </c>
      <c r="H9" s="22" t="s">
        <v>100</v>
      </c>
      <c r="I9" s="22" t="s">
        <v>100</v>
      </c>
      <c r="J9" s="22" t="s">
        <v>100</v>
      </c>
      <c r="K9" s="22" t="s">
        <v>100</v>
      </c>
      <c r="L9" s="22" t="s">
        <v>100</v>
      </c>
      <c r="M9" s="22" t="s">
        <v>100</v>
      </c>
      <c r="N9" s="22" t="s">
        <v>100</v>
      </c>
      <c r="O9" s="22" t="s">
        <v>100</v>
      </c>
    </row>
    <row r="10" spans="1:15" outlineLevel="1" x14ac:dyDescent="0.25">
      <c r="B10" s="9" t="s">
        <v>441</v>
      </c>
      <c r="C10" s="19">
        <v>0.21</v>
      </c>
      <c r="D10" s="19">
        <v>0.2</v>
      </c>
      <c r="E10" s="21"/>
      <c r="F10" s="19">
        <v>0.21</v>
      </c>
      <c r="G10" s="19">
        <v>0.24</v>
      </c>
      <c r="H10" s="50">
        <v>0.36</v>
      </c>
      <c r="I10" s="19">
        <v>0.28000000000000003</v>
      </c>
      <c r="J10" s="19">
        <v>0.17</v>
      </c>
      <c r="K10" s="50">
        <v>0.46</v>
      </c>
      <c r="L10" s="19">
        <v>0.2</v>
      </c>
      <c r="M10" s="19">
        <v>0.33</v>
      </c>
      <c r="N10" s="19">
        <v>0.31</v>
      </c>
      <c r="O10" s="19">
        <v>0.19</v>
      </c>
    </row>
    <row r="11" spans="1:15" outlineLevel="1" x14ac:dyDescent="0.25">
      <c r="B11" s="11" t="s">
        <v>577</v>
      </c>
      <c r="C11" s="22">
        <v>0.02</v>
      </c>
      <c r="D11" s="22">
        <v>0.05</v>
      </c>
      <c r="E11" s="22">
        <v>0.05</v>
      </c>
      <c r="F11" s="22">
        <v>0.04</v>
      </c>
      <c r="G11" s="22">
        <v>0.05</v>
      </c>
      <c r="H11" s="22">
        <v>0.03</v>
      </c>
      <c r="I11" s="22">
        <v>0.03</v>
      </c>
      <c r="J11" s="22">
        <v>0.02</v>
      </c>
      <c r="K11" s="22">
        <v>0.02</v>
      </c>
      <c r="L11" s="22">
        <v>0.02</v>
      </c>
      <c r="M11" s="22">
        <v>0.05</v>
      </c>
      <c r="N11" s="22">
        <v>0.02</v>
      </c>
      <c r="O11" s="22">
        <v>0.02</v>
      </c>
    </row>
    <row r="12" spans="1:15" outlineLevel="1" x14ac:dyDescent="0.25">
      <c r="B12" s="9" t="s">
        <v>547</v>
      </c>
      <c r="C12" s="19">
        <v>0.01</v>
      </c>
      <c r="D12" s="19">
        <v>0.05</v>
      </c>
      <c r="E12" s="19">
        <v>0.02</v>
      </c>
      <c r="F12" s="19" t="s">
        <v>100</v>
      </c>
      <c r="G12" s="19" t="s">
        <v>100</v>
      </c>
      <c r="H12" s="19">
        <v>0.03</v>
      </c>
      <c r="I12" s="19">
        <v>0.02</v>
      </c>
      <c r="J12" s="19">
        <v>0.02</v>
      </c>
      <c r="K12" s="19">
        <v>0.02</v>
      </c>
      <c r="L12" s="19">
        <v>0.02</v>
      </c>
      <c r="M12" s="19" t="s">
        <v>100</v>
      </c>
      <c r="N12" s="19">
        <v>0.02</v>
      </c>
      <c r="O12" s="19">
        <v>0.01</v>
      </c>
    </row>
    <row r="13" spans="1:15" outlineLevel="1" x14ac:dyDescent="0.25">
      <c r="B13" s="11" t="s">
        <v>458</v>
      </c>
      <c r="C13" s="22">
        <v>0.01</v>
      </c>
      <c r="D13" s="22">
        <v>0.1</v>
      </c>
      <c r="E13" s="22" t="s">
        <v>100</v>
      </c>
      <c r="F13" s="22" t="s">
        <v>100</v>
      </c>
      <c r="G13" s="22" t="s">
        <v>100</v>
      </c>
      <c r="H13" s="22">
        <v>0.06</v>
      </c>
      <c r="I13" s="22">
        <v>0.03</v>
      </c>
      <c r="J13" s="22">
        <v>0.03</v>
      </c>
      <c r="K13" s="22">
        <v>0.02</v>
      </c>
      <c r="L13" s="22">
        <v>0.02</v>
      </c>
      <c r="M13" s="22">
        <v>0.05</v>
      </c>
      <c r="N13" s="22">
        <v>0.02</v>
      </c>
      <c r="O13" s="22">
        <v>0.02</v>
      </c>
    </row>
    <row r="14" spans="1:15" outlineLevel="1" x14ac:dyDescent="0.25">
      <c r="B14" s="9" t="s">
        <v>576</v>
      </c>
      <c r="C14" s="19">
        <v>0.02</v>
      </c>
      <c r="D14" s="19">
        <v>0.05</v>
      </c>
      <c r="E14" s="19">
        <v>0.05</v>
      </c>
      <c r="F14" s="19">
        <v>0.04</v>
      </c>
      <c r="G14" s="19">
        <v>0.1</v>
      </c>
      <c r="H14" s="19">
        <v>0.03</v>
      </c>
      <c r="I14" s="19">
        <v>0.03</v>
      </c>
      <c r="J14" s="19">
        <v>0.03</v>
      </c>
      <c r="K14" s="19">
        <v>0.02</v>
      </c>
      <c r="L14" s="19">
        <v>0.04</v>
      </c>
      <c r="M14" s="19">
        <v>0.1</v>
      </c>
      <c r="N14" s="19">
        <v>0.04</v>
      </c>
      <c r="O14" s="19">
        <v>0.05</v>
      </c>
    </row>
    <row r="15" spans="1:15" outlineLevel="1" x14ac:dyDescent="0.25">
      <c r="B15" s="11" t="s">
        <v>598</v>
      </c>
      <c r="C15" s="22">
        <v>0.09</v>
      </c>
      <c r="D15" s="22">
        <v>0.25</v>
      </c>
      <c r="E15" s="22">
        <v>0.1</v>
      </c>
      <c r="F15" s="21"/>
      <c r="G15" s="50">
        <v>0.28999999999999998</v>
      </c>
      <c r="H15" s="22">
        <v>0.12</v>
      </c>
      <c r="I15" s="22">
        <v>0.11</v>
      </c>
      <c r="J15" s="50">
        <v>0.19</v>
      </c>
      <c r="K15" s="22">
        <v>0.09</v>
      </c>
      <c r="L15" s="22">
        <v>0.15</v>
      </c>
      <c r="M15" s="22">
        <v>0.14000000000000001</v>
      </c>
      <c r="N15" s="22">
        <v>0.16</v>
      </c>
      <c r="O15" s="22">
        <v>0.13</v>
      </c>
    </row>
    <row r="16" spans="1:15" outlineLevel="1" x14ac:dyDescent="0.25">
      <c r="B16" s="9" t="s">
        <v>459</v>
      </c>
      <c r="C16" s="19">
        <v>0.01</v>
      </c>
      <c r="D16" s="19">
        <v>0.05</v>
      </c>
      <c r="E16" s="19" t="s">
        <v>100</v>
      </c>
      <c r="F16" s="19" t="s">
        <v>100</v>
      </c>
      <c r="G16" s="19" t="s">
        <v>100</v>
      </c>
      <c r="H16" s="19">
        <v>0.03</v>
      </c>
      <c r="I16" s="19">
        <v>0.02</v>
      </c>
      <c r="J16" s="19">
        <v>0.02</v>
      </c>
      <c r="K16" s="19">
        <v>0.02</v>
      </c>
      <c r="L16" s="19">
        <v>0.04</v>
      </c>
      <c r="M16" s="19" t="s">
        <v>100</v>
      </c>
      <c r="N16" s="19">
        <v>0.02</v>
      </c>
      <c r="O16" s="19">
        <v>0.01</v>
      </c>
    </row>
    <row r="17" spans="2:15" outlineLevel="1" x14ac:dyDescent="0.25">
      <c r="B17" s="11" t="s">
        <v>456</v>
      </c>
      <c r="C17" s="22">
        <v>0.03</v>
      </c>
      <c r="D17" s="22">
        <v>0.1</v>
      </c>
      <c r="E17" s="22">
        <v>0.06</v>
      </c>
      <c r="F17" s="50">
        <v>0.18</v>
      </c>
      <c r="G17" s="50">
        <v>0.19</v>
      </c>
      <c r="H17" s="22">
        <v>0.06</v>
      </c>
      <c r="I17" s="22">
        <v>0.05</v>
      </c>
      <c r="J17" s="22">
        <v>0.05</v>
      </c>
      <c r="K17" s="22">
        <v>7.0000000000000007E-2</v>
      </c>
      <c r="L17" s="22">
        <v>7.0000000000000007E-2</v>
      </c>
      <c r="M17" s="22">
        <v>0.14000000000000001</v>
      </c>
      <c r="N17" s="22">
        <v>0.06</v>
      </c>
      <c r="O17" s="22">
        <v>0.04</v>
      </c>
    </row>
    <row r="18" spans="2:15" outlineLevel="1" x14ac:dyDescent="0.25">
      <c r="B18" s="9" t="s">
        <v>451</v>
      </c>
      <c r="C18" s="19">
        <v>7.0000000000000007E-2</v>
      </c>
      <c r="D18" s="19">
        <v>0.15</v>
      </c>
      <c r="E18" s="19">
        <v>0.08</v>
      </c>
      <c r="F18" s="50">
        <v>0.21</v>
      </c>
      <c r="G18" s="21"/>
      <c r="H18" s="19">
        <v>0.15</v>
      </c>
      <c r="I18" s="19">
        <v>0.1</v>
      </c>
      <c r="J18" s="19">
        <v>0.14000000000000001</v>
      </c>
      <c r="K18" s="19">
        <v>0.13</v>
      </c>
      <c r="L18" s="19">
        <v>0.09</v>
      </c>
      <c r="M18" s="19">
        <v>0.24</v>
      </c>
      <c r="N18" s="50">
        <v>0.2</v>
      </c>
      <c r="O18" s="19">
        <v>0.11</v>
      </c>
    </row>
    <row r="19" spans="2:15" outlineLevel="1" x14ac:dyDescent="0.25">
      <c r="B19" s="11" t="s">
        <v>455</v>
      </c>
      <c r="C19" s="22">
        <v>0.04</v>
      </c>
      <c r="D19" s="22">
        <v>0.2</v>
      </c>
      <c r="E19" s="22">
        <v>0.08</v>
      </c>
      <c r="F19" s="50">
        <v>0.18</v>
      </c>
      <c r="G19" s="50">
        <v>0.24</v>
      </c>
      <c r="H19" s="50">
        <v>0.21</v>
      </c>
      <c r="I19" s="22">
        <v>0.08</v>
      </c>
      <c r="J19" s="22">
        <v>7.0000000000000007E-2</v>
      </c>
      <c r="K19" s="22">
        <v>7.0000000000000007E-2</v>
      </c>
      <c r="L19" s="22">
        <v>7.0000000000000007E-2</v>
      </c>
      <c r="M19" s="22">
        <v>0.14000000000000001</v>
      </c>
      <c r="N19" s="22">
        <v>0.06</v>
      </c>
      <c r="O19" s="22">
        <v>0.08</v>
      </c>
    </row>
    <row r="20" spans="2:15" outlineLevel="1" x14ac:dyDescent="0.25">
      <c r="B20" s="9" t="s">
        <v>443</v>
      </c>
      <c r="C20" s="19">
        <v>0.03</v>
      </c>
      <c r="D20" s="19">
        <v>0.1</v>
      </c>
      <c r="E20" s="50">
        <v>0.1</v>
      </c>
      <c r="F20" s="50">
        <v>0.18</v>
      </c>
      <c r="G20" s="19">
        <v>0.14000000000000001</v>
      </c>
      <c r="H20" s="19">
        <v>0.09</v>
      </c>
      <c r="I20" s="19">
        <v>7.0000000000000007E-2</v>
      </c>
      <c r="J20" s="19">
        <v>0.05</v>
      </c>
      <c r="K20" s="19">
        <v>0.09</v>
      </c>
      <c r="L20" s="19">
        <v>0.04</v>
      </c>
      <c r="M20" s="50">
        <v>0.28999999999999998</v>
      </c>
      <c r="N20" s="19">
        <v>0.1</v>
      </c>
      <c r="O20" s="19">
        <v>0.06</v>
      </c>
    </row>
    <row r="21" spans="2:15" outlineLevel="1" x14ac:dyDescent="0.25">
      <c r="B21" s="11" t="s">
        <v>550</v>
      </c>
      <c r="C21" s="22">
        <v>0.01</v>
      </c>
      <c r="D21" s="22">
        <v>0.05</v>
      </c>
      <c r="E21" s="22">
        <v>0.02</v>
      </c>
      <c r="F21" s="22">
        <v>0.04</v>
      </c>
      <c r="G21" s="22">
        <v>0.05</v>
      </c>
      <c r="H21" s="22">
        <v>0.03</v>
      </c>
      <c r="I21" s="22">
        <v>0.02</v>
      </c>
      <c r="J21" s="22">
        <v>0.02</v>
      </c>
      <c r="K21" s="22">
        <v>0.02</v>
      </c>
      <c r="L21" s="22">
        <v>0.02</v>
      </c>
      <c r="M21" s="22">
        <v>0.05</v>
      </c>
      <c r="N21" s="22">
        <v>0.02</v>
      </c>
      <c r="O21" s="22">
        <v>0.01</v>
      </c>
    </row>
    <row r="22" spans="2:15" outlineLevel="1" x14ac:dyDescent="0.25">
      <c r="B22" s="9" t="s">
        <v>546</v>
      </c>
      <c r="C22" s="19">
        <v>0.11</v>
      </c>
      <c r="D22" s="19">
        <v>0.3</v>
      </c>
      <c r="E22" s="19">
        <v>0.19</v>
      </c>
      <c r="F22" s="19">
        <v>0.14000000000000001</v>
      </c>
      <c r="G22" s="19">
        <v>0.24</v>
      </c>
      <c r="H22" s="21"/>
      <c r="I22" s="50">
        <v>0.34</v>
      </c>
      <c r="J22" s="50">
        <v>0.24</v>
      </c>
      <c r="K22" s="50">
        <v>0.26</v>
      </c>
      <c r="L22" s="19">
        <v>0.13</v>
      </c>
      <c r="M22" s="19">
        <v>0.24</v>
      </c>
      <c r="N22" s="19">
        <v>0.18</v>
      </c>
      <c r="O22" s="19">
        <v>0.14000000000000001</v>
      </c>
    </row>
    <row r="23" spans="2:15" outlineLevel="1" x14ac:dyDescent="0.25">
      <c r="B23" s="11" t="s">
        <v>543</v>
      </c>
      <c r="C23" s="22">
        <v>0.2</v>
      </c>
      <c r="D23" s="22">
        <v>0.3</v>
      </c>
      <c r="E23" s="22">
        <v>0.27</v>
      </c>
      <c r="F23" s="22">
        <v>0.25</v>
      </c>
      <c r="G23" s="22">
        <v>0.28999999999999998</v>
      </c>
      <c r="H23" s="50">
        <v>0.64</v>
      </c>
      <c r="I23" s="21"/>
      <c r="J23" s="50">
        <v>0.34</v>
      </c>
      <c r="K23" s="50">
        <v>0.37</v>
      </c>
      <c r="L23" s="22">
        <v>0.22</v>
      </c>
      <c r="M23" s="22">
        <v>0.28999999999999998</v>
      </c>
      <c r="N23" s="22">
        <v>0.24</v>
      </c>
      <c r="O23" s="22">
        <v>0.24</v>
      </c>
    </row>
    <row r="24" spans="2:15" outlineLevel="1" x14ac:dyDescent="0.25">
      <c r="B24" s="9" t="s">
        <v>457</v>
      </c>
      <c r="C24" s="19">
        <v>0.19</v>
      </c>
      <c r="D24" s="50">
        <v>0.45</v>
      </c>
      <c r="E24" s="19">
        <v>0.16</v>
      </c>
      <c r="F24" s="50">
        <v>0.39</v>
      </c>
      <c r="G24" s="19">
        <v>0.38</v>
      </c>
      <c r="H24" s="50">
        <v>0.42</v>
      </c>
      <c r="I24" s="50">
        <v>0.33</v>
      </c>
      <c r="J24" s="21"/>
      <c r="K24" s="19">
        <v>0.28000000000000003</v>
      </c>
      <c r="L24" s="19">
        <v>0.22</v>
      </c>
      <c r="M24" s="19">
        <v>0.19</v>
      </c>
      <c r="N24" s="50">
        <v>0.37</v>
      </c>
      <c r="O24" s="19">
        <v>0.26</v>
      </c>
    </row>
    <row r="25" spans="2:15" outlineLevel="1" x14ac:dyDescent="0.25">
      <c r="B25" s="11" t="s">
        <v>452</v>
      </c>
      <c r="C25" s="22">
        <v>0.04</v>
      </c>
      <c r="D25" s="22">
        <v>0.1</v>
      </c>
      <c r="E25" s="22">
        <v>0.06</v>
      </c>
      <c r="F25" s="50">
        <v>0.18</v>
      </c>
      <c r="G25" s="22">
        <v>0.14000000000000001</v>
      </c>
      <c r="H25" s="22">
        <v>0.12</v>
      </c>
      <c r="I25" s="22">
        <v>0.1</v>
      </c>
      <c r="J25" s="22">
        <v>7.0000000000000007E-2</v>
      </c>
      <c r="K25" s="22">
        <v>0.09</v>
      </c>
      <c r="L25" s="22">
        <v>7.0000000000000007E-2</v>
      </c>
      <c r="M25" s="22">
        <v>0.1</v>
      </c>
      <c r="N25" s="22">
        <v>0.08</v>
      </c>
      <c r="O25" s="50">
        <v>0.09</v>
      </c>
    </row>
    <row r="26" spans="2:15" outlineLevel="1" x14ac:dyDescent="0.25">
      <c r="B26" s="9" t="s">
        <v>548</v>
      </c>
      <c r="C26" s="19">
        <v>0.02</v>
      </c>
      <c r="D26" s="19">
        <v>0.05</v>
      </c>
      <c r="E26" s="52" t="s">
        <v>100</v>
      </c>
      <c r="F26" s="52" t="s">
        <v>100</v>
      </c>
      <c r="G26" s="52" t="s">
        <v>100</v>
      </c>
      <c r="H26" s="19">
        <v>0.06</v>
      </c>
      <c r="I26" s="19">
        <v>0.02</v>
      </c>
      <c r="J26" s="19">
        <v>0.03</v>
      </c>
      <c r="K26" s="19">
        <v>0.02</v>
      </c>
      <c r="L26" s="19">
        <v>0.02</v>
      </c>
      <c r="M26" s="52" t="s">
        <v>100</v>
      </c>
      <c r="N26" s="19">
        <v>0.02</v>
      </c>
      <c r="O26" s="19">
        <v>0.01</v>
      </c>
    </row>
    <row r="27" spans="2:15" outlineLevel="1" x14ac:dyDescent="0.25">
      <c r="B27" s="11" t="s">
        <v>442</v>
      </c>
      <c r="C27" s="22">
        <v>0.15</v>
      </c>
      <c r="D27" s="22">
        <v>0.25</v>
      </c>
      <c r="E27" s="50">
        <v>0.34</v>
      </c>
      <c r="F27" s="22">
        <v>0.14000000000000001</v>
      </c>
      <c r="G27" s="22">
        <v>0.28999999999999998</v>
      </c>
      <c r="H27" s="50">
        <v>0.36</v>
      </c>
      <c r="I27" s="50">
        <v>0.28000000000000003</v>
      </c>
      <c r="J27" s="22">
        <v>0.22</v>
      </c>
      <c r="K27" s="21"/>
      <c r="L27" s="22">
        <v>0.11</v>
      </c>
      <c r="M27" s="22">
        <v>0.33</v>
      </c>
      <c r="N27" s="50">
        <v>0.35</v>
      </c>
      <c r="O27" s="22">
        <v>0.18</v>
      </c>
    </row>
    <row r="28" spans="2:15" outlineLevel="1" x14ac:dyDescent="0.25">
      <c r="B28" s="9" t="s">
        <v>460</v>
      </c>
      <c r="C28" s="19">
        <v>0.03</v>
      </c>
      <c r="D28" s="19">
        <v>0.15</v>
      </c>
      <c r="E28" s="19">
        <v>0.03</v>
      </c>
      <c r="F28" s="19">
        <v>0.04</v>
      </c>
      <c r="G28" s="19">
        <v>0.05</v>
      </c>
      <c r="H28" s="50">
        <v>0.21</v>
      </c>
      <c r="I28" s="50">
        <v>0.1</v>
      </c>
      <c r="J28" s="19">
        <v>0.09</v>
      </c>
      <c r="K28" s="19">
        <v>0.09</v>
      </c>
      <c r="L28" s="19">
        <v>7.0000000000000007E-2</v>
      </c>
      <c r="M28" s="19">
        <v>0.1</v>
      </c>
      <c r="N28" s="19">
        <v>0.08</v>
      </c>
      <c r="O28" s="50">
        <v>0.08</v>
      </c>
    </row>
    <row r="29" spans="2:15" outlineLevel="1" x14ac:dyDescent="0.25">
      <c r="B29" s="11" t="s">
        <v>453</v>
      </c>
      <c r="C29" s="22">
        <v>0.05</v>
      </c>
      <c r="D29" s="22">
        <v>0.2</v>
      </c>
      <c r="E29" s="22">
        <v>0.05</v>
      </c>
      <c r="F29" s="22">
        <v>0.14000000000000001</v>
      </c>
      <c r="G29" s="22">
        <v>0.14000000000000001</v>
      </c>
      <c r="H29" s="22">
        <v>0.06</v>
      </c>
      <c r="I29" s="22">
        <v>0.05</v>
      </c>
      <c r="J29" s="22">
        <v>0.09</v>
      </c>
      <c r="K29" s="22">
        <v>7.0000000000000007E-2</v>
      </c>
      <c r="L29" s="22">
        <v>0.02</v>
      </c>
      <c r="M29" s="22">
        <v>0.14000000000000001</v>
      </c>
      <c r="N29" s="22">
        <v>0.12</v>
      </c>
      <c r="O29" s="50">
        <v>0.11</v>
      </c>
    </row>
    <row r="30" spans="2:15" outlineLevel="1" x14ac:dyDescent="0.25">
      <c r="B30" s="9" t="s">
        <v>566</v>
      </c>
      <c r="C30" s="19">
        <v>0.01</v>
      </c>
      <c r="D30" s="19">
        <v>0.05</v>
      </c>
      <c r="E30" s="19">
        <v>0.03</v>
      </c>
      <c r="F30" s="19">
        <v>0.04</v>
      </c>
      <c r="G30" s="19">
        <v>0.05</v>
      </c>
      <c r="H30" s="19">
        <v>0.03</v>
      </c>
      <c r="I30" s="19">
        <v>0.03</v>
      </c>
      <c r="J30" s="19">
        <v>0.03</v>
      </c>
      <c r="K30" s="19">
        <v>0.04</v>
      </c>
      <c r="L30" s="19">
        <v>0.04</v>
      </c>
      <c r="M30" s="19">
        <v>0.05</v>
      </c>
      <c r="N30" s="19">
        <v>0.04</v>
      </c>
      <c r="O30" s="19">
        <v>0.01</v>
      </c>
    </row>
    <row r="31" spans="2:15" outlineLevel="1" x14ac:dyDescent="0.25">
      <c r="B31" s="11" t="s">
        <v>454</v>
      </c>
      <c r="C31" s="22">
        <v>0.15</v>
      </c>
      <c r="D31" s="22">
        <v>0.35</v>
      </c>
      <c r="E31" s="22">
        <v>0.15</v>
      </c>
      <c r="F31" s="22">
        <v>0.25</v>
      </c>
      <c r="G31" s="22">
        <v>0.19</v>
      </c>
      <c r="H31" s="22">
        <v>0.18</v>
      </c>
      <c r="I31" s="22">
        <v>0.16</v>
      </c>
      <c r="J31" s="22">
        <v>0.17</v>
      </c>
      <c r="K31" s="22">
        <v>0.11</v>
      </c>
      <c r="L31" s="21"/>
      <c r="M31" s="22">
        <v>0.19</v>
      </c>
      <c r="N31" s="22">
        <v>0.12</v>
      </c>
      <c r="O31" s="22">
        <v>0.19</v>
      </c>
    </row>
    <row r="32" spans="2:15" outlineLevel="1" x14ac:dyDescent="0.25">
      <c r="B32" s="9" t="s">
        <v>447</v>
      </c>
      <c r="C32" s="19">
        <v>0.03</v>
      </c>
      <c r="D32" s="19">
        <v>0.1</v>
      </c>
      <c r="E32" s="19">
        <v>0.03</v>
      </c>
      <c r="F32" s="19">
        <v>0.04</v>
      </c>
      <c r="G32" s="19">
        <v>0.05</v>
      </c>
      <c r="H32" s="19">
        <v>0.03</v>
      </c>
      <c r="I32" s="19">
        <v>0.02</v>
      </c>
      <c r="J32" s="19">
        <v>0.02</v>
      </c>
      <c r="K32" s="19">
        <v>7.0000000000000007E-2</v>
      </c>
      <c r="L32" s="19">
        <v>0.09</v>
      </c>
      <c r="M32" s="19">
        <v>0.1</v>
      </c>
      <c r="N32" s="19">
        <v>0.02</v>
      </c>
      <c r="O32" s="19">
        <v>0.02</v>
      </c>
    </row>
    <row r="33" spans="2:15" outlineLevel="1" x14ac:dyDescent="0.25">
      <c r="B33" s="11" t="s">
        <v>567</v>
      </c>
      <c r="C33" s="22">
        <v>0.02</v>
      </c>
      <c r="D33" s="22">
        <v>0.1</v>
      </c>
      <c r="E33" s="22">
        <v>0.05</v>
      </c>
      <c r="F33" s="22">
        <v>0.04</v>
      </c>
      <c r="G33" s="22">
        <v>0.05</v>
      </c>
      <c r="H33" s="22">
        <v>0.06</v>
      </c>
      <c r="I33" s="22">
        <v>0.03</v>
      </c>
      <c r="J33" s="22">
        <v>0.02</v>
      </c>
      <c r="K33" s="22">
        <v>0.04</v>
      </c>
      <c r="L33" s="22">
        <v>7.0000000000000007E-2</v>
      </c>
      <c r="M33" s="22">
        <v>0.1</v>
      </c>
      <c r="N33" s="22">
        <v>0.04</v>
      </c>
      <c r="O33" s="22">
        <v>0.02</v>
      </c>
    </row>
    <row r="34" spans="2:15" outlineLevel="1" x14ac:dyDescent="0.25">
      <c r="B34" s="9" t="s">
        <v>446</v>
      </c>
      <c r="C34" s="19">
        <v>7.0000000000000007E-2</v>
      </c>
      <c r="D34" s="19">
        <v>0.15</v>
      </c>
      <c r="E34" s="19">
        <v>0.11</v>
      </c>
      <c r="F34" s="19">
        <v>0.11</v>
      </c>
      <c r="G34" s="19">
        <v>0.24</v>
      </c>
      <c r="H34" s="19">
        <v>0.15</v>
      </c>
      <c r="I34" s="19">
        <v>0.1</v>
      </c>
      <c r="J34" s="19">
        <v>7.0000000000000007E-2</v>
      </c>
      <c r="K34" s="19">
        <v>0.15</v>
      </c>
      <c r="L34" s="19">
        <v>0.09</v>
      </c>
      <c r="M34" s="21"/>
      <c r="N34" s="19">
        <v>0.16</v>
      </c>
      <c r="O34" s="19">
        <v>0.1</v>
      </c>
    </row>
    <row r="35" spans="2:15" outlineLevel="1" x14ac:dyDescent="0.25">
      <c r="B35" s="11" t="s">
        <v>444</v>
      </c>
      <c r="C35" s="22">
        <v>0.17</v>
      </c>
      <c r="D35" s="22">
        <v>0.2</v>
      </c>
      <c r="E35" s="22">
        <v>0.26</v>
      </c>
      <c r="F35" s="22">
        <v>0.28999999999999998</v>
      </c>
      <c r="G35" s="50">
        <v>0.48</v>
      </c>
      <c r="H35" s="22">
        <v>0.27</v>
      </c>
      <c r="I35" s="22">
        <v>0.2</v>
      </c>
      <c r="J35" s="50">
        <v>0.33</v>
      </c>
      <c r="K35" s="50">
        <v>0.39</v>
      </c>
      <c r="L35" s="22">
        <v>0.13</v>
      </c>
      <c r="M35" s="50">
        <v>0.38</v>
      </c>
      <c r="N35" s="21"/>
      <c r="O35" s="50">
        <v>0.26</v>
      </c>
    </row>
    <row r="36" spans="2:15" outlineLevel="1" x14ac:dyDescent="0.25">
      <c r="B36" s="9" t="s">
        <v>445</v>
      </c>
      <c r="C36" s="19">
        <v>0.31</v>
      </c>
      <c r="D36" s="50">
        <v>0.55000000000000004</v>
      </c>
      <c r="E36" s="19">
        <v>0.28999999999999998</v>
      </c>
      <c r="F36" s="19">
        <v>0.43</v>
      </c>
      <c r="G36" s="19">
        <v>0.48</v>
      </c>
      <c r="H36" s="19">
        <v>0.39</v>
      </c>
      <c r="I36" s="19">
        <v>0.36</v>
      </c>
      <c r="J36" s="19">
        <v>0.41</v>
      </c>
      <c r="K36" s="19">
        <v>0.37</v>
      </c>
      <c r="L36" s="19">
        <v>0.39</v>
      </c>
      <c r="M36" s="19">
        <v>0.43</v>
      </c>
      <c r="N36" s="50">
        <v>0.47</v>
      </c>
      <c r="O36" s="21"/>
    </row>
    <row r="37" spans="2:15" outlineLevel="1" x14ac:dyDescent="0.25">
      <c r="B37" s="11" t="s">
        <v>551</v>
      </c>
      <c r="C37" s="22">
        <v>0</v>
      </c>
      <c r="D37" s="22" t="s">
        <v>100</v>
      </c>
      <c r="E37" s="22">
        <v>0.02</v>
      </c>
      <c r="F37" s="22" t="s">
        <v>100</v>
      </c>
      <c r="G37" s="22" t="s">
        <v>100</v>
      </c>
      <c r="H37" s="22" t="s">
        <v>100</v>
      </c>
      <c r="I37" s="22" t="s">
        <v>100</v>
      </c>
      <c r="J37" s="22" t="s">
        <v>100</v>
      </c>
      <c r="K37" s="22" t="s">
        <v>100</v>
      </c>
      <c r="L37" s="22" t="s">
        <v>100</v>
      </c>
      <c r="M37" s="22" t="s">
        <v>100</v>
      </c>
      <c r="N37" s="22" t="s">
        <v>100</v>
      </c>
      <c r="O37" s="22">
        <v>0.01</v>
      </c>
    </row>
    <row r="38" spans="2:15" outlineLevel="1" x14ac:dyDescent="0.25">
      <c r="B38" s="9" t="s">
        <v>461</v>
      </c>
      <c r="C38" s="19">
        <v>0.02</v>
      </c>
      <c r="D38" s="19">
        <v>0.05</v>
      </c>
      <c r="E38" s="19">
        <v>0.02</v>
      </c>
      <c r="F38" s="19">
        <v>0.04</v>
      </c>
      <c r="G38" s="19">
        <v>0.05</v>
      </c>
      <c r="H38" s="19">
        <v>0.03</v>
      </c>
      <c r="I38" s="19">
        <v>0.03</v>
      </c>
      <c r="J38" s="19">
        <v>0.02</v>
      </c>
      <c r="K38" s="19">
        <v>0.02</v>
      </c>
      <c r="L38" s="19">
        <v>0.02</v>
      </c>
      <c r="M38" s="19">
        <v>0.1</v>
      </c>
      <c r="N38" s="19">
        <v>0.02</v>
      </c>
      <c r="O38" s="19">
        <v>0.03</v>
      </c>
    </row>
    <row r="39" spans="2:15" outlineLevel="1" x14ac:dyDescent="0.25">
      <c r="B39" s="11" t="s">
        <v>581</v>
      </c>
      <c r="C39" s="22">
        <v>0.04</v>
      </c>
      <c r="D39" s="52" t="s">
        <v>100</v>
      </c>
      <c r="E39" s="52" t="s">
        <v>100</v>
      </c>
      <c r="F39" s="52" t="s">
        <v>100</v>
      </c>
      <c r="G39" s="52" t="s">
        <v>100</v>
      </c>
      <c r="H39" s="52" t="s">
        <v>100</v>
      </c>
      <c r="I39" s="52" t="s">
        <v>100</v>
      </c>
      <c r="J39" s="52" t="s">
        <v>100</v>
      </c>
      <c r="K39" s="52" t="s">
        <v>100</v>
      </c>
      <c r="L39" s="52" t="s">
        <v>100</v>
      </c>
      <c r="M39" s="52" t="s">
        <v>100</v>
      </c>
      <c r="N39" s="52" t="s">
        <v>100</v>
      </c>
      <c r="O39" s="52" t="s">
        <v>100</v>
      </c>
    </row>
    <row r="40" spans="2:15" outlineLevel="1" x14ac:dyDescent="0.25">
      <c r="B40" s="13" t="s">
        <v>10</v>
      </c>
      <c r="C40" s="24">
        <v>1</v>
      </c>
      <c r="D40" s="24">
        <v>1</v>
      </c>
      <c r="E40" s="24">
        <v>1</v>
      </c>
      <c r="F40" s="24">
        <v>1</v>
      </c>
      <c r="G40" s="24">
        <v>1</v>
      </c>
      <c r="H40" s="24">
        <v>1</v>
      </c>
      <c r="I40" s="24">
        <v>1</v>
      </c>
      <c r="J40" s="24">
        <v>1</v>
      </c>
      <c r="K40" s="24">
        <v>1</v>
      </c>
      <c r="L40" s="24">
        <v>1</v>
      </c>
      <c r="M40" s="24">
        <v>1</v>
      </c>
      <c r="N40" s="24">
        <v>1</v>
      </c>
      <c r="O40" s="24">
        <v>1</v>
      </c>
    </row>
    <row r="41" spans="2:15" outlineLevel="1" x14ac:dyDescent="0.25">
      <c r="B41" s="13" t="s">
        <v>11</v>
      </c>
      <c r="C41" s="25">
        <v>299</v>
      </c>
      <c r="D41" s="25">
        <v>20</v>
      </c>
      <c r="E41" s="25">
        <v>62</v>
      </c>
      <c r="F41" s="25">
        <v>28</v>
      </c>
      <c r="G41" s="25">
        <v>21</v>
      </c>
      <c r="H41" s="25">
        <v>33</v>
      </c>
      <c r="I41" s="25">
        <v>61</v>
      </c>
      <c r="J41" s="25">
        <v>58</v>
      </c>
      <c r="K41" s="25">
        <v>46</v>
      </c>
      <c r="L41" s="25">
        <v>46</v>
      </c>
      <c r="M41" s="25">
        <v>21</v>
      </c>
      <c r="N41" s="25">
        <v>51</v>
      </c>
      <c r="O41" s="25">
        <v>93</v>
      </c>
    </row>
    <row r="42" spans="2:15" outlineLevel="1" x14ac:dyDescent="0.25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2:15" outlineLevel="1" x14ac:dyDescent="0.25">
      <c r="B43" s="40" t="s">
        <v>12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2:15" outlineLevel="1" x14ac:dyDescent="0.25">
      <c r="B44" s="41" t="s">
        <v>13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</row>
    <row r="45" spans="2:15" outlineLevel="1" x14ac:dyDescent="0.25">
      <c r="B45" s="41" t="s">
        <v>14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</row>
    <row r="46" spans="2:15" outlineLevel="1" x14ac:dyDescent="0.25">
      <c r="B46" s="42" t="s">
        <v>15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</row>
    <row r="47" spans="2:15" outlineLevel="1" x14ac:dyDescent="0.25">
      <c r="B47" s="42" t="s">
        <v>16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</row>
    <row r="48" spans="2:15" outlineLevel="1" x14ac:dyDescent="0.25"/>
    <row r="49" outlineLevel="1" x14ac:dyDescent="0.25"/>
  </sheetData>
  <mergeCells count="7">
    <mergeCell ref="B47:O47"/>
    <mergeCell ref="C5:O5"/>
    <mergeCell ref="B42:O42"/>
    <mergeCell ref="B43:O43"/>
    <mergeCell ref="B44:O44"/>
    <mergeCell ref="B45:O45"/>
    <mergeCell ref="B46:O46"/>
  </mergeCells>
  <hyperlinks>
    <hyperlink ref="A1" location="'Index'!A1" display="Index" xr:uid="{070D8936-C5C7-41D2-A49C-87D6B3A39A30}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7C03F-F624-4C17-8FA8-BA5D64624FC5}">
  <sheetPr>
    <outlinePr summaryBelow="0"/>
  </sheetPr>
  <dimension ref="A1:L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11300</v>
      </c>
    </row>
    <row r="3" spans="1:12" ht="15.75" x14ac:dyDescent="0.25">
      <c r="B3" s="1" t="s">
        <v>701</v>
      </c>
    </row>
    <row r="4" spans="1:12" ht="38.25" outlineLevel="1" x14ac:dyDescent="0.25">
      <c r="B4" s="49" t="s">
        <v>1463</v>
      </c>
      <c r="C4" s="49" t="s">
        <v>356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24" outlineLevel="1" x14ac:dyDescent="0.25">
      <c r="B6" s="4"/>
      <c r="C6" s="17" t="s">
        <v>550</v>
      </c>
      <c r="D6" s="17" t="s">
        <v>449</v>
      </c>
      <c r="E6" s="17" t="s">
        <v>457</v>
      </c>
      <c r="F6" s="17" t="s">
        <v>548</v>
      </c>
      <c r="G6" s="17" t="s">
        <v>442</v>
      </c>
      <c r="H6" s="17" t="s">
        <v>453</v>
      </c>
      <c r="I6" s="17" t="s">
        <v>454</v>
      </c>
      <c r="J6" s="17" t="s">
        <v>444</v>
      </c>
      <c r="K6" s="17" t="s">
        <v>445</v>
      </c>
      <c r="L6" s="17" t="s">
        <v>551</v>
      </c>
    </row>
    <row r="7" spans="1:12" ht="48" outlineLevel="1" x14ac:dyDescent="0.25">
      <c r="B7" s="7" t="s">
        <v>600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</row>
    <row r="8" spans="1:12" outlineLevel="1" x14ac:dyDescent="0.25">
      <c r="B8" s="9" t="s">
        <v>450</v>
      </c>
      <c r="C8" s="19" t="s">
        <v>100</v>
      </c>
      <c r="D8" s="19">
        <v>0.02</v>
      </c>
      <c r="E8" s="19">
        <v>0.08</v>
      </c>
      <c r="F8" s="19" t="s">
        <v>100</v>
      </c>
      <c r="G8" s="19">
        <v>0.11</v>
      </c>
      <c r="H8" s="19">
        <v>0.15</v>
      </c>
      <c r="I8" s="19">
        <v>0.03</v>
      </c>
      <c r="J8" s="19">
        <v>7.0000000000000007E-2</v>
      </c>
      <c r="K8" s="19">
        <v>7.0000000000000007E-2</v>
      </c>
      <c r="L8" s="19" t="s">
        <v>100</v>
      </c>
    </row>
    <row r="9" spans="1:12" outlineLevel="1" x14ac:dyDescent="0.25">
      <c r="B9" s="11" t="s">
        <v>545</v>
      </c>
      <c r="C9" s="22" t="s">
        <v>100</v>
      </c>
      <c r="D9" s="22" t="s">
        <v>100</v>
      </c>
      <c r="E9" s="22" t="s">
        <v>100</v>
      </c>
      <c r="F9" s="22" t="s">
        <v>100</v>
      </c>
      <c r="G9" s="22" t="s">
        <v>100</v>
      </c>
      <c r="H9" s="22" t="s">
        <v>100</v>
      </c>
      <c r="I9" s="22" t="s">
        <v>100</v>
      </c>
      <c r="J9" s="22" t="s">
        <v>100</v>
      </c>
      <c r="K9" s="22" t="s">
        <v>100</v>
      </c>
      <c r="L9" s="22" t="s">
        <v>100</v>
      </c>
    </row>
    <row r="10" spans="1:12" outlineLevel="1" x14ac:dyDescent="0.25">
      <c r="B10" s="9" t="s">
        <v>547</v>
      </c>
      <c r="C10" s="19" t="s">
        <v>100</v>
      </c>
      <c r="D10" s="19" t="s">
        <v>100</v>
      </c>
      <c r="E10" s="19" t="s">
        <v>100</v>
      </c>
      <c r="F10" s="19" t="s">
        <v>100</v>
      </c>
      <c r="G10" s="19" t="s">
        <v>100</v>
      </c>
      <c r="H10" s="19" t="s">
        <v>100</v>
      </c>
      <c r="I10" s="19" t="s">
        <v>100</v>
      </c>
      <c r="J10" s="19" t="s">
        <v>100</v>
      </c>
      <c r="K10" s="19" t="s">
        <v>100</v>
      </c>
      <c r="L10" s="19" t="s">
        <v>100</v>
      </c>
    </row>
    <row r="11" spans="1:12" outlineLevel="1" x14ac:dyDescent="0.25">
      <c r="B11" s="11" t="s">
        <v>458</v>
      </c>
      <c r="C11" s="22" t="s">
        <v>100</v>
      </c>
      <c r="D11" s="22">
        <v>0.05</v>
      </c>
      <c r="E11" s="22" t="s">
        <v>100</v>
      </c>
      <c r="F11" s="22" t="s">
        <v>100</v>
      </c>
      <c r="G11" s="22">
        <v>0.03</v>
      </c>
      <c r="H11" s="22" t="s">
        <v>100</v>
      </c>
      <c r="I11" s="22" t="s">
        <v>100</v>
      </c>
      <c r="J11" s="22">
        <v>0.02</v>
      </c>
      <c r="K11" s="22">
        <v>0.02</v>
      </c>
      <c r="L11" s="22" t="s">
        <v>100</v>
      </c>
    </row>
    <row r="12" spans="1:12" outlineLevel="1" x14ac:dyDescent="0.25">
      <c r="B12" s="9" t="s">
        <v>576</v>
      </c>
      <c r="C12" s="19" t="s">
        <v>100</v>
      </c>
      <c r="D12" s="19" t="s">
        <v>100</v>
      </c>
      <c r="E12" s="19" t="s">
        <v>100</v>
      </c>
      <c r="F12" s="19" t="s">
        <v>100</v>
      </c>
      <c r="G12" s="19" t="s">
        <v>100</v>
      </c>
      <c r="H12" s="19" t="s">
        <v>100</v>
      </c>
      <c r="I12" s="19" t="s">
        <v>100</v>
      </c>
      <c r="J12" s="19" t="s">
        <v>100</v>
      </c>
      <c r="K12" s="19" t="s">
        <v>100</v>
      </c>
      <c r="L12" s="19" t="s">
        <v>100</v>
      </c>
    </row>
    <row r="13" spans="1:12" outlineLevel="1" x14ac:dyDescent="0.25">
      <c r="B13" s="11" t="s">
        <v>448</v>
      </c>
      <c r="C13" s="22" t="s">
        <v>100</v>
      </c>
      <c r="D13" s="22">
        <v>0.05</v>
      </c>
      <c r="E13" s="52" t="s">
        <v>100</v>
      </c>
      <c r="F13" s="22" t="s">
        <v>100</v>
      </c>
      <c r="G13" s="52" t="s">
        <v>100</v>
      </c>
      <c r="H13" s="22">
        <v>0.05</v>
      </c>
      <c r="I13" s="22">
        <v>0.03</v>
      </c>
      <c r="J13" s="50">
        <v>0.08</v>
      </c>
      <c r="K13" s="22">
        <v>0.05</v>
      </c>
      <c r="L13" s="22" t="s">
        <v>100</v>
      </c>
    </row>
    <row r="14" spans="1:12" outlineLevel="1" x14ac:dyDescent="0.25">
      <c r="B14" s="9" t="s">
        <v>459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 t="s">
        <v>100</v>
      </c>
      <c r="H14" s="19" t="s">
        <v>100</v>
      </c>
      <c r="I14" s="19">
        <v>0.03</v>
      </c>
      <c r="J14" s="19">
        <v>0.02</v>
      </c>
      <c r="K14" s="19">
        <v>0.02</v>
      </c>
      <c r="L14" s="19" t="s">
        <v>100</v>
      </c>
    </row>
    <row r="15" spans="1:12" outlineLevel="1" x14ac:dyDescent="0.25">
      <c r="B15" s="11" t="s">
        <v>455</v>
      </c>
      <c r="C15" s="22" t="s">
        <v>100</v>
      </c>
      <c r="D15" s="22">
        <v>7.0000000000000007E-2</v>
      </c>
      <c r="E15" s="22">
        <v>0.04</v>
      </c>
      <c r="F15" s="22" t="s">
        <v>100</v>
      </c>
      <c r="G15" s="22">
        <v>0.05</v>
      </c>
      <c r="H15" s="22">
        <v>0.15</v>
      </c>
      <c r="I15" s="22">
        <v>0.1</v>
      </c>
      <c r="J15" s="22">
        <v>0.08</v>
      </c>
      <c r="K15" s="22">
        <v>0.05</v>
      </c>
      <c r="L15" s="22" t="s">
        <v>100</v>
      </c>
    </row>
    <row r="16" spans="1:12" outlineLevel="1" x14ac:dyDescent="0.25">
      <c r="B16" s="9" t="s">
        <v>456</v>
      </c>
      <c r="C16" s="19" t="s">
        <v>100</v>
      </c>
      <c r="D16" s="52" t="s">
        <v>100</v>
      </c>
      <c r="E16" s="19">
        <v>0.02</v>
      </c>
      <c r="F16" s="19" t="s">
        <v>100</v>
      </c>
      <c r="G16" s="19">
        <v>0.03</v>
      </c>
      <c r="H16" s="52" t="s">
        <v>100</v>
      </c>
      <c r="I16" s="52" t="s">
        <v>100</v>
      </c>
      <c r="J16" s="19">
        <v>0.03</v>
      </c>
      <c r="K16" s="19">
        <v>0.02</v>
      </c>
      <c r="L16" s="19" t="s">
        <v>100</v>
      </c>
    </row>
    <row r="17" spans="2:12" outlineLevel="1" x14ac:dyDescent="0.25">
      <c r="B17" s="11" t="s">
        <v>451</v>
      </c>
      <c r="C17" s="22" t="s">
        <v>100</v>
      </c>
      <c r="D17" s="22">
        <v>0.05</v>
      </c>
      <c r="E17" s="22">
        <v>0.08</v>
      </c>
      <c r="F17" s="22" t="s">
        <v>100</v>
      </c>
      <c r="G17" s="22">
        <v>0.16</v>
      </c>
      <c r="H17" s="22">
        <v>0.1</v>
      </c>
      <c r="I17" s="22">
        <v>0.1</v>
      </c>
      <c r="J17" s="22">
        <v>0.05</v>
      </c>
      <c r="K17" s="22">
        <v>0.11</v>
      </c>
      <c r="L17" s="22" t="s">
        <v>100</v>
      </c>
    </row>
    <row r="18" spans="2:12" outlineLevel="1" x14ac:dyDescent="0.25">
      <c r="B18" s="9" t="s">
        <v>550</v>
      </c>
      <c r="C18" s="19"/>
      <c r="D18" s="19" t="s">
        <v>100</v>
      </c>
      <c r="E18" s="19" t="s">
        <v>100</v>
      </c>
      <c r="F18" s="19" t="s">
        <v>100</v>
      </c>
      <c r="G18" s="19" t="s">
        <v>100</v>
      </c>
      <c r="H18" s="19" t="s">
        <v>100</v>
      </c>
      <c r="I18" s="19" t="s">
        <v>100</v>
      </c>
      <c r="J18" s="19" t="s">
        <v>100</v>
      </c>
      <c r="K18" s="19" t="s">
        <v>100</v>
      </c>
      <c r="L18" s="19" t="s">
        <v>100</v>
      </c>
    </row>
    <row r="19" spans="2:12" outlineLevel="1" x14ac:dyDescent="0.25">
      <c r="B19" s="11" t="s">
        <v>449</v>
      </c>
      <c r="C19" s="22" t="s">
        <v>100</v>
      </c>
      <c r="D19" s="21"/>
      <c r="E19" s="22">
        <v>0.1</v>
      </c>
      <c r="F19" s="22" t="s">
        <v>100</v>
      </c>
      <c r="G19" s="22">
        <v>0.14000000000000001</v>
      </c>
      <c r="H19" s="22">
        <v>0.05</v>
      </c>
      <c r="I19" s="50">
        <v>0.28000000000000003</v>
      </c>
      <c r="J19" s="22">
        <v>7.0000000000000007E-2</v>
      </c>
      <c r="K19" s="22">
        <v>7.0000000000000007E-2</v>
      </c>
      <c r="L19" s="22" t="s">
        <v>100</v>
      </c>
    </row>
    <row r="20" spans="2:12" outlineLevel="1" x14ac:dyDescent="0.25">
      <c r="B20" s="9" t="s">
        <v>457</v>
      </c>
      <c r="C20" s="19" t="s">
        <v>100</v>
      </c>
      <c r="D20" s="19">
        <v>0.16</v>
      </c>
      <c r="E20" s="21"/>
      <c r="F20" s="19" t="s">
        <v>100</v>
      </c>
      <c r="G20" s="19">
        <v>0.22</v>
      </c>
      <c r="H20" s="19">
        <v>0.4</v>
      </c>
      <c r="I20" s="19">
        <v>0.1</v>
      </c>
      <c r="J20" s="19">
        <v>0.28000000000000003</v>
      </c>
      <c r="K20" s="19">
        <v>0.25</v>
      </c>
      <c r="L20" s="19" t="s">
        <v>100</v>
      </c>
    </row>
    <row r="21" spans="2:12" outlineLevel="1" x14ac:dyDescent="0.25">
      <c r="B21" s="11" t="s">
        <v>452</v>
      </c>
      <c r="C21" s="22" t="s">
        <v>100</v>
      </c>
      <c r="D21" s="52" t="s">
        <v>100</v>
      </c>
      <c r="E21" s="22">
        <v>0.04</v>
      </c>
      <c r="F21" s="22" t="s">
        <v>100</v>
      </c>
      <c r="G21" s="22">
        <v>0.08</v>
      </c>
      <c r="H21" s="22">
        <v>0.15</v>
      </c>
      <c r="I21" s="22">
        <v>0.03</v>
      </c>
      <c r="J21" s="22">
        <v>0.03</v>
      </c>
      <c r="K21" s="22">
        <v>0.05</v>
      </c>
      <c r="L21" s="22" t="s">
        <v>100</v>
      </c>
    </row>
    <row r="22" spans="2:12" outlineLevel="1" x14ac:dyDescent="0.25">
      <c r="B22" s="9" t="s">
        <v>548</v>
      </c>
      <c r="C22" s="19" t="s">
        <v>100</v>
      </c>
      <c r="D22" s="19" t="s">
        <v>100</v>
      </c>
      <c r="E22" s="19" t="s">
        <v>100</v>
      </c>
      <c r="F22" s="19"/>
      <c r="G22" s="19" t="s">
        <v>100</v>
      </c>
      <c r="H22" s="19" t="s">
        <v>100</v>
      </c>
      <c r="I22" s="19" t="s">
        <v>100</v>
      </c>
      <c r="J22" s="19" t="s">
        <v>100</v>
      </c>
      <c r="K22" s="19" t="s">
        <v>100</v>
      </c>
      <c r="L22" s="19" t="s">
        <v>100</v>
      </c>
    </row>
    <row r="23" spans="2:12" outlineLevel="1" x14ac:dyDescent="0.25">
      <c r="B23" s="11" t="s">
        <v>442</v>
      </c>
      <c r="C23" s="22" t="s">
        <v>100</v>
      </c>
      <c r="D23" s="22">
        <v>0.2</v>
      </c>
      <c r="E23" s="22">
        <v>0.17</v>
      </c>
      <c r="F23" s="22" t="s">
        <v>100</v>
      </c>
      <c r="G23" s="21"/>
      <c r="H23" s="22">
        <v>0.2</v>
      </c>
      <c r="I23" s="22">
        <v>0.17</v>
      </c>
      <c r="J23" s="22">
        <v>0.15</v>
      </c>
      <c r="K23" s="22">
        <v>0.14000000000000001</v>
      </c>
      <c r="L23" s="22" t="s">
        <v>100</v>
      </c>
    </row>
    <row r="24" spans="2:12" outlineLevel="1" x14ac:dyDescent="0.25">
      <c r="B24" s="9" t="s">
        <v>460</v>
      </c>
      <c r="C24" s="19" t="s">
        <v>100</v>
      </c>
      <c r="D24" s="19">
        <v>0.05</v>
      </c>
      <c r="E24" s="19" t="s">
        <v>100</v>
      </c>
      <c r="F24" s="19" t="s">
        <v>100</v>
      </c>
      <c r="G24" s="19">
        <v>0.03</v>
      </c>
      <c r="H24" s="19" t="s">
        <v>100</v>
      </c>
      <c r="I24" s="19" t="s">
        <v>100</v>
      </c>
      <c r="J24" s="19">
        <v>0.03</v>
      </c>
      <c r="K24" s="19">
        <v>0.02</v>
      </c>
      <c r="L24" s="19" t="s">
        <v>100</v>
      </c>
    </row>
    <row r="25" spans="2:12" outlineLevel="1" x14ac:dyDescent="0.25">
      <c r="B25" s="11" t="s">
        <v>453</v>
      </c>
      <c r="C25" s="22" t="s">
        <v>100</v>
      </c>
      <c r="D25" s="22">
        <v>0.05</v>
      </c>
      <c r="E25" s="22">
        <v>0.08</v>
      </c>
      <c r="F25" s="22" t="s">
        <v>100</v>
      </c>
      <c r="G25" s="22">
        <v>0.11</v>
      </c>
      <c r="H25" s="21"/>
      <c r="I25" s="22">
        <v>7.0000000000000007E-2</v>
      </c>
      <c r="J25" s="22">
        <v>7.0000000000000007E-2</v>
      </c>
      <c r="K25" s="22">
        <v>0.11</v>
      </c>
      <c r="L25" s="22" t="s">
        <v>100</v>
      </c>
    </row>
    <row r="26" spans="2:12" outlineLevel="1" x14ac:dyDescent="0.25">
      <c r="B26" s="9" t="s">
        <v>454</v>
      </c>
      <c r="C26" s="19" t="s">
        <v>100</v>
      </c>
      <c r="D26" s="19">
        <v>0.11</v>
      </c>
      <c r="E26" s="19">
        <v>0.04</v>
      </c>
      <c r="F26" s="19" t="s">
        <v>100</v>
      </c>
      <c r="G26" s="19">
        <v>0.03</v>
      </c>
      <c r="H26" s="19">
        <v>0.25</v>
      </c>
      <c r="I26" s="21"/>
      <c r="J26" s="19">
        <v>0.08</v>
      </c>
      <c r="K26" s="19">
        <v>7.0000000000000007E-2</v>
      </c>
      <c r="L26" s="19" t="s">
        <v>100</v>
      </c>
    </row>
    <row r="27" spans="2:12" outlineLevel="1" x14ac:dyDescent="0.25">
      <c r="B27" s="11" t="s">
        <v>444</v>
      </c>
      <c r="C27" s="22" t="s">
        <v>100</v>
      </c>
      <c r="D27" s="22">
        <v>0.18</v>
      </c>
      <c r="E27" s="22">
        <v>0.19</v>
      </c>
      <c r="F27" s="22" t="s">
        <v>100</v>
      </c>
      <c r="G27" s="22">
        <v>0.3</v>
      </c>
      <c r="H27" s="22">
        <v>0.25</v>
      </c>
      <c r="I27" s="22">
        <v>0.17</v>
      </c>
      <c r="J27" s="21"/>
      <c r="K27" s="22">
        <v>0.23</v>
      </c>
      <c r="L27" s="22" t="s">
        <v>100</v>
      </c>
    </row>
    <row r="28" spans="2:12" outlineLevel="1" x14ac:dyDescent="0.25">
      <c r="B28" s="9" t="s">
        <v>445</v>
      </c>
      <c r="C28" s="19" t="s">
        <v>100</v>
      </c>
      <c r="D28" s="19">
        <v>0.14000000000000001</v>
      </c>
      <c r="E28" s="19">
        <v>0.21</v>
      </c>
      <c r="F28" s="19" t="s">
        <v>100</v>
      </c>
      <c r="G28" s="19">
        <v>0.22</v>
      </c>
      <c r="H28" s="50">
        <v>0.35</v>
      </c>
      <c r="I28" s="19">
        <v>0.14000000000000001</v>
      </c>
      <c r="J28" s="19">
        <v>0.21</v>
      </c>
      <c r="K28" s="21"/>
      <c r="L28" s="19" t="s">
        <v>100</v>
      </c>
    </row>
    <row r="29" spans="2:12" outlineLevel="1" x14ac:dyDescent="0.25">
      <c r="B29" s="11" t="s">
        <v>551</v>
      </c>
      <c r="C29" s="22" t="s">
        <v>100</v>
      </c>
      <c r="D29" s="22" t="s">
        <v>100</v>
      </c>
      <c r="E29" s="22" t="s">
        <v>100</v>
      </c>
      <c r="F29" s="22" t="s">
        <v>100</v>
      </c>
      <c r="G29" s="22" t="s">
        <v>100</v>
      </c>
      <c r="H29" s="22" t="s">
        <v>100</v>
      </c>
      <c r="I29" s="22" t="s">
        <v>100</v>
      </c>
      <c r="J29" s="22" t="s">
        <v>100</v>
      </c>
      <c r="K29" s="22" t="s">
        <v>100</v>
      </c>
      <c r="L29" s="22"/>
    </row>
    <row r="30" spans="2:12" outlineLevel="1" x14ac:dyDescent="0.25">
      <c r="B30" s="9" t="s">
        <v>461</v>
      </c>
      <c r="C30" s="19" t="s">
        <v>100</v>
      </c>
      <c r="D30" s="52" t="s">
        <v>100</v>
      </c>
      <c r="E30" s="19">
        <v>0.1</v>
      </c>
      <c r="F30" s="19" t="s">
        <v>100</v>
      </c>
      <c r="G30" s="52" t="s">
        <v>100</v>
      </c>
      <c r="H30" s="19">
        <v>0.05</v>
      </c>
      <c r="I30" s="19">
        <v>0.1</v>
      </c>
      <c r="J30" s="19">
        <v>7.0000000000000007E-2</v>
      </c>
      <c r="K30" s="19">
        <v>0.05</v>
      </c>
      <c r="L30" s="19" t="s">
        <v>100</v>
      </c>
    </row>
    <row r="31" spans="2:12" outlineLevel="1" x14ac:dyDescent="0.25">
      <c r="B31" s="11" t="s">
        <v>601</v>
      </c>
      <c r="C31" s="22" t="s">
        <v>100</v>
      </c>
      <c r="D31" s="22" t="s">
        <v>100</v>
      </c>
      <c r="E31" s="22" t="s">
        <v>100</v>
      </c>
      <c r="F31" s="22" t="s">
        <v>100</v>
      </c>
      <c r="G31" s="22" t="s">
        <v>100</v>
      </c>
      <c r="H31" s="22" t="s">
        <v>100</v>
      </c>
      <c r="I31" s="22" t="s">
        <v>100</v>
      </c>
      <c r="J31" s="22" t="s">
        <v>100</v>
      </c>
      <c r="K31" s="22" t="s">
        <v>100</v>
      </c>
      <c r="L31" s="22" t="s">
        <v>100</v>
      </c>
    </row>
    <row r="32" spans="2:12" outlineLevel="1" x14ac:dyDescent="0.25">
      <c r="B32" s="13" t="s">
        <v>10</v>
      </c>
      <c r="C32" s="24" t="s">
        <v>100</v>
      </c>
      <c r="D32" s="24">
        <v>1</v>
      </c>
      <c r="E32" s="24">
        <v>1</v>
      </c>
      <c r="F32" s="24" t="s">
        <v>100</v>
      </c>
      <c r="G32" s="24">
        <v>1</v>
      </c>
      <c r="H32" s="24">
        <v>1</v>
      </c>
      <c r="I32" s="24">
        <v>1</v>
      </c>
      <c r="J32" s="24">
        <v>1</v>
      </c>
      <c r="K32" s="24">
        <v>1</v>
      </c>
      <c r="L32" s="24" t="s">
        <v>100</v>
      </c>
    </row>
    <row r="33" spans="2:12" outlineLevel="1" x14ac:dyDescent="0.25">
      <c r="B33" s="13" t="s">
        <v>11</v>
      </c>
      <c r="C33" s="25" t="s">
        <v>100</v>
      </c>
      <c r="D33" s="25">
        <v>44</v>
      </c>
      <c r="E33" s="25">
        <v>52</v>
      </c>
      <c r="F33" s="25" t="s">
        <v>100</v>
      </c>
      <c r="G33" s="25">
        <v>37</v>
      </c>
      <c r="H33" s="25">
        <v>20</v>
      </c>
      <c r="I33" s="25">
        <v>29</v>
      </c>
      <c r="J33" s="25">
        <v>61</v>
      </c>
      <c r="K33" s="25">
        <v>44</v>
      </c>
      <c r="L33" s="25" t="s">
        <v>100</v>
      </c>
    </row>
    <row r="34" spans="2:12" outlineLevel="1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2:12" outlineLevel="1" x14ac:dyDescent="0.25">
      <c r="B35" s="40" t="s">
        <v>12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 outlineLevel="1" x14ac:dyDescent="0.25">
      <c r="B36" s="41" t="s">
        <v>13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</row>
    <row r="37" spans="2:12" outlineLevel="1" x14ac:dyDescent="0.25">
      <c r="B37" s="41" t="s">
        <v>14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2:12" outlineLevel="1" x14ac:dyDescent="0.25">
      <c r="B38" s="42" t="s">
        <v>15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2:12" outlineLevel="1" x14ac:dyDescent="0.25">
      <c r="B39" s="42" t="s">
        <v>16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</row>
    <row r="40" spans="2:12" outlineLevel="1" x14ac:dyDescent="0.25"/>
    <row r="41" spans="2:12" outlineLevel="1" x14ac:dyDescent="0.25"/>
  </sheetData>
  <mergeCells count="7">
    <mergeCell ref="B39:L39"/>
    <mergeCell ref="C5:L5"/>
    <mergeCell ref="B34:L34"/>
    <mergeCell ref="B35:L35"/>
    <mergeCell ref="B36:L36"/>
    <mergeCell ref="B37:L37"/>
    <mergeCell ref="B38:L38"/>
  </mergeCells>
  <hyperlinks>
    <hyperlink ref="A1" location="'Index'!A1" display="Index" xr:uid="{4295B459-8B80-433A-89C3-DE0CB605881D}"/>
  </hyperlink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D732F-D25A-4EE0-8BF3-C4593279B79A}">
  <sheetPr>
    <outlinePr summaryBelow="0"/>
  </sheetPr>
  <dimension ref="A1:I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21300</v>
      </c>
    </row>
    <row r="3" spans="1:9" ht="15.75" x14ac:dyDescent="0.25">
      <c r="B3" s="1" t="s">
        <v>702</v>
      </c>
    </row>
    <row r="4" spans="1:9" ht="38.25" outlineLevel="1" x14ac:dyDescent="0.25">
      <c r="B4" s="49" t="s">
        <v>1464</v>
      </c>
      <c r="C4" s="49" t="s">
        <v>357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  <c r="I4" s="3" t="s">
        <v>38</v>
      </c>
    </row>
    <row r="5" spans="1:9" outlineLevel="1" x14ac:dyDescent="0.25">
      <c r="B5" s="4"/>
      <c r="C5" s="43"/>
      <c r="D5" s="43"/>
      <c r="E5" s="43"/>
      <c r="F5" s="43"/>
      <c r="G5" s="43"/>
      <c r="H5" s="43"/>
      <c r="I5" s="43"/>
    </row>
    <row r="6" spans="1:9" ht="24" outlineLevel="1" x14ac:dyDescent="0.25">
      <c r="B6" s="4"/>
      <c r="C6" s="17" t="s">
        <v>451</v>
      </c>
      <c r="D6" s="17" t="s">
        <v>449</v>
      </c>
      <c r="E6" s="17" t="s">
        <v>457</v>
      </c>
      <c r="F6" s="17" t="s">
        <v>442</v>
      </c>
      <c r="G6" s="17" t="s">
        <v>454</v>
      </c>
      <c r="H6" s="17" t="s">
        <v>444</v>
      </c>
      <c r="I6" s="17" t="s">
        <v>445</v>
      </c>
    </row>
    <row r="7" spans="1:9" ht="48" outlineLevel="1" x14ac:dyDescent="0.25">
      <c r="B7" s="7" t="s">
        <v>603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</row>
    <row r="8" spans="1:9" outlineLevel="1" x14ac:dyDescent="0.25">
      <c r="B8" s="9" t="s">
        <v>450</v>
      </c>
      <c r="C8" s="52" t="s">
        <v>100</v>
      </c>
      <c r="D8" s="19">
        <v>0.02</v>
      </c>
      <c r="E8" s="19">
        <v>0.06</v>
      </c>
      <c r="F8" s="19">
        <v>0.02</v>
      </c>
      <c r="G8" s="19">
        <v>0.1</v>
      </c>
      <c r="H8" s="19">
        <v>0.1</v>
      </c>
      <c r="I8" s="19">
        <v>0.08</v>
      </c>
    </row>
    <row r="9" spans="1:9" outlineLevel="1" x14ac:dyDescent="0.25">
      <c r="B9" s="11" t="s">
        <v>545</v>
      </c>
      <c r="C9" s="22">
        <v>0.05</v>
      </c>
      <c r="D9" s="52" t="s">
        <v>100</v>
      </c>
      <c r="E9" s="52" t="s">
        <v>100</v>
      </c>
      <c r="F9" s="22">
        <v>0.02</v>
      </c>
      <c r="G9" s="22">
        <v>7.0000000000000007E-2</v>
      </c>
      <c r="H9" s="52" t="s">
        <v>100</v>
      </c>
      <c r="I9" s="22">
        <v>0.02</v>
      </c>
    </row>
    <row r="10" spans="1:9" outlineLevel="1" x14ac:dyDescent="0.25">
      <c r="B10" s="9" t="s">
        <v>458</v>
      </c>
      <c r="C10" s="52" t="s">
        <v>100</v>
      </c>
      <c r="D10" s="19">
        <v>0.05</v>
      </c>
      <c r="E10" s="19">
        <v>0.03</v>
      </c>
      <c r="F10" s="19">
        <v>0.05</v>
      </c>
      <c r="G10" s="52" t="s">
        <v>100</v>
      </c>
      <c r="H10" s="19">
        <v>0.05</v>
      </c>
      <c r="I10" s="19">
        <v>0.04</v>
      </c>
    </row>
    <row r="11" spans="1:9" outlineLevel="1" x14ac:dyDescent="0.25">
      <c r="B11" s="11" t="s">
        <v>576</v>
      </c>
      <c r="C11" s="52" t="s">
        <v>100</v>
      </c>
      <c r="D11" s="22">
        <v>0.02</v>
      </c>
      <c r="E11" s="52" t="s">
        <v>100</v>
      </c>
      <c r="F11" s="22">
        <v>0.03</v>
      </c>
      <c r="G11" s="52" t="s">
        <v>100</v>
      </c>
      <c r="H11" s="22">
        <v>0.06</v>
      </c>
      <c r="I11" s="22">
        <v>0.04</v>
      </c>
    </row>
    <row r="12" spans="1:9" outlineLevel="1" x14ac:dyDescent="0.25">
      <c r="B12" s="9" t="s">
        <v>448</v>
      </c>
      <c r="C12" s="19">
        <v>0.14000000000000001</v>
      </c>
      <c r="D12" s="19">
        <v>0.05</v>
      </c>
      <c r="E12" s="52" t="s">
        <v>100</v>
      </c>
      <c r="F12" s="19">
        <v>0.05</v>
      </c>
      <c r="G12" s="52" t="s">
        <v>100</v>
      </c>
      <c r="H12" s="19">
        <v>0.06</v>
      </c>
      <c r="I12" s="19">
        <v>0.08</v>
      </c>
    </row>
    <row r="13" spans="1:9" outlineLevel="1" x14ac:dyDescent="0.25">
      <c r="B13" s="11" t="s">
        <v>459</v>
      </c>
      <c r="C13" s="22">
        <v>0.05</v>
      </c>
      <c r="D13" s="22" t="s">
        <v>100</v>
      </c>
      <c r="E13" s="22" t="s">
        <v>100</v>
      </c>
      <c r="F13" s="22" t="s">
        <v>100</v>
      </c>
      <c r="G13" s="22" t="s">
        <v>100</v>
      </c>
      <c r="H13" s="22">
        <v>0.02</v>
      </c>
      <c r="I13" s="22" t="s">
        <v>100</v>
      </c>
    </row>
    <row r="14" spans="1:9" outlineLevel="1" x14ac:dyDescent="0.25">
      <c r="B14" s="9" t="s">
        <v>455</v>
      </c>
      <c r="C14" s="19">
        <v>0.14000000000000001</v>
      </c>
      <c r="D14" s="19">
        <v>0.09</v>
      </c>
      <c r="E14" s="19">
        <v>0.12</v>
      </c>
      <c r="F14" s="19">
        <v>0.08</v>
      </c>
      <c r="G14" s="19">
        <v>7.0000000000000007E-2</v>
      </c>
      <c r="H14" s="19">
        <v>0.1</v>
      </c>
      <c r="I14" s="19">
        <v>0.12</v>
      </c>
    </row>
    <row r="15" spans="1:9" outlineLevel="1" x14ac:dyDescent="0.25">
      <c r="B15" s="11" t="s">
        <v>456</v>
      </c>
      <c r="C15" s="52" t="s">
        <v>100</v>
      </c>
      <c r="D15" s="22">
        <v>0.04</v>
      </c>
      <c r="E15" s="22">
        <v>0.06</v>
      </c>
      <c r="F15" s="22">
        <v>0.03</v>
      </c>
      <c r="G15" s="22">
        <v>0.03</v>
      </c>
      <c r="H15" s="22">
        <v>0.06</v>
      </c>
      <c r="I15" s="22">
        <v>0.06</v>
      </c>
    </row>
    <row r="16" spans="1:9" outlineLevel="1" x14ac:dyDescent="0.25">
      <c r="B16" s="9" t="s">
        <v>451</v>
      </c>
      <c r="C16" s="19"/>
      <c r="D16" s="19">
        <v>7.0000000000000007E-2</v>
      </c>
      <c r="E16" s="19">
        <v>0.09</v>
      </c>
      <c r="F16" s="19">
        <v>0.03</v>
      </c>
      <c r="G16" s="19">
        <v>0.03</v>
      </c>
      <c r="H16" s="19">
        <v>0.06</v>
      </c>
      <c r="I16" s="19">
        <v>0.06</v>
      </c>
    </row>
    <row r="17" spans="2:9" outlineLevel="1" x14ac:dyDescent="0.25">
      <c r="B17" s="11" t="s">
        <v>550</v>
      </c>
      <c r="C17" s="52" t="s">
        <v>100</v>
      </c>
      <c r="D17" s="22">
        <v>0.04</v>
      </c>
      <c r="E17" s="52" t="s">
        <v>100</v>
      </c>
      <c r="F17" s="22">
        <v>0.05</v>
      </c>
      <c r="G17" s="52" t="s">
        <v>100</v>
      </c>
      <c r="H17" s="22">
        <v>0.05</v>
      </c>
      <c r="I17" s="22">
        <v>0.04</v>
      </c>
    </row>
    <row r="18" spans="2:9" outlineLevel="1" x14ac:dyDescent="0.25">
      <c r="B18" s="9" t="s">
        <v>449</v>
      </c>
      <c r="C18" s="52">
        <v>0.05</v>
      </c>
      <c r="D18" s="19"/>
      <c r="E18" s="19">
        <v>0.12</v>
      </c>
      <c r="F18" s="19">
        <v>0.14000000000000001</v>
      </c>
      <c r="G18" s="19">
        <v>0.31</v>
      </c>
      <c r="H18" s="19">
        <v>0.13</v>
      </c>
      <c r="I18" s="19">
        <v>0.12</v>
      </c>
    </row>
    <row r="19" spans="2:9" outlineLevel="1" x14ac:dyDescent="0.25">
      <c r="B19" s="11" t="s">
        <v>457</v>
      </c>
      <c r="C19" s="22">
        <v>0.14000000000000001</v>
      </c>
      <c r="D19" s="50">
        <v>0.32</v>
      </c>
      <c r="E19" s="21"/>
      <c r="F19" s="22">
        <v>0.24</v>
      </c>
      <c r="G19" s="22">
        <v>0.1</v>
      </c>
      <c r="H19" s="22">
        <v>0.28999999999999998</v>
      </c>
      <c r="I19" s="22">
        <v>0.28999999999999998</v>
      </c>
    </row>
    <row r="20" spans="2:9" outlineLevel="1" x14ac:dyDescent="0.25">
      <c r="B20" s="9" t="s">
        <v>452</v>
      </c>
      <c r="C20" s="19">
        <v>0.05</v>
      </c>
      <c r="D20" s="19">
        <v>7.0000000000000007E-2</v>
      </c>
      <c r="E20" s="19">
        <v>0.06</v>
      </c>
      <c r="F20" s="19">
        <v>7.0000000000000007E-2</v>
      </c>
      <c r="G20" s="19">
        <v>0.1</v>
      </c>
      <c r="H20" s="50">
        <v>0.13</v>
      </c>
      <c r="I20" s="19">
        <v>0.06</v>
      </c>
    </row>
    <row r="21" spans="2:9" outlineLevel="1" x14ac:dyDescent="0.25">
      <c r="B21" s="11" t="s">
        <v>548</v>
      </c>
      <c r="C21" s="22">
        <v>0.09</v>
      </c>
      <c r="D21" s="22" t="s">
        <v>100</v>
      </c>
      <c r="E21" s="22" t="s">
        <v>100</v>
      </c>
      <c r="F21" s="22" t="s">
        <v>100</v>
      </c>
      <c r="G21" s="22" t="s">
        <v>100</v>
      </c>
      <c r="H21" s="22">
        <v>0.02</v>
      </c>
      <c r="I21" s="22" t="s">
        <v>100</v>
      </c>
    </row>
    <row r="22" spans="2:9" outlineLevel="1" x14ac:dyDescent="0.25">
      <c r="B22" s="9" t="s">
        <v>442</v>
      </c>
      <c r="C22" s="19">
        <v>0.32</v>
      </c>
      <c r="D22" s="50">
        <v>0.36</v>
      </c>
      <c r="E22" s="19">
        <v>0.21</v>
      </c>
      <c r="F22" s="21"/>
      <c r="G22" s="19">
        <v>0.31</v>
      </c>
      <c r="H22" s="19">
        <v>0.24</v>
      </c>
      <c r="I22" s="19">
        <v>0.28999999999999998</v>
      </c>
    </row>
    <row r="23" spans="2:9" outlineLevel="1" x14ac:dyDescent="0.25">
      <c r="B23" s="11" t="s">
        <v>460</v>
      </c>
      <c r="C23" s="52" t="s">
        <v>100</v>
      </c>
      <c r="D23" s="50">
        <v>0.11</v>
      </c>
      <c r="E23" s="22">
        <v>0.03</v>
      </c>
      <c r="F23" s="22">
        <v>7.0000000000000007E-2</v>
      </c>
      <c r="G23" s="52" t="s">
        <v>100</v>
      </c>
      <c r="H23" s="22">
        <v>0.05</v>
      </c>
      <c r="I23" s="22">
        <v>0.04</v>
      </c>
    </row>
    <row r="24" spans="2:9" outlineLevel="1" x14ac:dyDescent="0.25">
      <c r="B24" s="9" t="s">
        <v>453</v>
      </c>
      <c r="C24" s="19">
        <v>0.05</v>
      </c>
      <c r="D24" s="19">
        <v>0.02</v>
      </c>
      <c r="E24" s="19">
        <v>0.03</v>
      </c>
      <c r="F24" s="19">
        <v>7.0000000000000007E-2</v>
      </c>
      <c r="G24" s="19">
        <v>7.0000000000000007E-2</v>
      </c>
      <c r="H24" s="19">
        <v>0.06</v>
      </c>
      <c r="I24" s="19">
        <v>0.04</v>
      </c>
    </row>
    <row r="25" spans="2:9" outlineLevel="1" x14ac:dyDescent="0.25">
      <c r="B25" s="11" t="s">
        <v>454</v>
      </c>
      <c r="C25" s="22">
        <v>0.05</v>
      </c>
      <c r="D25" s="22">
        <v>0.09</v>
      </c>
      <c r="E25" s="22">
        <v>0.09</v>
      </c>
      <c r="F25" s="52">
        <v>0.02</v>
      </c>
      <c r="G25" s="21"/>
      <c r="H25" s="22">
        <v>0.11</v>
      </c>
      <c r="I25" s="22">
        <v>0.13</v>
      </c>
    </row>
    <row r="26" spans="2:9" outlineLevel="1" x14ac:dyDescent="0.25">
      <c r="B26" s="9" t="s">
        <v>444</v>
      </c>
      <c r="C26" s="19">
        <v>0.36</v>
      </c>
      <c r="D26" s="19">
        <v>0.27</v>
      </c>
      <c r="E26" s="19">
        <v>0.24</v>
      </c>
      <c r="F26" s="19">
        <v>0.28999999999999998</v>
      </c>
      <c r="G26" s="52">
        <v>7.0000000000000007E-2</v>
      </c>
      <c r="H26" s="19"/>
      <c r="I26" s="19">
        <v>0.27</v>
      </c>
    </row>
    <row r="27" spans="2:9" outlineLevel="1" x14ac:dyDescent="0.25">
      <c r="B27" s="11" t="s">
        <v>445</v>
      </c>
      <c r="C27" s="22">
        <v>0.05</v>
      </c>
      <c r="D27" s="22">
        <v>0.16</v>
      </c>
      <c r="E27" s="22">
        <v>0.09</v>
      </c>
      <c r="F27" s="50">
        <v>0.22</v>
      </c>
      <c r="G27" s="22">
        <v>7.0000000000000007E-2</v>
      </c>
      <c r="H27" s="22">
        <v>0.21</v>
      </c>
      <c r="I27" s="22"/>
    </row>
    <row r="28" spans="2:9" outlineLevel="1" x14ac:dyDescent="0.25">
      <c r="B28" s="9" t="s">
        <v>551</v>
      </c>
      <c r="C28" s="19" t="s">
        <v>100</v>
      </c>
      <c r="D28" s="19">
        <v>0.02</v>
      </c>
      <c r="E28" s="19" t="s">
        <v>100</v>
      </c>
      <c r="F28" s="19">
        <v>0.02</v>
      </c>
      <c r="G28" s="19" t="s">
        <v>100</v>
      </c>
      <c r="H28" s="19">
        <v>0.02</v>
      </c>
      <c r="I28" s="19">
        <v>0.02</v>
      </c>
    </row>
    <row r="29" spans="2:9" outlineLevel="1" x14ac:dyDescent="0.25">
      <c r="B29" s="11" t="s">
        <v>461</v>
      </c>
      <c r="C29" s="22">
        <v>0.09</v>
      </c>
      <c r="D29" s="22">
        <v>0.05</v>
      </c>
      <c r="E29" s="22">
        <v>0.03</v>
      </c>
      <c r="F29" s="22">
        <v>7.0000000000000007E-2</v>
      </c>
      <c r="G29" s="52" t="s">
        <v>100</v>
      </c>
      <c r="H29" s="22">
        <v>0.02</v>
      </c>
      <c r="I29" s="52" t="s">
        <v>100</v>
      </c>
    </row>
    <row r="30" spans="2:9" outlineLevel="1" x14ac:dyDescent="0.25">
      <c r="B30" s="9" t="s">
        <v>601</v>
      </c>
      <c r="C30" s="19" t="s">
        <v>100</v>
      </c>
      <c r="D30" s="19" t="s">
        <v>100</v>
      </c>
      <c r="E30" s="19" t="s">
        <v>100</v>
      </c>
      <c r="F30" s="19" t="s">
        <v>100</v>
      </c>
      <c r="G30" s="19" t="s">
        <v>100</v>
      </c>
      <c r="H30" s="19" t="s">
        <v>100</v>
      </c>
      <c r="I30" s="19" t="s">
        <v>100</v>
      </c>
    </row>
    <row r="31" spans="2:9" outlineLevel="1" x14ac:dyDescent="0.25">
      <c r="B31" s="13" t="s">
        <v>10</v>
      </c>
      <c r="C31" s="24">
        <v>1</v>
      </c>
      <c r="D31" s="24">
        <v>1</v>
      </c>
      <c r="E31" s="24">
        <v>1</v>
      </c>
      <c r="F31" s="24">
        <v>1</v>
      </c>
      <c r="G31" s="24">
        <v>1</v>
      </c>
      <c r="H31" s="24">
        <v>1</v>
      </c>
      <c r="I31" s="24">
        <v>1</v>
      </c>
    </row>
    <row r="32" spans="2:9" outlineLevel="1" x14ac:dyDescent="0.25">
      <c r="B32" s="13" t="s">
        <v>11</v>
      </c>
      <c r="C32" s="25">
        <v>22</v>
      </c>
      <c r="D32" s="25">
        <v>56</v>
      </c>
      <c r="E32" s="25">
        <v>34</v>
      </c>
      <c r="F32" s="25">
        <v>59</v>
      </c>
      <c r="G32" s="25">
        <v>29</v>
      </c>
      <c r="H32" s="25">
        <v>63</v>
      </c>
      <c r="I32" s="25">
        <v>52</v>
      </c>
    </row>
    <row r="33" spans="2:9" outlineLevel="1" x14ac:dyDescent="0.25">
      <c r="B33" s="39"/>
      <c r="C33" s="39"/>
      <c r="D33" s="39"/>
      <c r="E33" s="39"/>
      <c r="F33" s="39"/>
      <c r="G33" s="39"/>
      <c r="H33" s="39"/>
      <c r="I33" s="39"/>
    </row>
    <row r="34" spans="2:9" outlineLevel="1" x14ac:dyDescent="0.25">
      <c r="B34" s="40" t="s">
        <v>12</v>
      </c>
      <c r="C34" s="40"/>
      <c r="D34" s="40"/>
      <c r="E34" s="40"/>
      <c r="F34" s="40"/>
      <c r="G34" s="40"/>
      <c r="H34" s="40"/>
      <c r="I34" s="40"/>
    </row>
    <row r="35" spans="2:9" outlineLevel="1" x14ac:dyDescent="0.25">
      <c r="B35" s="41" t="s">
        <v>13</v>
      </c>
      <c r="C35" s="41"/>
      <c r="D35" s="41"/>
      <c r="E35" s="41"/>
      <c r="F35" s="41"/>
      <c r="G35" s="41"/>
      <c r="H35" s="41"/>
      <c r="I35" s="41"/>
    </row>
    <row r="36" spans="2:9" outlineLevel="1" x14ac:dyDescent="0.25">
      <c r="B36" s="41" t="s">
        <v>14</v>
      </c>
      <c r="C36" s="41"/>
      <c r="D36" s="41"/>
      <c r="E36" s="41"/>
      <c r="F36" s="41"/>
      <c r="G36" s="41"/>
      <c r="H36" s="41"/>
      <c r="I36" s="41"/>
    </row>
    <row r="37" spans="2:9" outlineLevel="1" x14ac:dyDescent="0.25">
      <c r="B37" s="42" t="s">
        <v>15</v>
      </c>
      <c r="C37" s="42"/>
      <c r="D37" s="42"/>
      <c r="E37" s="42"/>
      <c r="F37" s="42"/>
      <c r="G37" s="42"/>
      <c r="H37" s="42"/>
      <c r="I37" s="42"/>
    </row>
    <row r="38" spans="2:9" outlineLevel="1" x14ac:dyDescent="0.25">
      <c r="B38" s="42" t="s">
        <v>16</v>
      </c>
      <c r="C38" s="42"/>
      <c r="D38" s="42"/>
      <c r="E38" s="42"/>
      <c r="F38" s="42"/>
      <c r="G38" s="42"/>
      <c r="H38" s="42"/>
      <c r="I38" s="42"/>
    </row>
    <row r="39" spans="2:9" outlineLevel="1" x14ac:dyDescent="0.25"/>
    <row r="40" spans="2:9" outlineLevel="1" x14ac:dyDescent="0.25"/>
  </sheetData>
  <mergeCells count="7">
    <mergeCell ref="B38:I38"/>
    <mergeCell ref="C5:I5"/>
    <mergeCell ref="B33:I33"/>
    <mergeCell ref="B34:I34"/>
    <mergeCell ref="B35:I35"/>
    <mergeCell ref="B36:I36"/>
    <mergeCell ref="B37:I37"/>
  </mergeCells>
  <hyperlinks>
    <hyperlink ref="A1" location="'Index'!A1" display="Index" xr:uid="{9AF25B6F-F6CD-4036-B93B-A9356A916DCE}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E9389-7339-4C49-BA65-0D57BEA0DCE7}">
  <sheetPr>
    <outlinePr summaryBelow="0"/>
  </sheetPr>
  <dimension ref="A1:J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31300</v>
      </c>
    </row>
    <row r="3" spans="1:10" ht="15.75" x14ac:dyDescent="0.25">
      <c r="B3" s="1" t="s">
        <v>703</v>
      </c>
    </row>
    <row r="4" spans="1:10" ht="38.25" outlineLevel="1" x14ac:dyDescent="0.25">
      <c r="B4" s="49" t="s">
        <v>1465</v>
      </c>
      <c r="C4" s="49" t="s">
        <v>358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</row>
    <row r="5" spans="1:10" outlineLevel="1" x14ac:dyDescent="0.25">
      <c r="B5" s="4"/>
      <c r="C5" s="43"/>
      <c r="D5" s="43"/>
      <c r="E5" s="43"/>
      <c r="F5" s="43"/>
      <c r="G5" s="43"/>
      <c r="H5" s="43"/>
      <c r="I5" s="43"/>
      <c r="J5" s="43"/>
    </row>
    <row r="6" spans="1:10" ht="24" outlineLevel="1" x14ac:dyDescent="0.25">
      <c r="B6" s="4"/>
      <c r="C6" s="17" t="s">
        <v>441</v>
      </c>
      <c r="D6" s="17" t="s">
        <v>449</v>
      </c>
      <c r="E6" s="17" t="s">
        <v>548</v>
      </c>
      <c r="F6" s="17" t="s">
        <v>442</v>
      </c>
      <c r="G6" s="17" t="s">
        <v>454</v>
      </c>
      <c r="H6" s="17" t="s">
        <v>446</v>
      </c>
      <c r="I6" s="17" t="s">
        <v>445</v>
      </c>
      <c r="J6" s="17" t="s">
        <v>551</v>
      </c>
    </row>
    <row r="7" spans="1:10" ht="36" outlineLevel="1" x14ac:dyDescent="0.25">
      <c r="B7" s="7" t="s">
        <v>605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</row>
    <row r="8" spans="1:10" outlineLevel="1" x14ac:dyDescent="0.25">
      <c r="B8" s="9" t="s">
        <v>450</v>
      </c>
      <c r="C8" s="19">
        <v>0.02</v>
      </c>
      <c r="D8" s="19" t="s">
        <v>100</v>
      </c>
      <c r="E8" s="19" t="s">
        <v>100</v>
      </c>
      <c r="F8" s="19" t="s">
        <v>100</v>
      </c>
      <c r="G8" s="19" t="s">
        <v>100</v>
      </c>
      <c r="H8" s="19" t="s">
        <v>100</v>
      </c>
      <c r="I8" s="19">
        <v>0.05</v>
      </c>
      <c r="J8" s="19" t="s">
        <v>100</v>
      </c>
    </row>
    <row r="9" spans="1:10" outlineLevel="1" x14ac:dyDescent="0.25">
      <c r="B9" s="11" t="s">
        <v>545</v>
      </c>
      <c r="C9" s="22" t="s">
        <v>100</v>
      </c>
      <c r="D9" s="22" t="s">
        <v>100</v>
      </c>
      <c r="E9" s="22" t="s">
        <v>100</v>
      </c>
      <c r="F9" s="22" t="s">
        <v>100</v>
      </c>
      <c r="G9" s="22">
        <v>0.04</v>
      </c>
      <c r="H9" s="22" t="s">
        <v>100</v>
      </c>
      <c r="I9" s="22" t="s">
        <v>100</v>
      </c>
      <c r="J9" s="22" t="s">
        <v>100</v>
      </c>
    </row>
    <row r="10" spans="1:10" outlineLevel="1" x14ac:dyDescent="0.25">
      <c r="B10" s="9" t="s">
        <v>441</v>
      </c>
      <c r="C10" s="19"/>
      <c r="D10" s="50">
        <v>0.28999999999999998</v>
      </c>
      <c r="E10" s="19" t="s">
        <v>100</v>
      </c>
      <c r="F10" s="19">
        <v>0.15</v>
      </c>
      <c r="G10" s="52">
        <v>0.04</v>
      </c>
      <c r="H10" s="19">
        <v>0.09</v>
      </c>
      <c r="I10" s="19">
        <v>0.14000000000000001</v>
      </c>
      <c r="J10" s="19" t="s">
        <v>100</v>
      </c>
    </row>
    <row r="11" spans="1:10" outlineLevel="1" x14ac:dyDescent="0.25">
      <c r="B11" s="11" t="s">
        <v>458</v>
      </c>
      <c r="C11" s="22" t="s">
        <v>100</v>
      </c>
      <c r="D11" s="22" t="s">
        <v>100</v>
      </c>
      <c r="E11" s="22" t="s">
        <v>100</v>
      </c>
      <c r="F11" s="22" t="s">
        <v>100</v>
      </c>
      <c r="G11" s="22" t="s">
        <v>100</v>
      </c>
      <c r="H11" s="22" t="s">
        <v>100</v>
      </c>
      <c r="I11" s="22" t="s">
        <v>100</v>
      </c>
      <c r="J11" s="22" t="s">
        <v>100</v>
      </c>
    </row>
    <row r="12" spans="1:10" outlineLevel="1" x14ac:dyDescent="0.25">
      <c r="B12" s="9" t="s">
        <v>576</v>
      </c>
      <c r="C12" s="19" t="s">
        <v>100</v>
      </c>
      <c r="D12" s="19" t="s">
        <v>100</v>
      </c>
      <c r="E12" s="19" t="s">
        <v>100</v>
      </c>
      <c r="F12" s="19">
        <v>0.05</v>
      </c>
      <c r="G12" s="19" t="s">
        <v>100</v>
      </c>
      <c r="H12" s="19" t="s">
        <v>100</v>
      </c>
      <c r="I12" s="19" t="s">
        <v>100</v>
      </c>
      <c r="J12" s="19" t="s">
        <v>100</v>
      </c>
    </row>
    <row r="13" spans="1:10" outlineLevel="1" x14ac:dyDescent="0.25">
      <c r="B13" s="11" t="s">
        <v>448</v>
      </c>
      <c r="C13" s="22">
        <v>0.02</v>
      </c>
      <c r="D13" s="22" t="s">
        <v>100</v>
      </c>
      <c r="E13" s="22" t="s">
        <v>100</v>
      </c>
      <c r="F13" s="22">
        <v>0.05</v>
      </c>
      <c r="G13" s="22" t="s">
        <v>100</v>
      </c>
      <c r="H13" s="22" t="s">
        <v>100</v>
      </c>
      <c r="I13" s="22" t="s">
        <v>100</v>
      </c>
      <c r="J13" s="22" t="s">
        <v>100</v>
      </c>
    </row>
    <row r="14" spans="1:10" outlineLevel="1" x14ac:dyDescent="0.25">
      <c r="B14" s="9" t="s">
        <v>459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 t="s">
        <v>100</v>
      </c>
      <c r="H14" s="19" t="s">
        <v>100</v>
      </c>
      <c r="I14" s="19" t="s">
        <v>100</v>
      </c>
      <c r="J14" s="19" t="s">
        <v>100</v>
      </c>
    </row>
    <row r="15" spans="1:10" outlineLevel="1" x14ac:dyDescent="0.25">
      <c r="B15" s="11" t="s">
        <v>455</v>
      </c>
      <c r="C15" s="22">
        <v>0.02</v>
      </c>
      <c r="D15" s="22" t="s">
        <v>100</v>
      </c>
      <c r="E15" s="22" t="s">
        <v>100</v>
      </c>
      <c r="F15" s="22" t="s">
        <v>100</v>
      </c>
      <c r="G15" s="22" t="s">
        <v>100</v>
      </c>
      <c r="H15" s="22" t="s">
        <v>100</v>
      </c>
      <c r="I15" s="22" t="s">
        <v>100</v>
      </c>
      <c r="J15" s="22" t="s">
        <v>100</v>
      </c>
    </row>
    <row r="16" spans="1:10" outlineLevel="1" x14ac:dyDescent="0.25">
      <c r="B16" s="9" t="s">
        <v>456</v>
      </c>
      <c r="C16" s="19">
        <v>0.03</v>
      </c>
      <c r="D16" s="19" t="s">
        <v>100</v>
      </c>
      <c r="E16" s="19" t="s">
        <v>100</v>
      </c>
      <c r="F16" s="19" t="s">
        <v>100</v>
      </c>
      <c r="G16" s="19" t="s">
        <v>100</v>
      </c>
      <c r="H16" s="19" t="s">
        <v>100</v>
      </c>
      <c r="I16" s="19" t="s">
        <v>100</v>
      </c>
      <c r="J16" s="19" t="s">
        <v>100</v>
      </c>
    </row>
    <row r="17" spans="2:10" outlineLevel="1" x14ac:dyDescent="0.25">
      <c r="B17" s="11" t="s">
        <v>451</v>
      </c>
      <c r="C17" s="22">
        <v>0.05</v>
      </c>
      <c r="D17" s="52" t="s">
        <v>100</v>
      </c>
      <c r="E17" s="22" t="s">
        <v>100</v>
      </c>
      <c r="F17" s="22">
        <v>0.1</v>
      </c>
      <c r="G17" s="22">
        <v>7.0000000000000007E-2</v>
      </c>
      <c r="H17" s="22">
        <v>0.09</v>
      </c>
      <c r="I17" s="52" t="s">
        <v>100</v>
      </c>
      <c r="J17" s="22" t="s">
        <v>100</v>
      </c>
    </row>
    <row r="18" spans="2:10" outlineLevel="1" x14ac:dyDescent="0.25">
      <c r="B18" s="9" t="s">
        <v>443</v>
      </c>
      <c r="C18" s="19">
        <v>0.02</v>
      </c>
      <c r="D18" s="19" t="s">
        <v>100</v>
      </c>
      <c r="E18" s="19" t="s">
        <v>100</v>
      </c>
      <c r="F18" s="19" t="s">
        <v>100</v>
      </c>
      <c r="G18" s="19" t="s">
        <v>100</v>
      </c>
      <c r="H18" s="19">
        <v>0.05</v>
      </c>
      <c r="I18" s="19">
        <v>0.05</v>
      </c>
      <c r="J18" s="19" t="s">
        <v>100</v>
      </c>
    </row>
    <row r="19" spans="2:10" outlineLevel="1" x14ac:dyDescent="0.25">
      <c r="B19" s="11" t="s">
        <v>550</v>
      </c>
      <c r="C19" s="22" t="s">
        <v>100</v>
      </c>
      <c r="D19" s="22" t="s">
        <v>100</v>
      </c>
      <c r="E19" s="22" t="s">
        <v>100</v>
      </c>
      <c r="F19" s="22" t="s">
        <v>100</v>
      </c>
      <c r="G19" s="22">
        <v>7.0000000000000007E-2</v>
      </c>
      <c r="H19" s="22" t="s">
        <v>100</v>
      </c>
      <c r="I19" s="22" t="s">
        <v>100</v>
      </c>
      <c r="J19" s="22" t="s">
        <v>100</v>
      </c>
    </row>
    <row r="20" spans="2:10" outlineLevel="1" x14ac:dyDescent="0.25">
      <c r="B20" s="9" t="s">
        <v>449</v>
      </c>
      <c r="C20" s="19">
        <v>7.0000000000000007E-2</v>
      </c>
      <c r="D20" s="21"/>
      <c r="E20" s="19" t="s">
        <v>100</v>
      </c>
      <c r="F20" s="19">
        <v>0.05</v>
      </c>
      <c r="G20" s="19">
        <v>0.14000000000000001</v>
      </c>
      <c r="H20" s="19">
        <v>0.09</v>
      </c>
      <c r="I20" s="19">
        <v>0.09</v>
      </c>
      <c r="J20" s="19" t="s">
        <v>100</v>
      </c>
    </row>
    <row r="21" spans="2:10" outlineLevel="1" x14ac:dyDescent="0.25">
      <c r="B21" s="11" t="s">
        <v>457</v>
      </c>
      <c r="C21" s="22">
        <v>0.12</v>
      </c>
      <c r="D21" s="22">
        <v>0.1</v>
      </c>
      <c r="E21" s="22" t="s">
        <v>100</v>
      </c>
      <c r="F21" s="22">
        <v>0.05</v>
      </c>
      <c r="G21" s="22">
        <v>0.14000000000000001</v>
      </c>
      <c r="H21" s="22">
        <v>0.05</v>
      </c>
      <c r="I21" s="22">
        <v>0.09</v>
      </c>
      <c r="J21" s="22" t="s">
        <v>100</v>
      </c>
    </row>
    <row r="22" spans="2:10" outlineLevel="1" x14ac:dyDescent="0.25">
      <c r="B22" s="9" t="s">
        <v>452</v>
      </c>
      <c r="C22" s="19" t="s">
        <v>100</v>
      </c>
      <c r="D22" s="19" t="s">
        <v>100</v>
      </c>
      <c r="E22" s="19" t="s">
        <v>100</v>
      </c>
      <c r="F22" s="19">
        <v>0.05</v>
      </c>
      <c r="G22" s="19" t="s">
        <v>100</v>
      </c>
      <c r="H22" s="19" t="s">
        <v>100</v>
      </c>
      <c r="I22" s="19">
        <v>0.05</v>
      </c>
      <c r="J22" s="19" t="s">
        <v>100</v>
      </c>
    </row>
    <row r="23" spans="2:10" outlineLevel="1" x14ac:dyDescent="0.25">
      <c r="B23" s="11" t="s">
        <v>548</v>
      </c>
      <c r="C23" s="22" t="s">
        <v>100</v>
      </c>
      <c r="D23" s="22" t="s">
        <v>100</v>
      </c>
      <c r="E23" s="22"/>
      <c r="F23" s="22" t="s">
        <v>100</v>
      </c>
      <c r="G23" s="22" t="s">
        <v>100</v>
      </c>
      <c r="H23" s="22" t="s">
        <v>100</v>
      </c>
      <c r="I23" s="22" t="s">
        <v>100</v>
      </c>
      <c r="J23" s="22" t="s">
        <v>100</v>
      </c>
    </row>
    <row r="24" spans="2:10" outlineLevel="1" x14ac:dyDescent="0.25">
      <c r="B24" s="9" t="s">
        <v>442</v>
      </c>
      <c r="C24" s="19">
        <v>0.1</v>
      </c>
      <c r="D24" s="19">
        <v>0.1</v>
      </c>
      <c r="E24" s="19" t="s">
        <v>100</v>
      </c>
      <c r="F24" s="19"/>
      <c r="G24" s="19">
        <v>7.0000000000000007E-2</v>
      </c>
      <c r="H24" s="52" t="s">
        <v>100</v>
      </c>
      <c r="I24" s="19">
        <v>0.05</v>
      </c>
      <c r="J24" s="19" t="s">
        <v>100</v>
      </c>
    </row>
    <row r="25" spans="2:10" outlineLevel="1" x14ac:dyDescent="0.25">
      <c r="B25" s="11" t="s">
        <v>460</v>
      </c>
      <c r="C25" s="22">
        <v>0.03</v>
      </c>
      <c r="D25" s="22" t="s">
        <v>100</v>
      </c>
      <c r="E25" s="22" t="s">
        <v>100</v>
      </c>
      <c r="F25" s="22" t="s">
        <v>100</v>
      </c>
      <c r="G25" s="22" t="s">
        <v>100</v>
      </c>
      <c r="H25" s="22" t="s">
        <v>100</v>
      </c>
      <c r="I25" s="22" t="s">
        <v>100</v>
      </c>
      <c r="J25" s="22" t="s">
        <v>100</v>
      </c>
    </row>
    <row r="26" spans="2:10" outlineLevel="1" x14ac:dyDescent="0.25">
      <c r="B26" s="9" t="s">
        <v>453</v>
      </c>
      <c r="C26" s="19">
        <v>0.02</v>
      </c>
      <c r="D26" s="19" t="s">
        <v>100</v>
      </c>
      <c r="E26" s="19" t="s">
        <v>100</v>
      </c>
      <c r="F26" s="19" t="s">
        <v>100</v>
      </c>
      <c r="G26" s="19" t="s">
        <v>100</v>
      </c>
      <c r="H26" s="19" t="s">
        <v>100</v>
      </c>
      <c r="I26" s="19">
        <v>0.05</v>
      </c>
      <c r="J26" s="19" t="s">
        <v>100</v>
      </c>
    </row>
    <row r="27" spans="2:10" outlineLevel="1" x14ac:dyDescent="0.25">
      <c r="B27" s="11" t="s">
        <v>454</v>
      </c>
      <c r="C27" s="22">
        <v>0.14000000000000001</v>
      </c>
      <c r="D27" s="22">
        <v>0.13</v>
      </c>
      <c r="E27" s="22" t="s">
        <v>100</v>
      </c>
      <c r="F27" s="22">
        <v>0.1</v>
      </c>
      <c r="G27" s="21"/>
      <c r="H27" s="52" t="s">
        <v>100</v>
      </c>
      <c r="I27" s="22">
        <v>0.14000000000000001</v>
      </c>
      <c r="J27" s="22" t="s">
        <v>100</v>
      </c>
    </row>
    <row r="28" spans="2:10" outlineLevel="1" x14ac:dyDescent="0.25">
      <c r="B28" s="9" t="s">
        <v>447</v>
      </c>
      <c r="C28" s="19">
        <v>0.03</v>
      </c>
      <c r="D28" s="19" t="s">
        <v>100</v>
      </c>
      <c r="E28" s="19" t="s">
        <v>100</v>
      </c>
      <c r="F28" s="19" t="s">
        <v>100</v>
      </c>
      <c r="G28" s="19">
        <v>0.04</v>
      </c>
      <c r="H28" s="19">
        <v>0.05</v>
      </c>
      <c r="I28" s="19">
        <v>0.05</v>
      </c>
      <c r="J28" s="19" t="s">
        <v>100</v>
      </c>
    </row>
    <row r="29" spans="2:10" outlineLevel="1" x14ac:dyDescent="0.25">
      <c r="B29" s="11" t="s">
        <v>446</v>
      </c>
      <c r="C29" s="22">
        <v>0.12</v>
      </c>
      <c r="D29" s="22">
        <v>0.03</v>
      </c>
      <c r="E29" s="22" t="s">
        <v>100</v>
      </c>
      <c r="F29" s="22">
        <v>0.05</v>
      </c>
      <c r="G29" s="52" t="s">
        <v>100</v>
      </c>
      <c r="H29" s="21"/>
      <c r="I29" s="22">
        <v>0.09</v>
      </c>
      <c r="J29" s="22" t="s">
        <v>100</v>
      </c>
    </row>
    <row r="30" spans="2:10" outlineLevel="1" x14ac:dyDescent="0.25">
      <c r="B30" s="9" t="s">
        <v>444</v>
      </c>
      <c r="C30" s="19">
        <v>0.14000000000000001</v>
      </c>
      <c r="D30" s="19">
        <v>0.19</v>
      </c>
      <c r="E30" s="19" t="s">
        <v>100</v>
      </c>
      <c r="F30" s="19">
        <v>0.3</v>
      </c>
      <c r="G30" s="19">
        <v>0.11</v>
      </c>
      <c r="H30" s="19">
        <v>0.09</v>
      </c>
      <c r="I30" s="52">
        <v>0.05</v>
      </c>
      <c r="J30" s="19" t="s">
        <v>100</v>
      </c>
    </row>
    <row r="31" spans="2:10" outlineLevel="1" x14ac:dyDescent="0.25">
      <c r="B31" s="11" t="s">
        <v>445</v>
      </c>
      <c r="C31" s="22">
        <v>0.19</v>
      </c>
      <c r="D31" s="22">
        <v>0.13</v>
      </c>
      <c r="E31" s="22" t="s">
        <v>100</v>
      </c>
      <c r="F31" s="22">
        <v>0.25</v>
      </c>
      <c r="G31" s="22">
        <v>0.25</v>
      </c>
      <c r="H31" s="22">
        <v>0.14000000000000001</v>
      </c>
      <c r="I31" s="21"/>
      <c r="J31" s="22" t="s">
        <v>100</v>
      </c>
    </row>
    <row r="32" spans="2:10" outlineLevel="1" x14ac:dyDescent="0.25">
      <c r="B32" s="9" t="s">
        <v>551</v>
      </c>
      <c r="C32" s="19" t="s">
        <v>100</v>
      </c>
      <c r="D32" s="19" t="s">
        <v>100</v>
      </c>
      <c r="E32" s="19" t="s">
        <v>100</v>
      </c>
      <c r="F32" s="19" t="s">
        <v>100</v>
      </c>
      <c r="G32" s="19" t="s">
        <v>100</v>
      </c>
      <c r="H32" s="19" t="s">
        <v>100</v>
      </c>
      <c r="I32" s="19" t="s">
        <v>100</v>
      </c>
      <c r="J32" s="19"/>
    </row>
    <row r="33" spans="2:10" outlineLevel="1" x14ac:dyDescent="0.25">
      <c r="B33" s="11" t="s">
        <v>461</v>
      </c>
      <c r="C33" s="22" t="s">
        <v>100</v>
      </c>
      <c r="D33" s="22" t="s">
        <v>100</v>
      </c>
      <c r="E33" s="22" t="s">
        <v>100</v>
      </c>
      <c r="F33" s="22" t="s">
        <v>100</v>
      </c>
      <c r="G33" s="22" t="s">
        <v>100</v>
      </c>
      <c r="H33" s="22">
        <v>0.05</v>
      </c>
      <c r="I33" s="22" t="s">
        <v>100</v>
      </c>
      <c r="J33" s="22" t="s">
        <v>100</v>
      </c>
    </row>
    <row r="34" spans="2:10" outlineLevel="1" x14ac:dyDescent="0.25">
      <c r="B34" s="9" t="s">
        <v>601</v>
      </c>
      <c r="C34" s="19" t="s">
        <v>100</v>
      </c>
      <c r="D34" s="19" t="s">
        <v>100</v>
      </c>
      <c r="E34" s="19" t="s">
        <v>100</v>
      </c>
      <c r="F34" s="19" t="s">
        <v>100</v>
      </c>
      <c r="G34" s="19" t="s">
        <v>100</v>
      </c>
      <c r="H34" s="19" t="s">
        <v>100</v>
      </c>
      <c r="I34" s="19" t="s">
        <v>100</v>
      </c>
      <c r="J34" s="19" t="s">
        <v>100</v>
      </c>
    </row>
    <row r="35" spans="2:10" outlineLevel="1" x14ac:dyDescent="0.25">
      <c r="B35" s="13" t="s">
        <v>10</v>
      </c>
      <c r="C35" s="24">
        <v>1</v>
      </c>
      <c r="D35" s="24">
        <v>1</v>
      </c>
      <c r="E35" s="24" t="s">
        <v>100</v>
      </c>
      <c r="F35" s="24">
        <v>1</v>
      </c>
      <c r="G35" s="24">
        <v>1</v>
      </c>
      <c r="H35" s="24">
        <v>1</v>
      </c>
      <c r="I35" s="24">
        <v>1</v>
      </c>
      <c r="J35" s="24" t="s">
        <v>100</v>
      </c>
    </row>
    <row r="36" spans="2:10" outlineLevel="1" x14ac:dyDescent="0.25">
      <c r="B36" s="13" t="s">
        <v>11</v>
      </c>
      <c r="C36" s="25">
        <v>59</v>
      </c>
      <c r="D36" s="25">
        <v>31</v>
      </c>
      <c r="E36" s="25" t="s">
        <v>100</v>
      </c>
      <c r="F36" s="25">
        <v>20</v>
      </c>
      <c r="G36" s="25">
        <v>28</v>
      </c>
      <c r="H36" s="25">
        <v>22</v>
      </c>
      <c r="I36" s="25">
        <v>22</v>
      </c>
      <c r="J36" s="25" t="s">
        <v>100</v>
      </c>
    </row>
    <row r="37" spans="2:10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</row>
    <row r="38" spans="2:10" outlineLevel="1" x14ac:dyDescent="0.25">
      <c r="B38" s="40" t="s">
        <v>12</v>
      </c>
      <c r="C38" s="40"/>
      <c r="D38" s="40"/>
      <c r="E38" s="40"/>
      <c r="F38" s="40"/>
      <c r="G38" s="40"/>
      <c r="H38" s="40"/>
      <c r="I38" s="40"/>
      <c r="J38" s="40"/>
    </row>
    <row r="39" spans="2:10" outlineLevel="1" x14ac:dyDescent="0.25">
      <c r="B39" s="41" t="s">
        <v>13</v>
      </c>
      <c r="C39" s="41"/>
      <c r="D39" s="41"/>
      <c r="E39" s="41"/>
      <c r="F39" s="41"/>
      <c r="G39" s="41"/>
      <c r="H39" s="41"/>
      <c r="I39" s="41"/>
      <c r="J39" s="41"/>
    </row>
    <row r="40" spans="2:10" outlineLevel="1" x14ac:dyDescent="0.25">
      <c r="B40" s="41" t="s">
        <v>14</v>
      </c>
      <c r="C40" s="41"/>
      <c r="D40" s="41"/>
      <c r="E40" s="41"/>
      <c r="F40" s="41"/>
      <c r="G40" s="41"/>
      <c r="H40" s="41"/>
      <c r="I40" s="41"/>
      <c r="J40" s="41"/>
    </row>
    <row r="41" spans="2:10" outlineLevel="1" x14ac:dyDescent="0.25">
      <c r="B41" s="42" t="s">
        <v>15</v>
      </c>
      <c r="C41" s="42"/>
      <c r="D41" s="42"/>
      <c r="E41" s="42"/>
      <c r="F41" s="42"/>
      <c r="G41" s="42"/>
      <c r="H41" s="42"/>
      <c r="I41" s="42"/>
      <c r="J41" s="42"/>
    </row>
    <row r="42" spans="2:10" outlineLevel="1" x14ac:dyDescent="0.25">
      <c r="B42" s="42" t="s">
        <v>16</v>
      </c>
      <c r="C42" s="42"/>
      <c r="D42" s="42"/>
      <c r="E42" s="42"/>
      <c r="F42" s="42"/>
      <c r="G42" s="42"/>
      <c r="H42" s="42"/>
      <c r="I42" s="42"/>
      <c r="J42" s="42"/>
    </row>
    <row r="43" spans="2:10" outlineLevel="1" x14ac:dyDescent="0.25"/>
    <row r="44" spans="2:10" outlineLevel="1" x14ac:dyDescent="0.25"/>
  </sheetData>
  <mergeCells count="7">
    <mergeCell ref="B42:J42"/>
    <mergeCell ref="C5:J5"/>
    <mergeCell ref="B37:J37"/>
    <mergeCell ref="B38:J38"/>
    <mergeCell ref="B39:J39"/>
    <mergeCell ref="B40:J40"/>
    <mergeCell ref="B41:J41"/>
  </mergeCells>
  <hyperlinks>
    <hyperlink ref="A1" location="'Index'!A1" display="Index" xr:uid="{918414B3-A103-452B-BA24-1FA9F089941B}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7AD09-F514-4BB7-87BA-C7027F326339}">
  <sheetPr>
    <outlinePr summaryBelow="0"/>
  </sheetPr>
  <dimension ref="A1:I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41300</v>
      </c>
    </row>
    <row r="3" spans="1:9" ht="15.75" x14ac:dyDescent="0.25">
      <c r="B3" s="1" t="s">
        <v>704</v>
      </c>
    </row>
    <row r="4" spans="1:9" ht="38.25" outlineLevel="1" x14ac:dyDescent="0.25">
      <c r="B4" s="49" t="s">
        <v>1466</v>
      </c>
      <c r="C4" s="49" t="s">
        <v>359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</row>
    <row r="5" spans="1:9" outlineLevel="1" x14ac:dyDescent="0.25">
      <c r="B5" s="4"/>
      <c r="C5" s="43"/>
      <c r="D5" s="43"/>
      <c r="E5" s="43"/>
      <c r="F5" s="43"/>
      <c r="G5" s="43"/>
      <c r="H5" s="43"/>
      <c r="I5" s="43"/>
    </row>
    <row r="6" spans="1:9" ht="24" outlineLevel="1" x14ac:dyDescent="0.25">
      <c r="B6" s="4"/>
      <c r="C6" s="17" t="s">
        <v>545</v>
      </c>
      <c r="D6" s="17" t="s">
        <v>459</v>
      </c>
      <c r="E6" s="17" t="s">
        <v>449</v>
      </c>
      <c r="F6" s="17" t="s">
        <v>457</v>
      </c>
      <c r="G6" s="17" t="s">
        <v>442</v>
      </c>
      <c r="H6" s="17" t="s">
        <v>444</v>
      </c>
      <c r="I6" s="17" t="s">
        <v>445</v>
      </c>
    </row>
    <row r="7" spans="1:9" ht="48" outlineLevel="1" x14ac:dyDescent="0.25">
      <c r="B7" s="7" t="s">
        <v>607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</row>
    <row r="8" spans="1:9" outlineLevel="1" x14ac:dyDescent="0.25">
      <c r="B8" s="9" t="s">
        <v>450</v>
      </c>
      <c r="C8" s="19" t="s">
        <v>100</v>
      </c>
      <c r="D8" s="19" t="s">
        <v>100</v>
      </c>
      <c r="E8" s="19" t="s">
        <v>100</v>
      </c>
      <c r="F8" s="19" t="s">
        <v>100</v>
      </c>
      <c r="G8" s="19" t="s">
        <v>100</v>
      </c>
      <c r="H8" s="19" t="s">
        <v>100</v>
      </c>
      <c r="I8" s="19" t="s">
        <v>100</v>
      </c>
    </row>
    <row r="9" spans="1:9" outlineLevel="1" x14ac:dyDescent="0.25">
      <c r="B9" s="11" t="s">
        <v>545</v>
      </c>
      <c r="C9" s="22"/>
      <c r="D9" s="22" t="s">
        <v>100</v>
      </c>
      <c r="E9" s="22" t="s">
        <v>100</v>
      </c>
      <c r="F9" s="22" t="s">
        <v>100</v>
      </c>
      <c r="G9" s="22" t="s">
        <v>100</v>
      </c>
      <c r="H9" s="22" t="s">
        <v>100</v>
      </c>
      <c r="I9" s="22" t="s">
        <v>100</v>
      </c>
    </row>
    <row r="10" spans="1:9" outlineLevel="1" x14ac:dyDescent="0.25">
      <c r="B10" s="9" t="s">
        <v>576</v>
      </c>
      <c r="C10" s="19" t="s">
        <v>100</v>
      </c>
      <c r="D10" s="19" t="s">
        <v>100</v>
      </c>
      <c r="E10" s="19" t="s">
        <v>100</v>
      </c>
      <c r="F10" s="19" t="s">
        <v>100</v>
      </c>
      <c r="G10" s="19" t="s">
        <v>100</v>
      </c>
      <c r="H10" s="19" t="s">
        <v>100</v>
      </c>
      <c r="I10" s="19" t="s">
        <v>100</v>
      </c>
    </row>
    <row r="11" spans="1:9" outlineLevel="1" x14ac:dyDescent="0.25">
      <c r="B11" s="11" t="s">
        <v>448</v>
      </c>
      <c r="C11" s="22" t="s">
        <v>100</v>
      </c>
      <c r="D11" s="22" t="s">
        <v>100</v>
      </c>
      <c r="E11" s="22" t="s">
        <v>100</v>
      </c>
      <c r="F11" s="22" t="s">
        <v>100</v>
      </c>
      <c r="G11" s="22" t="s">
        <v>100</v>
      </c>
      <c r="H11" s="22" t="s">
        <v>100</v>
      </c>
      <c r="I11" s="22" t="s">
        <v>100</v>
      </c>
    </row>
    <row r="12" spans="1:9" outlineLevel="1" x14ac:dyDescent="0.25">
      <c r="B12" s="9" t="s">
        <v>459</v>
      </c>
      <c r="C12" s="19" t="s">
        <v>100</v>
      </c>
      <c r="D12" s="19"/>
      <c r="E12" s="19" t="s">
        <v>100</v>
      </c>
      <c r="F12" s="19" t="s">
        <v>100</v>
      </c>
      <c r="G12" s="19" t="s">
        <v>100</v>
      </c>
      <c r="H12" s="19" t="s">
        <v>100</v>
      </c>
      <c r="I12" s="19" t="s">
        <v>100</v>
      </c>
    </row>
    <row r="13" spans="1:9" outlineLevel="1" x14ac:dyDescent="0.25">
      <c r="B13" s="11" t="s">
        <v>455</v>
      </c>
      <c r="C13" s="22" t="s">
        <v>100</v>
      </c>
      <c r="D13" s="22" t="s">
        <v>100</v>
      </c>
      <c r="E13" s="52" t="s">
        <v>100</v>
      </c>
      <c r="F13" s="22">
        <v>0.02</v>
      </c>
      <c r="G13" s="52" t="s">
        <v>100</v>
      </c>
      <c r="H13" s="22">
        <v>0.03</v>
      </c>
      <c r="I13" s="52" t="s">
        <v>100</v>
      </c>
    </row>
    <row r="14" spans="1:9" outlineLevel="1" x14ac:dyDescent="0.25">
      <c r="B14" s="9" t="s">
        <v>456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>
        <v>0.03</v>
      </c>
      <c r="H14" s="19" t="s">
        <v>100</v>
      </c>
      <c r="I14" s="19">
        <v>0.02</v>
      </c>
    </row>
    <row r="15" spans="1:9" outlineLevel="1" x14ac:dyDescent="0.25">
      <c r="B15" s="11" t="s">
        <v>451</v>
      </c>
      <c r="C15" s="22" t="s">
        <v>100</v>
      </c>
      <c r="D15" s="22" t="s">
        <v>100</v>
      </c>
      <c r="E15" s="52" t="s">
        <v>100</v>
      </c>
      <c r="F15" s="22">
        <v>0.02</v>
      </c>
      <c r="G15" s="52" t="s">
        <v>100</v>
      </c>
      <c r="H15" s="22">
        <v>0.03</v>
      </c>
      <c r="I15" s="22">
        <v>0.05</v>
      </c>
    </row>
    <row r="16" spans="1:9" outlineLevel="1" x14ac:dyDescent="0.25">
      <c r="B16" s="9" t="s">
        <v>550</v>
      </c>
      <c r="C16" s="19" t="s">
        <v>100</v>
      </c>
      <c r="D16" s="19" t="s">
        <v>100</v>
      </c>
      <c r="E16" s="19">
        <v>0.03</v>
      </c>
      <c r="F16" s="19" t="s">
        <v>100</v>
      </c>
      <c r="G16" s="19">
        <v>0.03</v>
      </c>
      <c r="H16" s="19" t="s">
        <v>100</v>
      </c>
      <c r="I16" s="19" t="s">
        <v>100</v>
      </c>
    </row>
    <row r="17" spans="2:9" outlineLevel="1" x14ac:dyDescent="0.25">
      <c r="B17" s="11" t="s">
        <v>449</v>
      </c>
      <c r="C17" s="22" t="s">
        <v>100</v>
      </c>
      <c r="D17" s="22" t="s">
        <v>100</v>
      </c>
      <c r="E17" s="21"/>
      <c r="F17" s="50">
        <v>0.19</v>
      </c>
      <c r="G17" s="22">
        <v>0.03</v>
      </c>
      <c r="H17" s="22">
        <v>0.09</v>
      </c>
      <c r="I17" s="22">
        <v>0.09</v>
      </c>
    </row>
    <row r="18" spans="2:9" outlineLevel="1" x14ac:dyDescent="0.25">
      <c r="B18" s="9" t="s">
        <v>457</v>
      </c>
      <c r="C18" s="19" t="s">
        <v>100</v>
      </c>
      <c r="D18" s="19" t="s">
        <v>100</v>
      </c>
      <c r="E18" s="19">
        <v>0.19</v>
      </c>
      <c r="F18" s="19"/>
      <c r="G18" s="19">
        <v>0.17</v>
      </c>
      <c r="H18" s="19">
        <v>0.15</v>
      </c>
      <c r="I18" s="19">
        <v>0.23</v>
      </c>
    </row>
    <row r="19" spans="2:9" outlineLevel="1" x14ac:dyDescent="0.25">
      <c r="B19" s="11" t="s">
        <v>452</v>
      </c>
      <c r="C19" s="22" t="s">
        <v>100</v>
      </c>
      <c r="D19" s="22" t="s">
        <v>100</v>
      </c>
      <c r="E19" s="22">
        <v>0.03</v>
      </c>
      <c r="F19" s="22">
        <v>0.02</v>
      </c>
      <c r="G19" s="52" t="s">
        <v>100</v>
      </c>
      <c r="H19" s="22">
        <v>0.09</v>
      </c>
      <c r="I19" s="52" t="s">
        <v>100</v>
      </c>
    </row>
    <row r="20" spans="2:9" outlineLevel="1" x14ac:dyDescent="0.25">
      <c r="B20" s="9" t="s">
        <v>548</v>
      </c>
      <c r="C20" s="19" t="s">
        <v>100</v>
      </c>
      <c r="D20" s="19" t="s">
        <v>100</v>
      </c>
      <c r="E20" s="19" t="s">
        <v>100</v>
      </c>
      <c r="F20" s="19">
        <v>0.06</v>
      </c>
      <c r="G20" s="19">
        <v>0.03</v>
      </c>
      <c r="H20" s="19">
        <v>0.03</v>
      </c>
      <c r="I20" s="19" t="s">
        <v>100</v>
      </c>
    </row>
    <row r="21" spans="2:9" outlineLevel="1" x14ac:dyDescent="0.25">
      <c r="B21" s="11" t="s">
        <v>442</v>
      </c>
      <c r="C21" s="22" t="s">
        <v>100</v>
      </c>
      <c r="D21" s="22" t="s">
        <v>100</v>
      </c>
      <c r="E21" s="22">
        <v>0.13</v>
      </c>
      <c r="F21" s="22">
        <v>0.22</v>
      </c>
      <c r="G21" s="21"/>
      <c r="H21" s="22">
        <v>0.18</v>
      </c>
      <c r="I21" s="22">
        <v>0.19</v>
      </c>
    </row>
    <row r="22" spans="2:9" outlineLevel="1" x14ac:dyDescent="0.25">
      <c r="B22" s="9" t="s">
        <v>460</v>
      </c>
      <c r="C22" s="19" t="s">
        <v>100</v>
      </c>
      <c r="D22" s="19" t="s">
        <v>100</v>
      </c>
      <c r="E22" s="19">
        <v>0.03</v>
      </c>
      <c r="F22" s="19">
        <v>0.04</v>
      </c>
      <c r="G22" s="19">
        <v>0.03</v>
      </c>
      <c r="H22" s="19">
        <v>0.03</v>
      </c>
      <c r="I22" s="52" t="s">
        <v>100</v>
      </c>
    </row>
    <row r="23" spans="2:9" outlineLevel="1" x14ac:dyDescent="0.25">
      <c r="B23" s="11" t="s">
        <v>453</v>
      </c>
      <c r="C23" s="22" t="s">
        <v>100</v>
      </c>
      <c r="D23" s="22" t="s">
        <v>100</v>
      </c>
      <c r="E23" s="22">
        <v>0.06</v>
      </c>
      <c r="F23" s="22">
        <v>0.04</v>
      </c>
      <c r="G23" s="22">
        <v>0.03</v>
      </c>
      <c r="H23" s="52" t="s">
        <v>100</v>
      </c>
      <c r="I23" s="52" t="s">
        <v>100</v>
      </c>
    </row>
    <row r="24" spans="2:9" outlineLevel="1" x14ac:dyDescent="0.25">
      <c r="B24" s="9" t="s">
        <v>454</v>
      </c>
      <c r="C24" s="19" t="s">
        <v>100</v>
      </c>
      <c r="D24" s="19" t="s">
        <v>100</v>
      </c>
      <c r="E24" s="19">
        <v>0.03</v>
      </c>
      <c r="F24" s="19">
        <v>7.0000000000000007E-2</v>
      </c>
      <c r="G24" s="19">
        <v>7.0000000000000007E-2</v>
      </c>
      <c r="H24" s="19">
        <v>0.03</v>
      </c>
      <c r="I24" s="19">
        <v>7.0000000000000007E-2</v>
      </c>
    </row>
    <row r="25" spans="2:9" outlineLevel="1" x14ac:dyDescent="0.25">
      <c r="B25" s="11" t="s">
        <v>444</v>
      </c>
      <c r="C25" s="22" t="s">
        <v>100</v>
      </c>
      <c r="D25" s="22" t="s">
        <v>100</v>
      </c>
      <c r="E25" s="22">
        <v>0.13</v>
      </c>
      <c r="F25" s="22">
        <v>0.2</v>
      </c>
      <c r="G25" s="22">
        <v>0.14000000000000001</v>
      </c>
      <c r="H25" s="22"/>
      <c r="I25" s="22">
        <v>0.21</v>
      </c>
    </row>
    <row r="26" spans="2:9" outlineLevel="1" x14ac:dyDescent="0.25">
      <c r="B26" s="9" t="s">
        <v>445</v>
      </c>
      <c r="C26" s="19" t="s">
        <v>100</v>
      </c>
      <c r="D26" s="19" t="s">
        <v>100</v>
      </c>
      <c r="E26" s="19">
        <v>0.19</v>
      </c>
      <c r="F26" s="52">
        <v>0.06</v>
      </c>
      <c r="G26" s="52">
        <v>0.03</v>
      </c>
      <c r="H26" s="19">
        <v>0.18</v>
      </c>
      <c r="I26" s="19"/>
    </row>
    <row r="27" spans="2:9" outlineLevel="1" x14ac:dyDescent="0.25">
      <c r="B27" s="11" t="s">
        <v>461</v>
      </c>
      <c r="C27" s="22" t="s">
        <v>100</v>
      </c>
      <c r="D27" s="22" t="s">
        <v>100</v>
      </c>
      <c r="E27" s="22">
        <v>0.09</v>
      </c>
      <c r="F27" s="52">
        <v>0.04</v>
      </c>
      <c r="G27" s="52" t="s">
        <v>100</v>
      </c>
      <c r="H27" s="22">
        <v>0.06</v>
      </c>
      <c r="I27" s="22">
        <v>0.12</v>
      </c>
    </row>
    <row r="28" spans="2:9" outlineLevel="1" x14ac:dyDescent="0.25">
      <c r="B28" s="9" t="s">
        <v>601</v>
      </c>
      <c r="C28" s="19" t="s">
        <v>100</v>
      </c>
      <c r="D28" s="19" t="s">
        <v>100</v>
      </c>
      <c r="E28" s="19" t="s">
        <v>100</v>
      </c>
      <c r="F28" s="19" t="s">
        <v>100</v>
      </c>
      <c r="G28" s="19" t="s">
        <v>100</v>
      </c>
      <c r="H28" s="19" t="s">
        <v>100</v>
      </c>
      <c r="I28" s="19" t="s">
        <v>100</v>
      </c>
    </row>
    <row r="29" spans="2:9" outlineLevel="1" x14ac:dyDescent="0.25">
      <c r="B29" s="13" t="s">
        <v>10</v>
      </c>
      <c r="C29" s="24" t="s">
        <v>100</v>
      </c>
      <c r="D29" s="24" t="s">
        <v>100</v>
      </c>
      <c r="E29" s="24">
        <v>1</v>
      </c>
      <c r="F29" s="24">
        <v>1</v>
      </c>
      <c r="G29" s="24">
        <v>1</v>
      </c>
      <c r="H29" s="24">
        <v>1</v>
      </c>
      <c r="I29" s="24">
        <v>1</v>
      </c>
    </row>
    <row r="30" spans="2:9" outlineLevel="1" x14ac:dyDescent="0.25">
      <c r="B30" s="13" t="s">
        <v>11</v>
      </c>
      <c r="C30" s="25" t="s">
        <v>100</v>
      </c>
      <c r="D30" s="25" t="s">
        <v>100</v>
      </c>
      <c r="E30" s="25">
        <v>32</v>
      </c>
      <c r="F30" s="25">
        <v>54</v>
      </c>
      <c r="G30" s="25">
        <v>29</v>
      </c>
      <c r="H30" s="25">
        <v>34</v>
      </c>
      <c r="I30" s="25">
        <v>43</v>
      </c>
    </row>
    <row r="31" spans="2:9" outlineLevel="1" x14ac:dyDescent="0.25">
      <c r="B31" s="39"/>
      <c r="C31" s="39"/>
      <c r="D31" s="39"/>
      <c r="E31" s="39"/>
      <c r="F31" s="39"/>
      <c r="G31" s="39"/>
      <c r="H31" s="39"/>
      <c r="I31" s="39"/>
    </row>
    <row r="32" spans="2:9" outlineLevel="1" x14ac:dyDescent="0.25">
      <c r="B32" s="40" t="s">
        <v>12</v>
      </c>
      <c r="C32" s="40"/>
      <c r="D32" s="40"/>
      <c r="E32" s="40"/>
      <c r="F32" s="40"/>
      <c r="G32" s="40"/>
      <c r="H32" s="40"/>
      <c r="I32" s="40"/>
    </row>
    <row r="33" spans="2:9" outlineLevel="1" x14ac:dyDescent="0.25">
      <c r="B33" s="41" t="s">
        <v>13</v>
      </c>
      <c r="C33" s="41"/>
      <c r="D33" s="41"/>
      <c r="E33" s="41"/>
      <c r="F33" s="41"/>
      <c r="G33" s="41"/>
      <c r="H33" s="41"/>
      <c r="I33" s="41"/>
    </row>
    <row r="34" spans="2:9" outlineLevel="1" x14ac:dyDescent="0.25">
      <c r="B34" s="41" t="s">
        <v>14</v>
      </c>
      <c r="C34" s="41"/>
      <c r="D34" s="41"/>
      <c r="E34" s="41"/>
      <c r="F34" s="41"/>
      <c r="G34" s="41"/>
      <c r="H34" s="41"/>
      <c r="I34" s="41"/>
    </row>
    <row r="35" spans="2:9" outlineLevel="1" x14ac:dyDescent="0.25">
      <c r="B35" s="42" t="s">
        <v>15</v>
      </c>
      <c r="C35" s="42"/>
      <c r="D35" s="42"/>
      <c r="E35" s="42"/>
      <c r="F35" s="42"/>
      <c r="G35" s="42"/>
      <c r="H35" s="42"/>
      <c r="I35" s="42"/>
    </row>
    <row r="36" spans="2:9" outlineLevel="1" x14ac:dyDescent="0.25">
      <c r="B36" s="42" t="s">
        <v>16</v>
      </c>
      <c r="C36" s="42"/>
      <c r="D36" s="42"/>
      <c r="E36" s="42"/>
      <c r="F36" s="42"/>
      <c r="G36" s="42"/>
      <c r="H36" s="42"/>
      <c r="I36" s="42"/>
    </row>
    <row r="37" spans="2:9" outlineLevel="1" x14ac:dyDescent="0.25"/>
    <row r="38" spans="2:9" outlineLevel="1" x14ac:dyDescent="0.25"/>
  </sheetData>
  <mergeCells count="7">
    <mergeCell ref="B36:I36"/>
    <mergeCell ref="C5:I5"/>
    <mergeCell ref="B31:I31"/>
    <mergeCell ref="B32:I32"/>
    <mergeCell ref="B33:I33"/>
    <mergeCell ref="B34:I34"/>
    <mergeCell ref="B35:I35"/>
  </mergeCells>
  <hyperlinks>
    <hyperlink ref="A1" location="'Index'!A1" display="Index" xr:uid="{9FF1C0C3-AEFD-4630-A68F-068AE345FFCA}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C47D-5FC5-4227-99BA-3DC55CF55F7F}">
  <sheetPr>
    <outlinePr summaryBelow="0"/>
  </sheetPr>
  <dimension ref="A1:E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51300</v>
      </c>
    </row>
    <row r="3" spans="1:5" ht="15.75" x14ac:dyDescent="0.25">
      <c r="B3" s="1" t="s">
        <v>705</v>
      </c>
    </row>
    <row r="4" spans="1:5" ht="38.25" outlineLevel="1" x14ac:dyDescent="0.25">
      <c r="B4" s="49" t="s">
        <v>1467</v>
      </c>
      <c r="C4" s="49" t="s">
        <v>360</v>
      </c>
      <c r="D4" s="3" t="s">
        <v>86</v>
      </c>
      <c r="E4" s="3" t="s">
        <v>86</v>
      </c>
    </row>
    <row r="5" spans="1:5" outlineLevel="1" x14ac:dyDescent="0.25">
      <c r="B5" s="4"/>
      <c r="C5" s="43"/>
      <c r="D5" s="43"/>
      <c r="E5" s="43"/>
    </row>
    <row r="6" spans="1:5" outlineLevel="1" x14ac:dyDescent="0.25">
      <c r="B6" s="4"/>
      <c r="C6" s="17" t="s">
        <v>457</v>
      </c>
      <c r="D6" s="17" t="s">
        <v>454</v>
      </c>
      <c r="E6" s="17" t="s">
        <v>445</v>
      </c>
    </row>
    <row r="7" spans="1:5" ht="48" outlineLevel="1" x14ac:dyDescent="0.25">
      <c r="B7" s="7" t="s">
        <v>609</v>
      </c>
      <c r="C7" s="18" t="s">
        <v>7</v>
      </c>
      <c r="D7" s="18" t="s">
        <v>7</v>
      </c>
      <c r="E7" s="18" t="s">
        <v>7</v>
      </c>
    </row>
    <row r="8" spans="1:5" outlineLevel="1" x14ac:dyDescent="0.25">
      <c r="B8" s="9" t="s">
        <v>450</v>
      </c>
      <c r="C8" s="19">
        <v>0.04</v>
      </c>
      <c r="D8" s="19" t="s">
        <v>100</v>
      </c>
      <c r="E8" s="19">
        <v>0.03</v>
      </c>
    </row>
    <row r="9" spans="1:5" outlineLevel="1" x14ac:dyDescent="0.25">
      <c r="B9" s="11" t="s">
        <v>545</v>
      </c>
      <c r="C9" s="22" t="s">
        <v>100</v>
      </c>
      <c r="D9" s="22" t="s">
        <v>100</v>
      </c>
      <c r="E9" s="22" t="s">
        <v>100</v>
      </c>
    </row>
    <row r="10" spans="1:5" outlineLevel="1" x14ac:dyDescent="0.25">
      <c r="B10" s="9" t="s">
        <v>576</v>
      </c>
      <c r="C10" s="19" t="s">
        <v>100</v>
      </c>
      <c r="D10" s="19" t="s">
        <v>100</v>
      </c>
      <c r="E10" s="19" t="s">
        <v>100</v>
      </c>
    </row>
    <row r="11" spans="1:5" outlineLevel="1" x14ac:dyDescent="0.25">
      <c r="B11" s="11" t="s">
        <v>448</v>
      </c>
      <c r="C11" s="22" t="s">
        <v>100</v>
      </c>
      <c r="D11" s="22">
        <v>0.04</v>
      </c>
      <c r="E11" s="22" t="s">
        <v>100</v>
      </c>
    </row>
    <row r="12" spans="1:5" outlineLevel="1" x14ac:dyDescent="0.25">
      <c r="B12" s="9" t="s">
        <v>459</v>
      </c>
      <c r="C12" s="19" t="s">
        <v>100</v>
      </c>
      <c r="D12" s="19" t="s">
        <v>100</v>
      </c>
      <c r="E12" s="19" t="s">
        <v>100</v>
      </c>
    </row>
    <row r="13" spans="1:5" outlineLevel="1" x14ac:dyDescent="0.25">
      <c r="B13" s="11" t="s">
        <v>455</v>
      </c>
      <c r="C13" s="22" t="s">
        <v>100</v>
      </c>
      <c r="D13" s="22">
        <v>0.04</v>
      </c>
      <c r="E13" s="22">
        <v>0.04</v>
      </c>
    </row>
    <row r="14" spans="1:5" outlineLevel="1" x14ac:dyDescent="0.25">
      <c r="B14" s="9" t="s">
        <v>456</v>
      </c>
      <c r="C14" s="19">
        <v>0.04</v>
      </c>
      <c r="D14" s="19" t="s">
        <v>100</v>
      </c>
      <c r="E14" s="19">
        <v>0.01</v>
      </c>
    </row>
    <row r="15" spans="1:5" outlineLevel="1" x14ac:dyDescent="0.25">
      <c r="B15" s="11" t="s">
        <v>451</v>
      </c>
      <c r="C15" s="22">
        <v>0.04</v>
      </c>
      <c r="D15" s="22" t="s">
        <v>100</v>
      </c>
      <c r="E15" s="22">
        <v>0.03</v>
      </c>
    </row>
    <row r="16" spans="1:5" outlineLevel="1" x14ac:dyDescent="0.25">
      <c r="B16" s="9" t="s">
        <v>550</v>
      </c>
      <c r="C16" s="19" t="s">
        <v>100</v>
      </c>
      <c r="D16" s="19" t="s">
        <v>100</v>
      </c>
      <c r="E16" s="19" t="s">
        <v>100</v>
      </c>
    </row>
    <row r="17" spans="2:5" outlineLevel="1" x14ac:dyDescent="0.25">
      <c r="B17" s="11" t="s">
        <v>449</v>
      </c>
      <c r="C17" s="52" t="s">
        <v>100</v>
      </c>
      <c r="D17" s="52" t="s">
        <v>100</v>
      </c>
      <c r="E17" s="50">
        <v>0.1</v>
      </c>
    </row>
    <row r="18" spans="2:5" outlineLevel="1" x14ac:dyDescent="0.25">
      <c r="B18" s="9" t="s">
        <v>457</v>
      </c>
      <c r="C18" s="21"/>
      <c r="D18" s="52">
        <v>0.04</v>
      </c>
      <c r="E18" s="19">
        <v>0.24</v>
      </c>
    </row>
    <row r="19" spans="2:5" outlineLevel="1" x14ac:dyDescent="0.25">
      <c r="B19" s="11" t="s">
        <v>563</v>
      </c>
      <c r="C19" s="22" t="s">
        <v>100</v>
      </c>
      <c r="D19" s="22" t="s">
        <v>100</v>
      </c>
      <c r="E19" s="22" t="s">
        <v>100</v>
      </c>
    </row>
    <row r="20" spans="2:5" outlineLevel="1" x14ac:dyDescent="0.25">
      <c r="B20" s="9" t="s">
        <v>452</v>
      </c>
      <c r="C20" s="19" t="s">
        <v>100</v>
      </c>
      <c r="D20" s="19">
        <v>0.08</v>
      </c>
      <c r="E20" s="19">
        <v>0.01</v>
      </c>
    </row>
    <row r="21" spans="2:5" outlineLevel="1" x14ac:dyDescent="0.25">
      <c r="B21" s="11" t="s">
        <v>548</v>
      </c>
      <c r="C21" s="22" t="s">
        <v>100</v>
      </c>
      <c r="D21" s="22" t="s">
        <v>100</v>
      </c>
      <c r="E21" s="22" t="s">
        <v>100</v>
      </c>
    </row>
    <row r="22" spans="2:5" outlineLevel="1" x14ac:dyDescent="0.25">
      <c r="B22" s="9" t="s">
        <v>442</v>
      </c>
      <c r="C22" s="52" t="s">
        <v>100</v>
      </c>
      <c r="D22" s="19">
        <v>0.04</v>
      </c>
      <c r="E22" s="19">
        <v>0.03</v>
      </c>
    </row>
    <row r="23" spans="2:5" outlineLevel="1" x14ac:dyDescent="0.25">
      <c r="B23" s="11" t="s">
        <v>460</v>
      </c>
      <c r="C23" s="22" t="s">
        <v>100</v>
      </c>
      <c r="D23" s="22" t="s">
        <v>100</v>
      </c>
      <c r="E23" s="22" t="s">
        <v>100</v>
      </c>
    </row>
    <row r="24" spans="2:5" outlineLevel="1" x14ac:dyDescent="0.25">
      <c r="B24" s="9" t="s">
        <v>453</v>
      </c>
      <c r="C24" s="19" t="s">
        <v>100</v>
      </c>
      <c r="D24" s="19" t="s">
        <v>100</v>
      </c>
      <c r="E24" s="19">
        <v>0.03</v>
      </c>
    </row>
    <row r="25" spans="2:5" outlineLevel="1" x14ac:dyDescent="0.25">
      <c r="B25" s="11" t="s">
        <v>454</v>
      </c>
      <c r="C25" s="22">
        <v>0.08</v>
      </c>
      <c r="D25" s="21"/>
      <c r="E25" s="22">
        <v>0.16</v>
      </c>
    </row>
    <row r="26" spans="2:5" outlineLevel="1" x14ac:dyDescent="0.25">
      <c r="B26" s="9" t="s">
        <v>444</v>
      </c>
      <c r="C26" s="19">
        <v>0.28000000000000003</v>
      </c>
      <c r="D26" s="19">
        <v>0.12</v>
      </c>
      <c r="E26" s="50">
        <v>0.28999999999999998</v>
      </c>
    </row>
    <row r="27" spans="2:5" outlineLevel="1" x14ac:dyDescent="0.25">
      <c r="B27" s="11" t="s">
        <v>445</v>
      </c>
      <c r="C27" s="22">
        <v>0.24</v>
      </c>
      <c r="D27" s="50">
        <v>0.46</v>
      </c>
      <c r="E27" s="20"/>
    </row>
    <row r="28" spans="2:5" outlineLevel="1" x14ac:dyDescent="0.25">
      <c r="B28" s="9" t="s">
        <v>461</v>
      </c>
      <c r="C28" s="52" t="s">
        <v>100</v>
      </c>
      <c r="D28" s="52" t="s">
        <v>100</v>
      </c>
      <c r="E28" s="19">
        <v>0.01</v>
      </c>
    </row>
    <row r="29" spans="2:5" outlineLevel="1" x14ac:dyDescent="0.25">
      <c r="B29" s="11" t="s">
        <v>601</v>
      </c>
      <c r="C29" s="22" t="s">
        <v>100</v>
      </c>
      <c r="D29" s="22" t="s">
        <v>100</v>
      </c>
      <c r="E29" s="22" t="s">
        <v>100</v>
      </c>
    </row>
    <row r="30" spans="2:5" outlineLevel="1" x14ac:dyDescent="0.25">
      <c r="B30" s="13" t="s">
        <v>10</v>
      </c>
      <c r="C30" s="24">
        <v>1</v>
      </c>
      <c r="D30" s="24">
        <v>1</v>
      </c>
      <c r="E30" s="24">
        <v>1</v>
      </c>
    </row>
    <row r="31" spans="2:5" outlineLevel="1" x14ac:dyDescent="0.25">
      <c r="B31" s="13" t="s">
        <v>11</v>
      </c>
      <c r="C31" s="25">
        <v>25</v>
      </c>
      <c r="D31" s="25">
        <v>26</v>
      </c>
      <c r="E31" s="25">
        <v>70</v>
      </c>
    </row>
    <row r="32" spans="2:5" outlineLevel="1" x14ac:dyDescent="0.25">
      <c r="B32" s="39"/>
      <c r="C32" s="39"/>
      <c r="D32" s="39"/>
      <c r="E32" s="39"/>
    </row>
    <row r="33" spans="2:5" outlineLevel="1" x14ac:dyDescent="0.25">
      <c r="B33" s="40" t="s">
        <v>12</v>
      </c>
      <c r="C33" s="40"/>
      <c r="D33" s="40"/>
      <c r="E33" s="40"/>
    </row>
    <row r="34" spans="2:5" outlineLevel="1" x14ac:dyDescent="0.25">
      <c r="B34" s="41" t="s">
        <v>13</v>
      </c>
      <c r="C34" s="41"/>
      <c r="D34" s="41"/>
      <c r="E34" s="41"/>
    </row>
    <row r="35" spans="2:5" outlineLevel="1" x14ac:dyDescent="0.25">
      <c r="B35" s="41" t="s">
        <v>14</v>
      </c>
      <c r="C35" s="41"/>
      <c r="D35" s="41"/>
      <c r="E35" s="41"/>
    </row>
    <row r="36" spans="2:5" outlineLevel="1" x14ac:dyDescent="0.25">
      <c r="B36" s="42" t="s">
        <v>15</v>
      </c>
      <c r="C36" s="42"/>
      <c r="D36" s="42"/>
      <c r="E36" s="42"/>
    </row>
    <row r="37" spans="2:5" outlineLevel="1" x14ac:dyDescent="0.25">
      <c r="B37" s="42" t="s">
        <v>16</v>
      </c>
      <c r="C37" s="42"/>
      <c r="D37" s="42"/>
      <c r="E37" s="42"/>
    </row>
    <row r="38" spans="2:5" outlineLevel="1" x14ac:dyDescent="0.25"/>
    <row r="39" spans="2:5" outlineLevel="1" x14ac:dyDescent="0.25"/>
  </sheetData>
  <mergeCells count="7">
    <mergeCell ref="B37:E37"/>
    <mergeCell ref="C5:E5"/>
    <mergeCell ref="B32:E32"/>
    <mergeCell ref="B33:E33"/>
    <mergeCell ref="B34:E34"/>
    <mergeCell ref="B35:E35"/>
    <mergeCell ref="B36:E36"/>
  </mergeCells>
  <hyperlinks>
    <hyperlink ref="A1" location="'Index'!A1" display="Index" xr:uid="{BB44B86F-DDC5-42F4-8B0B-42A47B149947}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D9CE-E6E6-4A5E-9617-54D4EA6C2154}">
  <sheetPr>
    <outlinePr summaryBelow="0"/>
  </sheetPr>
  <dimension ref="A1:D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  <c r="B1">
        <v>61300</v>
      </c>
    </row>
    <row r="3" spans="1:4" ht="15.75" x14ac:dyDescent="0.25">
      <c r="B3" s="1" t="s">
        <v>706</v>
      </c>
    </row>
    <row r="4" spans="1:4" ht="38.25" outlineLevel="1" x14ac:dyDescent="0.25">
      <c r="B4" s="49" t="s">
        <v>1468</v>
      </c>
      <c r="C4" s="49" t="s">
        <v>361</v>
      </c>
      <c r="D4" s="3" t="s">
        <v>86</v>
      </c>
    </row>
    <row r="5" spans="1:4" outlineLevel="1" x14ac:dyDescent="0.25">
      <c r="B5" s="4"/>
      <c r="C5" s="43"/>
      <c r="D5" s="43"/>
    </row>
    <row r="6" spans="1:4" outlineLevel="1" x14ac:dyDescent="0.25">
      <c r="B6" s="4"/>
      <c r="C6" s="17" t="s">
        <v>457</v>
      </c>
      <c r="D6" s="17" t="s">
        <v>444</v>
      </c>
    </row>
    <row r="7" spans="1:4" ht="48" outlineLevel="1" x14ac:dyDescent="0.25">
      <c r="B7" s="7" t="s">
        <v>611</v>
      </c>
      <c r="C7" s="18" t="s">
        <v>7</v>
      </c>
      <c r="D7" s="18" t="s">
        <v>7</v>
      </c>
    </row>
    <row r="8" spans="1:4" outlineLevel="1" x14ac:dyDescent="0.25">
      <c r="B8" s="9" t="s">
        <v>545</v>
      </c>
      <c r="C8" s="19" t="s">
        <v>100</v>
      </c>
      <c r="D8" s="19" t="s">
        <v>100</v>
      </c>
    </row>
    <row r="9" spans="1:4" outlineLevel="1" x14ac:dyDescent="0.25">
      <c r="B9" s="11" t="s">
        <v>576</v>
      </c>
      <c r="C9" s="52" t="s">
        <v>100</v>
      </c>
      <c r="D9" s="22">
        <v>0.08</v>
      </c>
    </row>
    <row r="10" spans="1:4" outlineLevel="1" x14ac:dyDescent="0.25">
      <c r="B10" s="9" t="s">
        <v>449</v>
      </c>
      <c r="C10" s="19">
        <v>0.15</v>
      </c>
      <c r="D10" s="19">
        <v>0.08</v>
      </c>
    </row>
    <row r="11" spans="1:4" outlineLevel="1" x14ac:dyDescent="0.25">
      <c r="B11" s="11" t="s">
        <v>457</v>
      </c>
      <c r="C11" s="20"/>
      <c r="D11" s="22">
        <v>0.17</v>
      </c>
    </row>
    <row r="12" spans="1:4" outlineLevel="1" x14ac:dyDescent="0.25">
      <c r="B12" s="9" t="s">
        <v>568</v>
      </c>
      <c r="C12" s="19">
        <v>0.02</v>
      </c>
      <c r="D12" s="19">
        <v>0.04</v>
      </c>
    </row>
    <row r="13" spans="1:4" outlineLevel="1" x14ac:dyDescent="0.25">
      <c r="B13" s="11" t="s">
        <v>548</v>
      </c>
      <c r="C13" s="22">
        <v>0.08</v>
      </c>
      <c r="D13" s="22">
        <v>0.04</v>
      </c>
    </row>
    <row r="14" spans="1:4" outlineLevel="1" x14ac:dyDescent="0.25">
      <c r="B14" s="9" t="s">
        <v>569</v>
      </c>
      <c r="C14" s="19" t="s">
        <v>100</v>
      </c>
      <c r="D14" s="19" t="s">
        <v>100</v>
      </c>
    </row>
    <row r="15" spans="1:4" outlineLevel="1" x14ac:dyDescent="0.25">
      <c r="B15" s="11" t="s">
        <v>442</v>
      </c>
      <c r="C15" s="22">
        <v>0.08</v>
      </c>
      <c r="D15" s="22">
        <v>0.13</v>
      </c>
    </row>
    <row r="16" spans="1:4" outlineLevel="1" x14ac:dyDescent="0.25">
      <c r="B16" s="9" t="s">
        <v>460</v>
      </c>
      <c r="C16" s="19">
        <v>0.13</v>
      </c>
      <c r="D16" s="19">
        <v>0.13</v>
      </c>
    </row>
    <row r="17" spans="2:4" outlineLevel="1" x14ac:dyDescent="0.25">
      <c r="B17" s="11" t="s">
        <v>566</v>
      </c>
      <c r="C17" s="22">
        <v>0.04</v>
      </c>
      <c r="D17" s="22">
        <v>0.08</v>
      </c>
    </row>
    <row r="18" spans="2:4" outlineLevel="1" x14ac:dyDescent="0.25">
      <c r="B18" s="9" t="s">
        <v>454</v>
      </c>
      <c r="C18" s="19">
        <v>0.04</v>
      </c>
      <c r="D18" s="19">
        <v>0.08</v>
      </c>
    </row>
    <row r="19" spans="2:4" outlineLevel="1" x14ac:dyDescent="0.25">
      <c r="B19" s="11" t="s">
        <v>567</v>
      </c>
      <c r="C19" s="22">
        <v>0.1</v>
      </c>
      <c r="D19" s="22">
        <v>0.04</v>
      </c>
    </row>
    <row r="20" spans="2:4" outlineLevel="1" x14ac:dyDescent="0.25">
      <c r="B20" s="9" t="s">
        <v>444</v>
      </c>
      <c r="C20" s="50">
        <v>0.35</v>
      </c>
      <c r="D20" s="19"/>
    </row>
    <row r="21" spans="2:4" outlineLevel="1" x14ac:dyDescent="0.25">
      <c r="B21" s="11" t="s">
        <v>461</v>
      </c>
      <c r="C21" s="22">
        <v>0.08</v>
      </c>
      <c r="D21" s="52" t="s">
        <v>100</v>
      </c>
    </row>
    <row r="22" spans="2:4" outlineLevel="1" x14ac:dyDescent="0.25">
      <c r="B22" s="9" t="s">
        <v>601</v>
      </c>
      <c r="C22" s="19" t="s">
        <v>100</v>
      </c>
      <c r="D22" s="19" t="s">
        <v>100</v>
      </c>
    </row>
    <row r="23" spans="2:4" outlineLevel="1" x14ac:dyDescent="0.25">
      <c r="B23" s="13" t="s">
        <v>10</v>
      </c>
      <c r="C23" s="24">
        <v>1</v>
      </c>
      <c r="D23" s="24">
        <v>1</v>
      </c>
    </row>
    <row r="24" spans="2:4" outlineLevel="1" x14ac:dyDescent="0.25">
      <c r="B24" s="13" t="s">
        <v>11</v>
      </c>
      <c r="C24" s="25">
        <v>48</v>
      </c>
      <c r="D24" s="25">
        <v>24</v>
      </c>
    </row>
    <row r="25" spans="2:4" outlineLevel="1" x14ac:dyDescent="0.25">
      <c r="B25" s="39"/>
      <c r="C25" s="39"/>
      <c r="D25" s="39"/>
    </row>
    <row r="26" spans="2:4" outlineLevel="1" x14ac:dyDescent="0.25">
      <c r="B26" s="40" t="s">
        <v>12</v>
      </c>
      <c r="C26" s="40"/>
      <c r="D26" s="40"/>
    </row>
    <row r="27" spans="2:4" outlineLevel="1" x14ac:dyDescent="0.25">
      <c r="B27" s="41" t="s">
        <v>13</v>
      </c>
      <c r="C27" s="41"/>
      <c r="D27" s="41"/>
    </row>
    <row r="28" spans="2:4" outlineLevel="1" x14ac:dyDescent="0.25">
      <c r="B28" s="41" t="s">
        <v>14</v>
      </c>
      <c r="C28" s="41"/>
      <c r="D28" s="41"/>
    </row>
    <row r="29" spans="2:4" outlineLevel="1" x14ac:dyDescent="0.25">
      <c r="B29" s="42" t="s">
        <v>15</v>
      </c>
      <c r="C29" s="42"/>
      <c r="D29" s="42"/>
    </row>
    <row r="30" spans="2:4" outlineLevel="1" x14ac:dyDescent="0.25">
      <c r="B30" s="42" t="s">
        <v>16</v>
      </c>
      <c r="C30" s="42"/>
      <c r="D30" s="42"/>
    </row>
    <row r="31" spans="2:4" outlineLevel="1" x14ac:dyDescent="0.25"/>
    <row r="32" spans="2:4" outlineLevel="1" x14ac:dyDescent="0.25"/>
  </sheetData>
  <mergeCells count="7">
    <mergeCell ref="B30:D30"/>
    <mergeCell ref="C5:D5"/>
    <mergeCell ref="B25:D25"/>
    <mergeCell ref="B26:D26"/>
    <mergeCell ref="B27:D27"/>
    <mergeCell ref="B28:D28"/>
    <mergeCell ref="B29:D29"/>
  </mergeCells>
  <hyperlinks>
    <hyperlink ref="A1" location="'Index'!A1" display="Index" xr:uid="{EF8FBC7C-A93E-48A3-BF8D-BE385D1B61A4}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7D15-F1DD-47B6-A5E1-019B64B95DAD}">
  <sheetPr>
    <outlinePr summaryBelow="0"/>
  </sheetPr>
  <dimension ref="A1:N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4" x14ac:dyDescent="0.25">
      <c r="A1" s="2" t="s">
        <v>1</v>
      </c>
      <c r="B1">
        <v>71300</v>
      </c>
    </row>
    <row r="2" spans="1:14" x14ac:dyDescent="0.25">
      <c r="C2" t="s">
        <v>91</v>
      </c>
    </row>
    <row r="3" spans="1:14" ht="15.75" x14ac:dyDescent="0.25">
      <c r="B3" s="1" t="s">
        <v>707</v>
      </c>
    </row>
    <row r="4" spans="1:14" ht="51" outlineLevel="1" x14ac:dyDescent="0.25">
      <c r="B4" s="49" t="s">
        <v>1469</v>
      </c>
      <c r="C4" s="49" t="s">
        <v>417</v>
      </c>
      <c r="D4" s="3" t="s">
        <v>399</v>
      </c>
      <c r="E4" s="3" t="s">
        <v>399</v>
      </c>
      <c r="F4" s="3" t="s">
        <v>399</v>
      </c>
      <c r="G4" s="3" t="s">
        <v>399</v>
      </c>
      <c r="H4" s="3" t="s">
        <v>399</v>
      </c>
      <c r="I4" s="3" t="s">
        <v>399</v>
      </c>
      <c r="J4" s="3" t="s">
        <v>399</v>
      </c>
      <c r="K4" s="3" t="s">
        <v>399</v>
      </c>
      <c r="L4" s="3" t="s">
        <v>399</v>
      </c>
      <c r="M4" s="3" t="s">
        <v>399</v>
      </c>
      <c r="N4" s="3" t="s">
        <v>399</v>
      </c>
    </row>
    <row r="5" spans="1:14" outlineLevel="1" x14ac:dyDescent="0.25">
      <c r="B5" s="4"/>
      <c r="C5" s="43" t="s">
        <v>696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1:14" ht="24" outlineLevel="1" x14ac:dyDescent="0.25">
      <c r="B6" s="4"/>
      <c r="C6" s="17" t="s">
        <v>626</v>
      </c>
      <c r="D6" s="17" t="s">
        <v>545</v>
      </c>
      <c r="E6" s="17" t="s">
        <v>577</v>
      </c>
      <c r="F6" s="17" t="s">
        <v>547</v>
      </c>
      <c r="G6" s="17" t="s">
        <v>458</v>
      </c>
      <c r="H6" s="17" t="s">
        <v>576</v>
      </c>
      <c r="I6" s="17" t="s">
        <v>550</v>
      </c>
      <c r="J6" s="17" t="s">
        <v>546</v>
      </c>
      <c r="K6" s="17" t="s">
        <v>442</v>
      </c>
      <c r="L6" s="17" t="s">
        <v>551</v>
      </c>
      <c r="M6" s="17" t="s">
        <v>461</v>
      </c>
      <c r="N6" s="6" t="s">
        <v>581</v>
      </c>
    </row>
    <row r="7" spans="1:14" ht="60" outlineLevel="1" x14ac:dyDescent="0.25">
      <c r="B7" s="7" t="s">
        <v>613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  <c r="M7" s="18" t="s">
        <v>7</v>
      </c>
      <c r="N7" s="8" t="s">
        <v>7</v>
      </c>
    </row>
    <row r="8" spans="1:14" outlineLevel="1" x14ac:dyDescent="0.25">
      <c r="B8" s="9" t="s">
        <v>626</v>
      </c>
      <c r="C8" s="19" t="s">
        <v>100</v>
      </c>
      <c r="D8" s="19" t="s">
        <v>100</v>
      </c>
      <c r="E8" s="19" t="s">
        <v>100</v>
      </c>
      <c r="F8" s="19" t="s">
        <v>100</v>
      </c>
      <c r="G8" s="19" t="s">
        <v>100</v>
      </c>
      <c r="H8" s="19" t="s">
        <v>100</v>
      </c>
      <c r="I8" s="19" t="s">
        <v>100</v>
      </c>
      <c r="J8" s="19" t="s">
        <v>100</v>
      </c>
      <c r="K8" s="19" t="s">
        <v>100</v>
      </c>
      <c r="L8" s="19" t="s">
        <v>100</v>
      </c>
      <c r="M8" s="19" t="s">
        <v>100</v>
      </c>
      <c r="N8" s="10" t="s">
        <v>100</v>
      </c>
    </row>
    <row r="9" spans="1:14" outlineLevel="1" x14ac:dyDescent="0.25">
      <c r="B9" s="11" t="s">
        <v>545</v>
      </c>
      <c r="C9" s="22" t="s">
        <v>100</v>
      </c>
      <c r="D9" s="22"/>
      <c r="E9" s="22" t="s">
        <v>100</v>
      </c>
      <c r="F9" s="22" t="s">
        <v>100</v>
      </c>
      <c r="G9" s="22" t="s">
        <v>100</v>
      </c>
      <c r="H9" s="22" t="s">
        <v>100</v>
      </c>
      <c r="I9" s="22" t="s">
        <v>100</v>
      </c>
      <c r="J9" s="22" t="s">
        <v>100</v>
      </c>
      <c r="K9" s="22" t="s">
        <v>100</v>
      </c>
      <c r="L9" s="22" t="s">
        <v>100</v>
      </c>
      <c r="M9" s="22" t="s">
        <v>100</v>
      </c>
      <c r="N9" s="12" t="s">
        <v>100</v>
      </c>
    </row>
    <row r="10" spans="1:14" outlineLevel="1" x14ac:dyDescent="0.25">
      <c r="B10" s="9" t="s">
        <v>577</v>
      </c>
      <c r="C10" s="19" t="s">
        <v>100</v>
      </c>
      <c r="D10" s="19" t="s">
        <v>100</v>
      </c>
      <c r="E10" s="19"/>
      <c r="F10" s="19" t="s">
        <v>100</v>
      </c>
      <c r="G10" s="19" t="s">
        <v>100</v>
      </c>
      <c r="H10" s="19" t="s">
        <v>100</v>
      </c>
      <c r="I10" s="19" t="s">
        <v>100</v>
      </c>
      <c r="J10" s="19" t="s">
        <v>100</v>
      </c>
      <c r="K10" s="19" t="s">
        <v>100</v>
      </c>
      <c r="L10" s="19" t="s">
        <v>100</v>
      </c>
      <c r="M10" s="19" t="s">
        <v>100</v>
      </c>
      <c r="N10" s="10" t="s">
        <v>100</v>
      </c>
    </row>
    <row r="11" spans="1:14" outlineLevel="1" x14ac:dyDescent="0.25">
      <c r="B11" s="11" t="s">
        <v>547</v>
      </c>
      <c r="C11" s="22" t="s">
        <v>100</v>
      </c>
      <c r="D11" s="22" t="s">
        <v>100</v>
      </c>
      <c r="E11" s="22" t="s">
        <v>100</v>
      </c>
      <c r="F11" s="22"/>
      <c r="G11" s="22" t="s">
        <v>100</v>
      </c>
      <c r="H11" s="22" t="s">
        <v>100</v>
      </c>
      <c r="I11" s="22" t="s">
        <v>100</v>
      </c>
      <c r="J11" s="22" t="s">
        <v>100</v>
      </c>
      <c r="K11" s="22" t="s">
        <v>100</v>
      </c>
      <c r="L11" s="22" t="s">
        <v>100</v>
      </c>
      <c r="M11" s="22" t="s">
        <v>100</v>
      </c>
      <c r="N11" s="12" t="s">
        <v>100</v>
      </c>
    </row>
    <row r="12" spans="1:14" outlineLevel="1" x14ac:dyDescent="0.25">
      <c r="B12" s="9" t="s">
        <v>458</v>
      </c>
      <c r="C12" s="19" t="s">
        <v>100</v>
      </c>
      <c r="D12" s="19" t="s">
        <v>100</v>
      </c>
      <c r="E12" s="19" t="s">
        <v>100</v>
      </c>
      <c r="F12" s="19" t="s">
        <v>100</v>
      </c>
      <c r="G12" s="19"/>
      <c r="H12" s="19" t="s">
        <v>100</v>
      </c>
      <c r="I12" s="19" t="s">
        <v>100</v>
      </c>
      <c r="J12" s="19" t="s">
        <v>100</v>
      </c>
      <c r="K12" s="19" t="s">
        <v>100</v>
      </c>
      <c r="L12" s="19" t="s">
        <v>100</v>
      </c>
      <c r="M12" s="19" t="s">
        <v>100</v>
      </c>
      <c r="N12" s="10" t="s">
        <v>100</v>
      </c>
    </row>
    <row r="13" spans="1:14" outlineLevel="1" x14ac:dyDescent="0.25">
      <c r="B13" s="11" t="s">
        <v>576</v>
      </c>
      <c r="C13" s="22" t="s">
        <v>100</v>
      </c>
      <c r="D13" s="22" t="s">
        <v>100</v>
      </c>
      <c r="E13" s="22" t="s">
        <v>100</v>
      </c>
      <c r="F13" s="22" t="s">
        <v>100</v>
      </c>
      <c r="G13" s="22" t="s">
        <v>100</v>
      </c>
      <c r="H13" s="22"/>
      <c r="I13" s="22" t="s">
        <v>100</v>
      </c>
      <c r="J13" s="22" t="s">
        <v>100</v>
      </c>
      <c r="K13" s="22" t="s">
        <v>100</v>
      </c>
      <c r="L13" s="22" t="s">
        <v>100</v>
      </c>
      <c r="M13" s="22" t="s">
        <v>100</v>
      </c>
      <c r="N13" s="12" t="s">
        <v>100</v>
      </c>
    </row>
    <row r="14" spans="1:14" outlineLevel="1" x14ac:dyDescent="0.25">
      <c r="B14" s="9" t="s">
        <v>550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 t="s">
        <v>100</v>
      </c>
      <c r="H14" s="19" t="s">
        <v>100</v>
      </c>
      <c r="I14" s="19"/>
      <c r="J14" s="19" t="s">
        <v>100</v>
      </c>
      <c r="K14" s="19" t="s">
        <v>100</v>
      </c>
      <c r="L14" s="19" t="s">
        <v>100</v>
      </c>
      <c r="M14" s="19" t="s">
        <v>100</v>
      </c>
      <c r="N14" s="10" t="s">
        <v>100</v>
      </c>
    </row>
    <row r="15" spans="1:14" outlineLevel="1" x14ac:dyDescent="0.25">
      <c r="B15" s="11" t="s">
        <v>546</v>
      </c>
      <c r="C15" s="22" t="s">
        <v>100</v>
      </c>
      <c r="D15" s="22" t="s">
        <v>100</v>
      </c>
      <c r="E15" s="22" t="s">
        <v>100</v>
      </c>
      <c r="F15" s="22" t="s">
        <v>100</v>
      </c>
      <c r="G15" s="22" t="s">
        <v>100</v>
      </c>
      <c r="H15" s="22" t="s">
        <v>100</v>
      </c>
      <c r="I15" s="22" t="s">
        <v>100</v>
      </c>
      <c r="J15" s="22"/>
      <c r="K15" s="22" t="s">
        <v>100</v>
      </c>
      <c r="L15" s="22" t="s">
        <v>100</v>
      </c>
      <c r="M15" s="22" t="s">
        <v>100</v>
      </c>
      <c r="N15" s="12" t="s">
        <v>100</v>
      </c>
    </row>
    <row r="16" spans="1:14" outlineLevel="1" x14ac:dyDescent="0.25">
      <c r="B16" s="9" t="s">
        <v>442</v>
      </c>
      <c r="C16" s="19" t="s">
        <v>100</v>
      </c>
      <c r="D16" s="19" t="s">
        <v>100</v>
      </c>
      <c r="E16" s="19" t="s">
        <v>100</v>
      </c>
      <c r="F16" s="19" t="s">
        <v>100</v>
      </c>
      <c r="G16" s="19" t="s">
        <v>100</v>
      </c>
      <c r="H16" s="19" t="s">
        <v>100</v>
      </c>
      <c r="I16" s="19" t="s">
        <v>100</v>
      </c>
      <c r="J16" s="19" t="s">
        <v>100</v>
      </c>
      <c r="K16" s="19"/>
      <c r="L16" s="19" t="s">
        <v>100</v>
      </c>
      <c r="M16" s="19" t="s">
        <v>100</v>
      </c>
      <c r="N16" s="10" t="s">
        <v>100</v>
      </c>
    </row>
    <row r="17" spans="2:14" outlineLevel="1" x14ac:dyDescent="0.25">
      <c r="B17" s="11" t="s">
        <v>551</v>
      </c>
      <c r="C17" s="22" t="s">
        <v>100</v>
      </c>
      <c r="D17" s="22" t="s">
        <v>100</v>
      </c>
      <c r="E17" s="22" t="s">
        <v>100</v>
      </c>
      <c r="F17" s="22" t="s">
        <v>100</v>
      </c>
      <c r="G17" s="22" t="s">
        <v>100</v>
      </c>
      <c r="H17" s="22" t="s">
        <v>100</v>
      </c>
      <c r="I17" s="22" t="s">
        <v>100</v>
      </c>
      <c r="J17" s="22" t="s">
        <v>100</v>
      </c>
      <c r="K17" s="22" t="s">
        <v>100</v>
      </c>
      <c r="L17" s="22"/>
      <c r="M17" s="22" t="s">
        <v>100</v>
      </c>
      <c r="N17" s="12" t="s">
        <v>100</v>
      </c>
    </row>
    <row r="18" spans="2:14" outlineLevel="1" x14ac:dyDescent="0.25">
      <c r="B18" s="9" t="s">
        <v>461</v>
      </c>
      <c r="C18" s="19" t="s">
        <v>100</v>
      </c>
      <c r="D18" s="19" t="s">
        <v>100</v>
      </c>
      <c r="E18" s="19" t="s">
        <v>100</v>
      </c>
      <c r="F18" s="19" t="s">
        <v>100</v>
      </c>
      <c r="G18" s="19" t="s">
        <v>100</v>
      </c>
      <c r="H18" s="19" t="s">
        <v>100</v>
      </c>
      <c r="I18" s="19" t="s">
        <v>100</v>
      </c>
      <c r="J18" s="19" t="s">
        <v>100</v>
      </c>
      <c r="K18" s="19" t="s">
        <v>100</v>
      </c>
      <c r="L18" s="19" t="s">
        <v>100</v>
      </c>
      <c r="M18" s="19"/>
      <c r="N18" s="10" t="s">
        <v>100</v>
      </c>
    </row>
    <row r="19" spans="2:14" outlineLevel="1" x14ac:dyDescent="0.25">
      <c r="B19" s="11" t="s">
        <v>601</v>
      </c>
      <c r="C19" s="22" t="s">
        <v>100</v>
      </c>
      <c r="D19" s="22" t="s">
        <v>100</v>
      </c>
      <c r="E19" s="22" t="s">
        <v>100</v>
      </c>
      <c r="F19" s="22" t="s">
        <v>100</v>
      </c>
      <c r="G19" s="22" t="s">
        <v>100</v>
      </c>
      <c r="H19" s="22" t="s">
        <v>100</v>
      </c>
      <c r="I19" s="22" t="s">
        <v>100</v>
      </c>
      <c r="J19" s="22" t="s">
        <v>100</v>
      </c>
      <c r="K19" s="22" t="s">
        <v>100</v>
      </c>
      <c r="L19" s="22" t="s">
        <v>100</v>
      </c>
      <c r="M19" s="22" t="s">
        <v>100</v>
      </c>
      <c r="N19" s="12" t="s">
        <v>100</v>
      </c>
    </row>
    <row r="20" spans="2:14" outlineLevel="1" x14ac:dyDescent="0.25">
      <c r="B20" s="13" t="s">
        <v>10</v>
      </c>
      <c r="C20" s="24" t="s">
        <v>100</v>
      </c>
      <c r="D20" s="24" t="s">
        <v>100</v>
      </c>
      <c r="E20" s="24" t="s">
        <v>100</v>
      </c>
      <c r="F20" s="24" t="s">
        <v>100</v>
      </c>
      <c r="G20" s="24" t="s">
        <v>100</v>
      </c>
      <c r="H20" s="24" t="s">
        <v>100</v>
      </c>
      <c r="I20" s="24" t="s">
        <v>100</v>
      </c>
      <c r="J20" s="24" t="s">
        <v>100</v>
      </c>
      <c r="K20" s="24" t="s">
        <v>100</v>
      </c>
      <c r="L20" s="24" t="s">
        <v>100</v>
      </c>
      <c r="M20" s="24" t="s">
        <v>100</v>
      </c>
      <c r="N20" s="14" t="s">
        <v>100</v>
      </c>
    </row>
    <row r="21" spans="2:14" outlineLevel="1" x14ac:dyDescent="0.25">
      <c r="B21" s="13" t="s">
        <v>11</v>
      </c>
      <c r="C21" s="25" t="s">
        <v>100</v>
      </c>
      <c r="D21" s="25" t="s">
        <v>100</v>
      </c>
      <c r="E21" s="25" t="s">
        <v>100</v>
      </c>
      <c r="F21" s="25" t="s">
        <v>100</v>
      </c>
      <c r="G21" s="25" t="s">
        <v>100</v>
      </c>
      <c r="H21" s="25" t="s">
        <v>100</v>
      </c>
      <c r="I21" s="25" t="s">
        <v>100</v>
      </c>
      <c r="J21" s="25" t="s">
        <v>100</v>
      </c>
      <c r="K21" s="25" t="s">
        <v>100</v>
      </c>
      <c r="L21" s="25" t="s">
        <v>100</v>
      </c>
      <c r="M21" s="25" t="s">
        <v>100</v>
      </c>
      <c r="N21" s="15" t="s">
        <v>100</v>
      </c>
    </row>
    <row r="22" spans="2:14" outlineLevel="1" x14ac:dyDescent="0.2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2:14" outlineLevel="1" x14ac:dyDescent="0.25">
      <c r="B23" s="40" t="s">
        <v>12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2:14" outlineLevel="1" x14ac:dyDescent="0.25">
      <c r="B24" s="41" t="s">
        <v>13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2:14" outlineLevel="1" x14ac:dyDescent="0.25">
      <c r="B25" s="41" t="s">
        <v>14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</row>
    <row r="26" spans="2:14" outlineLevel="1" x14ac:dyDescent="0.25">
      <c r="B26" s="42" t="s">
        <v>15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2:14" outlineLevel="1" x14ac:dyDescent="0.25">
      <c r="B27" s="42" t="s">
        <v>16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2:14" outlineLevel="1" x14ac:dyDescent="0.25"/>
    <row r="29" spans="2:14" outlineLevel="1" x14ac:dyDescent="0.25"/>
  </sheetData>
  <mergeCells count="7">
    <mergeCell ref="B27:N27"/>
    <mergeCell ref="C5:N5"/>
    <mergeCell ref="B22:N22"/>
    <mergeCell ref="B23:N23"/>
    <mergeCell ref="B24:N24"/>
    <mergeCell ref="B25:N25"/>
    <mergeCell ref="B26:N26"/>
  </mergeCells>
  <hyperlinks>
    <hyperlink ref="A1" location="'Index'!A1" display="Index" xr:uid="{4B3D35E2-04E9-408C-BC39-A836F7384D0A}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8B46B-F31C-4E12-A16E-AFA79B194D9F}">
  <sheetPr>
    <outlinePr summaryBelow="0"/>
  </sheetPr>
  <dimension ref="A1:P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6" x14ac:dyDescent="0.25">
      <c r="A1" s="2" t="s">
        <v>1</v>
      </c>
      <c r="B1">
        <v>81300</v>
      </c>
    </row>
    <row r="2" spans="1:16" x14ac:dyDescent="0.25">
      <c r="C2" t="s">
        <v>91</v>
      </c>
    </row>
    <row r="3" spans="1:16" ht="15.75" x14ac:dyDescent="0.25">
      <c r="B3" s="1" t="s">
        <v>708</v>
      </c>
    </row>
    <row r="4" spans="1:16" ht="51" outlineLevel="1" x14ac:dyDescent="0.25">
      <c r="B4" s="49" t="s">
        <v>1470</v>
      </c>
      <c r="C4" s="49" t="s">
        <v>403</v>
      </c>
      <c r="D4" s="3" t="s">
        <v>399</v>
      </c>
      <c r="E4" s="3" t="s">
        <v>399</v>
      </c>
      <c r="F4" s="3" t="s">
        <v>399</v>
      </c>
      <c r="G4" s="3" t="s">
        <v>399</v>
      </c>
      <c r="H4" s="3" t="s">
        <v>399</v>
      </c>
      <c r="I4" s="3" t="s">
        <v>399</v>
      </c>
      <c r="J4" s="3" t="s">
        <v>399</v>
      </c>
      <c r="K4" s="3" t="s">
        <v>399</v>
      </c>
      <c r="L4" s="3" t="s">
        <v>399</v>
      </c>
      <c r="M4" s="3" t="s">
        <v>399</v>
      </c>
      <c r="N4" s="3" t="s">
        <v>399</v>
      </c>
      <c r="O4" s="3" t="s">
        <v>399</v>
      </c>
      <c r="P4" s="3" t="s">
        <v>399</v>
      </c>
    </row>
    <row r="5" spans="1:16" outlineLevel="1" x14ac:dyDescent="0.25">
      <c r="B5" s="4"/>
      <c r="C5" s="43" t="s">
        <v>698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1:16" ht="24" outlineLevel="1" x14ac:dyDescent="0.25">
      <c r="B6" s="4"/>
      <c r="C6" s="17" t="s">
        <v>545</v>
      </c>
      <c r="D6" s="17" t="s">
        <v>547</v>
      </c>
      <c r="E6" s="17" t="s">
        <v>458</v>
      </c>
      <c r="F6" s="17" t="s">
        <v>576</v>
      </c>
      <c r="G6" s="17" t="s">
        <v>556</v>
      </c>
      <c r="H6" s="17" t="s">
        <v>709</v>
      </c>
      <c r="I6" s="17" t="s">
        <v>456</v>
      </c>
      <c r="J6" s="17" t="s">
        <v>550</v>
      </c>
      <c r="K6" s="17" t="s">
        <v>457</v>
      </c>
      <c r="L6" s="17" t="s">
        <v>710</v>
      </c>
      <c r="M6" s="17" t="s">
        <v>444</v>
      </c>
      <c r="N6" s="17" t="s">
        <v>442</v>
      </c>
      <c r="O6" s="17" t="s">
        <v>461</v>
      </c>
      <c r="P6" s="6" t="s">
        <v>581</v>
      </c>
    </row>
    <row r="7" spans="1:16" ht="60" outlineLevel="1" x14ac:dyDescent="0.25">
      <c r="B7" s="7" t="s">
        <v>615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  <c r="M7" s="18" t="s">
        <v>7</v>
      </c>
      <c r="N7" s="18" t="s">
        <v>7</v>
      </c>
      <c r="O7" s="18" t="s">
        <v>7</v>
      </c>
      <c r="P7" s="8" t="s">
        <v>7</v>
      </c>
    </row>
    <row r="8" spans="1:16" outlineLevel="1" x14ac:dyDescent="0.25">
      <c r="B8" s="9" t="s">
        <v>545</v>
      </c>
      <c r="C8" s="19" t="s">
        <v>100</v>
      </c>
      <c r="D8" s="19" t="s">
        <v>100</v>
      </c>
      <c r="E8" s="19" t="s">
        <v>100</v>
      </c>
      <c r="F8" s="19" t="s">
        <v>100</v>
      </c>
      <c r="G8" s="19" t="s">
        <v>100</v>
      </c>
      <c r="H8" s="19" t="s">
        <v>100</v>
      </c>
      <c r="I8" s="19" t="s">
        <v>100</v>
      </c>
      <c r="J8" s="19" t="s">
        <v>100</v>
      </c>
      <c r="K8" s="19" t="s">
        <v>100</v>
      </c>
      <c r="L8" s="19" t="s">
        <v>100</v>
      </c>
      <c r="M8" s="19" t="s">
        <v>100</v>
      </c>
      <c r="N8" s="19" t="s">
        <v>100</v>
      </c>
      <c r="O8" s="19" t="s">
        <v>100</v>
      </c>
      <c r="P8" s="10" t="s">
        <v>100</v>
      </c>
    </row>
    <row r="9" spans="1:16" outlineLevel="1" x14ac:dyDescent="0.25">
      <c r="B9" s="11" t="s">
        <v>547</v>
      </c>
      <c r="C9" s="22" t="s">
        <v>100</v>
      </c>
      <c r="D9" s="22"/>
      <c r="E9" s="22" t="s">
        <v>100</v>
      </c>
      <c r="F9" s="22" t="s">
        <v>100</v>
      </c>
      <c r="G9" s="22" t="s">
        <v>100</v>
      </c>
      <c r="H9" s="22" t="s">
        <v>100</v>
      </c>
      <c r="I9" s="22" t="s">
        <v>100</v>
      </c>
      <c r="J9" s="22" t="s">
        <v>100</v>
      </c>
      <c r="K9" s="22" t="s">
        <v>100</v>
      </c>
      <c r="L9" s="22" t="s">
        <v>100</v>
      </c>
      <c r="M9" s="22" t="s">
        <v>100</v>
      </c>
      <c r="N9" s="22" t="s">
        <v>100</v>
      </c>
      <c r="O9" s="22" t="s">
        <v>100</v>
      </c>
      <c r="P9" s="12" t="s">
        <v>100</v>
      </c>
    </row>
    <row r="10" spans="1:16" outlineLevel="1" x14ac:dyDescent="0.25">
      <c r="B10" s="9" t="s">
        <v>458</v>
      </c>
      <c r="C10" s="19" t="s">
        <v>100</v>
      </c>
      <c r="D10" s="19" t="s">
        <v>100</v>
      </c>
      <c r="E10" s="19"/>
      <c r="F10" s="19" t="s">
        <v>100</v>
      </c>
      <c r="G10" s="19" t="s">
        <v>100</v>
      </c>
      <c r="H10" s="19" t="s">
        <v>100</v>
      </c>
      <c r="I10" s="19" t="s">
        <v>100</v>
      </c>
      <c r="J10" s="19" t="s">
        <v>100</v>
      </c>
      <c r="K10" s="19" t="s">
        <v>100</v>
      </c>
      <c r="L10" s="19" t="s">
        <v>100</v>
      </c>
      <c r="M10" s="19" t="s">
        <v>100</v>
      </c>
      <c r="N10" s="19" t="s">
        <v>100</v>
      </c>
      <c r="O10" s="19" t="s">
        <v>100</v>
      </c>
      <c r="P10" s="10" t="s">
        <v>100</v>
      </c>
    </row>
    <row r="11" spans="1:16" outlineLevel="1" x14ac:dyDescent="0.25">
      <c r="B11" s="11" t="s">
        <v>576</v>
      </c>
      <c r="C11" s="22" t="s">
        <v>100</v>
      </c>
      <c r="D11" s="22" t="s">
        <v>100</v>
      </c>
      <c r="E11" s="22" t="s">
        <v>100</v>
      </c>
      <c r="F11" s="22"/>
      <c r="G11" s="22" t="s">
        <v>100</v>
      </c>
      <c r="H11" s="22" t="s">
        <v>100</v>
      </c>
      <c r="I11" s="22" t="s">
        <v>100</v>
      </c>
      <c r="J11" s="22" t="s">
        <v>100</v>
      </c>
      <c r="K11" s="22" t="s">
        <v>100</v>
      </c>
      <c r="L11" s="22" t="s">
        <v>100</v>
      </c>
      <c r="M11" s="22" t="s">
        <v>100</v>
      </c>
      <c r="N11" s="22" t="s">
        <v>100</v>
      </c>
      <c r="O11" s="22" t="s">
        <v>100</v>
      </c>
      <c r="P11" s="12" t="s">
        <v>100</v>
      </c>
    </row>
    <row r="12" spans="1:16" outlineLevel="1" x14ac:dyDescent="0.25">
      <c r="B12" s="9" t="s">
        <v>556</v>
      </c>
      <c r="C12" s="19" t="s">
        <v>100</v>
      </c>
      <c r="D12" s="19" t="s">
        <v>100</v>
      </c>
      <c r="E12" s="19" t="s">
        <v>100</v>
      </c>
      <c r="F12" s="19" t="s">
        <v>100</v>
      </c>
      <c r="G12" s="19"/>
      <c r="H12" s="19" t="s">
        <v>100</v>
      </c>
      <c r="I12" s="19" t="s">
        <v>100</v>
      </c>
      <c r="J12" s="19" t="s">
        <v>100</v>
      </c>
      <c r="K12" s="19" t="s">
        <v>100</v>
      </c>
      <c r="L12" s="19" t="s">
        <v>100</v>
      </c>
      <c r="M12" s="19" t="s">
        <v>100</v>
      </c>
      <c r="N12" s="19" t="s">
        <v>100</v>
      </c>
      <c r="O12" s="19" t="s">
        <v>100</v>
      </c>
      <c r="P12" s="10" t="s">
        <v>100</v>
      </c>
    </row>
    <row r="13" spans="1:16" outlineLevel="1" x14ac:dyDescent="0.25">
      <c r="B13" s="11" t="s">
        <v>709</v>
      </c>
      <c r="C13" s="22" t="s">
        <v>100</v>
      </c>
      <c r="D13" s="22" t="s">
        <v>100</v>
      </c>
      <c r="E13" s="22" t="s">
        <v>100</v>
      </c>
      <c r="F13" s="22" t="s">
        <v>100</v>
      </c>
      <c r="G13" s="22" t="s">
        <v>100</v>
      </c>
      <c r="H13" s="22"/>
      <c r="I13" s="22" t="s">
        <v>100</v>
      </c>
      <c r="J13" s="22" t="s">
        <v>100</v>
      </c>
      <c r="K13" s="22" t="s">
        <v>100</v>
      </c>
      <c r="L13" s="22" t="s">
        <v>100</v>
      </c>
      <c r="M13" s="22" t="s">
        <v>100</v>
      </c>
      <c r="N13" s="22" t="s">
        <v>100</v>
      </c>
      <c r="O13" s="22" t="s">
        <v>100</v>
      </c>
      <c r="P13" s="12" t="s">
        <v>100</v>
      </c>
    </row>
    <row r="14" spans="1:16" outlineLevel="1" x14ac:dyDescent="0.25">
      <c r="B14" s="9" t="s">
        <v>456</v>
      </c>
      <c r="C14" s="19" t="s">
        <v>100</v>
      </c>
      <c r="D14" s="19" t="s">
        <v>100</v>
      </c>
      <c r="E14" s="19" t="s">
        <v>100</v>
      </c>
      <c r="F14" s="19" t="s">
        <v>100</v>
      </c>
      <c r="G14" s="19" t="s">
        <v>100</v>
      </c>
      <c r="H14" s="19" t="s">
        <v>100</v>
      </c>
      <c r="I14" s="19"/>
      <c r="J14" s="19" t="s">
        <v>100</v>
      </c>
      <c r="K14" s="19" t="s">
        <v>100</v>
      </c>
      <c r="L14" s="19" t="s">
        <v>100</v>
      </c>
      <c r="M14" s="19" t="s">
        <v>100</v>
      </c>
      <c r="N14" s="19" t="s">
        <v>100</v>
      </c>
      <c r="O14" s="19" t="s">
        <v>100</v>
      </c>
      <c r="P14" s="10" t="s">
        <v>100</v>
      </c>
    </row>
    <row r="15" spans="1:16" outlineLevel="1" x14ac:dyDescent="0.25">
      <c r="B15" s="11" t="s">
        <v>550</v>
      </c>
      <c r="C15" s="22" t="s">
        <v>100</v>
      </c>
      <c r="D15" s="22" t="s">
        <v>100</v>
      </c>
      <c r="E15" s="22" t="s">
        <v>100</v>
      </c>
      <c r="F15" s="22" t="s">
        <v>100</v>
      </c>
      <c r="G15" s="22" t="s">
        <v>100</v>
      </c>
      <c r="H15" s="22" t="s">
        <v>100</v>
      </c>
      <c r="I15" s="22" t="s">
        <v>100</v>
      </c>
      <c r="J15" s="22"/>
      <c r="K15" s="22" t="s">
        <v>100</v>
      </c>
      <c r="L15" s="22" t="s">
        <v>100</v>
      </c>
      <c r="M15" s="22" t="s">
        <v>100</v>
      </c>
      <c r="N15" s="22" t="s">
        <v>100</v>
      </c>
      <c r="O15" s="22" t="s">
        <v>100</v>
      </c>
      <c r="P15" s="12" t="s">
        <v>100</v>
      </c>
    </row>
    <row r="16" spans="1:16" outlineLevel="1" x14ac:dyDescent="0.25">
      <c r="B16" s="9" t="s">
        <v>457</v>
      </c>
      <c r="C16" s="19" t="s">
        <v>100</v>
      </c>
      <c r="D16" s="19" t="s">
        <v>100</v>
      </c>
      <c r="E16" s="19" t="s">
        <v>100</v>
      </c>
      <c r="F16" s="19" t="s">
        <v>100</v>
      </c>
      <c r="G16" s="19" t="s">
        <v>100</v>
      </c>
      <c r="H16" s="19" t="s">
        <v>100</v>
      </c>
      <c r="I16" s="19" t="s">
        <v>100</v>
      </c>
      <c r="J16" s="19" t="s">
        <v>100</v>
      </c>
      <c r="K16" s="19"/>
      <c r="L16" s="19" t="s">
        <v>100</v>
      </c>
      <c r="M16" s="19" t="s">
        <v>100</v>
      </c>
      <c r="N16" s="19" t="s">
        <v>100</v>
      </c>
      <c r="O16" s="19" t="s">
        <v>100</v>
      </c>
      <c r="P16" s="10" t="s">
        <v>100</v>
      </c>
    </row>
    <row r="17" spans="2:16" outlineLevel="1" x14ac:dyDescent="0.25">
      <c r="B17" s="11" t="s">
        <v>710</v>
      </c>
      <c r="C17" s="22" t="s">
        <v>100</v>
      </c>
      <c r="D17" s="22" t="s">
        <v>100</v>
      </c>
      <c r="E17" s="22" t="s">
        <v>100</v>
      </c>
      <c r="F17" s="22" t="s">
        <v>100</v>
      </c>
      <c r="G17" s="22" t="s">
        <v>100</v>
      </c>
      <c r="H17" s="22" t="s">
        <v>100</v>
      </c>
      <c r="I17" s="22" t="s">
        <v>100</v>
      </c>
      <c r="J17" s="22" t="s">
        <v>100</v>
      </c>
      <c r="K17" s="22" t="s">
        <v>100</v>
      </c>
      <c r="L17" s="22"/>
      <c r="M17" s="22" t="s">
        <v>100</v>
      </c>
      <c r="N17" s="22" t="s">
        <v>100</v>
      </c>
      <c r="O17" s="22" t="s">
        <v>100</v>
      </c>
      <c r="P17" s="12" t="s">
        <v>100</v>
      </c>
    </row>
    <row r="18" spans="2:16" outlineLevel="1" x14ac:dyDescent="0.25">
      <c r="B18" s="9" t="s">
        <v>444</v>
      </c>
      <c r="C18" s="19" t="s">
        <v>100</v>
      </c>
      <c r="D18" s="19" t="s">
        <v>100</v>
      </c>
      <c r="E18" s="19" t="s">
        <v>100</v>
      </c>
      <c r="F18" s="19" t="s">
        <v>100</v>
      </c>
      <c r="G18" s="19" t="s">
        <v>100</v>
      </c>
      <c r="H18" s="19" t="s">
        <v>100</v>
      </c>
      <c r="I18" s="19" t="s">
        <v>100</v>
      </c>
      <c r="J18" s="19" t="s">
        <v>100</v>
      </c>
      <c r="K18" s="19" t="s">
        <v>100</v>
      </c>
      <c r="L18" s="19" t="s">
        <v>100</v>
      </c>
      <c r="M18" s="19"/>
      <c r="N18" s="19" t="s">
        <v>100</v>
      </c>
      <c r="O18" s="19" t="s">
        <v>100</v>
      </c>
      <c r="P18" s="10" t="s">
        <v>100</v>
      </c>
    </row>
    <row r="19" spans="2:16" outlineLevel="1" x14ac:dyDescent="0.25">
      <c r="B19" s="11" t="s">
        <v>442</v>
      </c>
      <c r="C19" s="22" t="s">
        <v>100</v>
      </c>
      <c r="D19" s="22" t="s">
        <v>100</v>
      </c>
      <c r="E19" s="22" t="s">
        <v>100</v>
      </c>
      <c r="F19" s="22" t="s">
        <v>100</v>
      </c>
      <c r="G19" s="22" t="s">
        <v>100</v>
      </c>
      <c r="H19" s="22" t="s">
        <v>100</v>
      </c>
      <c r="I19" s="22" t="s">
        <v>100</v>
      </c>
      <c r="J19" s="22" t="s">
        <v>100</v>
      </c>
      <c r="K19" s="22" t="s">
        <v>100</v>
      </c>
      <c r="L19" s="22" t="s">
        <v>100</v>
      </c>
      <c r="M19" s="22" t="s">
        <v>100</v>
      </c>
      <c r="N19" s="22"/>
      <c r="O19" s="22" t="s">
        <v>100</v>
      </c>
      <c r="P19" s="12" t="s">
        <v>100</v>
      </c>
    </row>
    <row r="20" spans="2:16" outlineLevel="1" x14ac:dyDescent="0.25">
      <c r="B20" s="9" t="s">
        <v>461</v>
      </c>
      <c r="C20" s="19" t="s">
        <v>100</v>
      </c>
      <c r="D20" s="19" t="s">
        <v>100</v>
      </c>
      <c r="E20" s="19" t="s">
        <v>100</v>
      </c>
      <c r="F20" s="19" t="s">
        <v>100</v>
      </c>
      <c r="G20" s="19" t="s">
        <v>100</v>
      </c>
      <c r="H20" s="19" t="s">
        <v>100</v>
      </c>
      <c r="I20" s="19" t="s">
        <v>100</v>
      </c>
      <c r="J20" s="19" t="s">
        <v>100</v>
      </c>
      <c r="K20" s="19" t="s">
        <v>100</v>
      </c>
      <c r="L20" s="19" t="s">
        <v>100</v>
      </c>
      <c r="M20" s="19" t="s">
        <v>100</v>
      </c>
      <c r="N20" s="19" t="s">
        <v>100</v>
      </c>
      <c r="O20" s="19"/>
      <c r="P20" s="10" t="s">
        <v>100</v>
      </c>
    </row>
    <row r="21" spans="2:16" outlineLevel="1" x14ac:dyDescent="0.25">
      <c r="B21" s="11" t="s">
        <v>601</v>
      </c>
      <c r="C21" s="22" t="s">
        <v>100</v>
      </c>
      <c r="D21" s="22" t="s">
        <v>100</v>
      </c>
      <c r="E21" s="22" t="s">
        <v>100</v>
      </c>
      <c r="F21" s="22" t="s">
        <v>100</v>
      </c>
      <c r="G21" s="22" t="s">
        <v>100</v>
      </c>
      <c r="H21" s="22" t="s">
        <v>100</v>
      </c>
      <c r="I21" s="22" t="s">
        <v>100</v>
      </c>
      <c r="J21" s="22" t="s">
        <v>100</v>
      </c>
      <c r="K21" s="22" t="s">
        <v>100</v>
      </c>
      <c r="L21" s="22" t="s">
        <v>100</v>
      </c>
      <c r="M21" s="22" t="s">
        <v>100</v>
      </c>
      <c r="N21" s="22" t="s">
        <v>100</v>
      </c>
      <c r="O21" s="22" t="s">
        <v>100</v>
      </c>
      <c r="P21" s="12" t="s">
        <v>100</v>
      </c>
    </row>
    <row r="22" spans="2:16" outlineLevel="1" x14ac:dyDescent="0.25">
      <c r="B22" s="13" t="s">
        <v>10</v>
      </c>
      <c r="C22" s="24" t="s">
        <v>100</v>
      </c>
      <c r="D22" s="24" t="s">
        <v>100</v>
      </c>
      <c r="E22" s="24" t="s">
        <v>100</v>
      </c>
      <c r="F22" s="24" t="s">
        <v>100</v>
      </c>
      <c r="G22" s="24" t="s">
        <v>100</v>
      </c>
      <c r="H22" s="24" t="s">
        <v>100</v>
      </c>
      <c r="I22" s="24" t="s">
        <v>100</v>
      </c>
      <c r="J22" s="24" t="s">
        <v>100</v>
      </c>
      <c r="K22" s="24" t="s">
        <v>100</v>
      </c>
      <c r="L22" s="24" t="s">
        <v>100</v>
      </c>
      <c r="M22" s="24" t="s">
        <v>100</v>
      </c>
      <c r="N22" s="24" t="s">
        <v>100</v>
      </c>
      <c r="O22" s="24" t="s">
        <v>100</v>
      </c>
      <c r="P22" s="14" t="s">
        <v>100</v>
      </c>
    </row>
    <row r="23" spans="2:16" outlineLevel="1" x14ac:dyDescent="0.25">
      <c r="B23" s="13" t="s">
        <v>11</v>
      </c>
      <c r="C23" s="25" t="s">
        <v>100</v>
      </c>
      <c r="D23" s="25" t="s">
        <v>100</v>
      </c>
      <c r="E23" s="25" t="s">
        <v>100</v>
      </c>
      <c r="F23" s="25" t="s">
        <v>100</v>
      </c>
      <c r="G23" s="25" t="s">
        <v>100</v>
      </c>
      <c r="H23" s="25" t="s">
        <v>100</v>
      </c>
      <c r="I23" s="25" t="s">
        <v>100</v>
      </c>
      <c r="J23" s="25" t="s">
        <v>100</v>
      </c>
      <c r="K23" s="25" t="s">
        <v>100</v>
      </c>
      <c r="L23" s="25" t="s">
        <v>100</v>
      </c>
      <c r="M23" s="25" t="s">
        <v>100</v>
      </c>
      <c r="N23" s="25" t="s">
        <v>100</v>
      </c>
      <c r="O23" s="25" t="s">
        <v>100</v>
      </c>
      <c r="P23" s="15" t="s">
        <v>100</v>
      </c>
    </row>
    <row r="24" spans="2:16" outlineLevel="1" x14ac:dyDescent="0.2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</row>
    <row r="25" spans="2:16" outlineLevel="1" x14ac:dyDescent="0.25">
      <c r="B25" s="40" t="s">
        <v>12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2:16" outlineLevel="1" x14ac:dyDescent="0.25">
      <c r="B26" s="41" t="s">
        <v>13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2:16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2:16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2:16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2:16" outlineLevel="1" x14ac:dyDescent="0.25"/>
    <row r="31" spans="2:16" outlineLevel="1" x14ac:dyDescent="0.25"/>
  </sheetData>
  <mergeCells count="7">
    <mergeCell ref="B29:P29"/>
    <mergeCell ref="C5:P5"/>
    <mergeCell ref="B24:P24"/>
    <mergeCell ref="B25:P25"/>
    <mergeCell ref="B26:P26"/>
    <mergeCell ref="B27:P27"/>
    <mergeCell ref="B28:P28"/>
  </mergeCells>
  <hyperlinks>
    <hyperlink ref="A1" location="'Index'!A1" display="Index" xr:uid="{B05B7486-A14F-49CE-A0BD-2A3209EBE47F}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AA841-7A3E-4DDD-899A-C1ECBC12F20F}">
  <sheetPr>
    <outlinePr summaryBelow="0"/>
  </sheetPr>
  <dimension ref="A1:O5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5" x14ac:dyDescent="0.25">
      <c r="A1" s="2" t="s">
        <v>1</v>
      </c>
      <c r="B1">
        <v>91300</v>
      </c>
    </row>
    <row r="3" spans="1:15" ht="15.75" x14ac:dyDescent="0.25">
      <c r="B3" s="1" t="s">
        <v>711</v>
      </c>
    </row>
    <row r="4" spans="1:15" ht="38.25" outlineLevel="1" x14ac:dyDescent="0.25">
      <c r="B4" s="49" t="s">
        <v>1471</v>
      </c>
      <c r="C4" s="49" t="s">
        <v>362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</row>
    <row r="5" spans="1:15" outlineLevel="1" x14ac:dyDescent="0.25">
      <c r="B5" s="4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24" outlineLevel="1" x14ac:dyDescent="0.25">
      <c r="B6" s="4"/>
      <c r="C6" s="17" t="s">
        <v>441</v>
      </c>
      <c r="D6" s="17" t="s">
        <v>598</v>
      </c>
      <c r="E6" s="17" t="s">
        <v>451</v>
      </c>
      <c r="F6" s="17" t="s">
        <v>546</v>
      </c>
      <c r="G6" s="17" t="s">
        <v>543</v>
      </c>
      <c r="H6" s="17" t="s">
        <v>457</v>
      </c>
      <c r="I6" s="17" t="s">
        <v>568</v>
      </c>
      <c r="J6" s="17" t="s">
        <v>563</v>
      </c>
      <c r="K6" s="17" t="s">
        <v>569</v>
      </c>
      <c r="L6" s="17" t="s">
        <v>442</v>
      </c>
      <c r="M6" s="17" t="s">
        <v>454</v>
      </c>
      <c r="N6" s="17" t="s">
        <v>444</v>
      </c>
      <c r="O6" s="17" t="s">
        <v>445</v>
      </c>
    </row>
    <row r="7" spans="1:15" ht="36" outlineLevel="1" x14ac:dyDescent="0.25">
      <c r="B7" s="7" t="s">
        <v>617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  <c r="M7" s="18" t="s">
        <v>7</v>
      </c>
      <c r="N7" s="18" t="s">
        <v>7</v>
      </c>
      <c r="O7" s="18" t="s">
        <v>7</v>
      </c>
    </row>
    <row r="8" spans="1:15" outlineLevel="1" x14ac:dyDescent="0.25">
      <c r="B8" s="9" t="s">
        <v>450</v>
      </c>
      <c r="C8" s="19">
        <v>0.03</v>
      </c>
      <c r="D8" s="19">
        <v>0.11</v>
      </c>
      <c r="E8" s="19">
        <v>0.05</v>
      </c>
      <c r="F8" s="19">
        <v>0.13</v>
      </c>
      <c r="G8" s="19">
        <v>0.05</v>
      </c>
      <c r="H8" s="19">
        <v>0.09</v>
      </c>
      <c r="I8" s="19" t="s">
        <v>100</v>
      </c>
      <c r="J8" s="19" t="s">
        <v>100</v>
      </c>
      <c r="K8" s="19" t="s">
        <v>100</v>
      </c>
      <c r="L8" s="19">
        <v>7.0000000000000007E-2</v>
      </c>
      <c r="M8" s="19">
        <v>0.04</v>
      </c>
      <c r="N8" s="19">
        <v>0.1</v>
      </c>
      <c r="O8" s="50">
        <v>0.12</v>
      </c>
    </row>
    <row r="9" spans="1:15" outlineLevel="1" x14ac:dyDescent="0.25">
      <c r="B9" s="11" t="s">
        <v>545</v>
      </c>
      <c r="C9" s="22" t="s">
        <v>100</v>
      </c>
      <c r="D9" s="22" t="s">
        <v>100</v>
      </c>
      <c r="E9" s="22" t="s">
        <v>100</v>
      </c>
      <c r="F9" s="22" t="s">
        <v>100</v>
      </c>
      <c r="G9" s="22" t="s">
        <v>100</v>
      </c>
      <c r="H9" s="22" t="s">
        <v>100</v>
      </c>
      <c r="I9" s="22" t="s">
        <v>100</v>
      </c>
      <c r="J9" s="22" t="s">
        <v>100</v>
      </c>
      <c r="K9" s="22" t="s">
        <v>100</v>
      </c>
      <c r="L9" s="22" t="s">
        <v>100</v>
      </c>
      <c r="M9" s="22" t="s">
        <v>100</v>
      </c>
      <c r="N9" s="22" t="s">
        <v>100</v>
      </c>
      <c r="O9" s="22" t="s">
        <v>100</v>
      </c>
    </row>
    <row r="10" spans="1:15" outlineLevel="1" x14ac:dyDescent="0.25">
      <c r="B10" s="9" t="s">
        <v>441</v>
      </c>
      <c r="C10" s="21"/>
      <c r="D10" s="19">
        <v>7.0000000000000007E-2</v>
      </c>
      <c r="E10" s="19">
        <v>0.1</v>
      </c>
      <c r="F10" s="19">
        <v>0.03</v>
      </c>
      <c r="G10" s="19">
        <v>7.0000000000000007E-2</v>
      </c>
      <c r="H10" s="19">
        <v>0.05</v>
      </c>
      <c r="I10" s="19" t="s">
        <v>100</v>
      </c>
      <c r="J10" s="19" t="s">
        <v>100</v>
      </c>
      <c r="K10" s="19" t="s">
        <v>100</v>
      </c>
      <c r="L10" s="19">
        <v>0.04</v>
      </c>
      <c r="M10" s="19">
        <v>0.04</v>
      </c>
      <c r="N10" s="19">
        <v>0.1</v>
      </c>
      <c r="O10" s="19">
        <v>0.04</v>
      </c>
    </row>
    <row r="11" spans="1:15" outlineLevel="1" x14ac:dyDescent="0.25">
      <c r="B11" s="11" t="s">
        <v>577</v>
      </c>
      <c r="C11" s="22" t="s">
        <v>100</v>
      </c>
      <c r="D11" s="22" t="s">
        <v>100</v>
      </c>
      <c r="E11" s="22" t="s">
        <v>100</v>
      </c>
      <c r="F11" s="22" t="s">
        <v>100</v>
      </c>
      <c r="G11" s="22">
        <v>0.02</v>
      </c>
      <c r="H11" s="22" t="s">
        <v>100</v>
      </c>
      <c r="I11" s="22" t="s">
        <v>100</v>
      </c>
      <c r="J11" s="22" t="s">
        <v>100</v>
      </c>
      <c r="K11" s="22" t="s">
        <v>100</v>
      </c>
      <c r="L11" s="22" t="s">
        <v>100</v>
      </c>
      <c r="M11" s="22" t="s">
        <v>100</v>
      </c>
      <c r="N11" s="22" t="s">
        <v>100</v>
      </c>
      <c r="O11" s="22" t="s">
        <v>100</v>
      </c>
    </row>
    <row r="12" spans="1:15" outlineLevel="1" x14ac:dyDescent="0.25">
      <c r="B12" s="9" t="s">
        <v>547</v>
      </c>
      <c r="C12" s="19" t="s">
        <v>100</v>
      </c>
      <c r="D12" s="19" t="s">
        <v>100</v>
      </c>
      <c r="E12" s="19" t="s">
        <v>100</v>
      </c>
      <c r="F12" s="19">
        <v>0.03</v>
      </c>
      <c r="G12" s="19">
        <v>0.02</v>
      </c>
      <c r="H12" s="19">
        <v>0.02</v>
      </c>
      <c r="I12" s="19" t="s">
        <v>100</v>
      </c>
      <c r="J12" s="19" t="s">
        <v>100</v>
      </c>
      <c r="K12" s="19" t="s">
        <v>100</v>
      </c>
      <c r="L12" s="19" t="s">
        <v>100</v>
      </c>
      <c r="M12" s="19">
        <v>0.02</v>
      </c>
      <c r="N12" s="19" t="s">
        <v>100</v>
      </c>
      <c r="O12" s="19" t="s">
        <v>100</v>
      </c>
    </row>
    <row r="13" spans="1:15" outlineLevel="1" x14ac:dyDescent="0.25">
      <c r="B13" s="11" t="s">
        <v>458</v>
      </c>
      <c r="C13" s="22">
        <v>0.02</v>
      </c>
      <c r="D13" s="22" t="s">
        <v>100</v>
      </c>
      <c r="E13" s="22" t="s">
        <v>100</v>
      </c>
      <c r="F13" s="22">
        <v>0.03</v>
      </c>
      <c r="G13" s="22">
        <v>0.02</v>
      </c>
      <c r="H13" s="22">
        <v>0.02</v>
      </c>
      <c r="I13" s="22" t="s">
        <v>100</v>
      </c>
      <c r="J13" s="22" t="s">
        <v>100</v>
      </c>
      <c r="K13" s="22" t="s">
        <v>100</v>
      </c>
      <c r="L13" s="22">
        <v>0.04</v>
      </c>
      <c r="M13" s="22">
        <v>0.02</v>
      </c>
      <c r="N13" s="22">
        <v>0.02</v>
      </c>
      <c r="O13" s="22">
        <v>0.02</v>
      </c>
    </row>
    <row r="14" spans="1:15" outlineLevel="1" x14ac:dyDescent="0.25">
      <c r="B14" s="9" t="s">
        <v>576</v>
      </c>
      <c r="C14" s="19">
        <v>0.02</v>
      </c>
      <c r="D14" s="19">
        <v>0.04</v>
      </c>
      <c r="E14" s="19">
        <v>0.05</v>
      </c>
      <c r="F14" s="19">
        <v>0.03</v>
      </c>
      <c r="G14" s="19">
        <v>0.02</v>
      </c>
      <c r="H14" s="19" t="s">
        <v>100</v>
      </c>
      <c r="I14" s="19" t="s">
        <v>100</v>
      </c>
      <c r="J14" s="19" t="s">
        <v>100</v>
      </c>
      <c r="K14" s="19" t="s">
        <v>100</v>
      </c>
      <c r="L14" s="19">
        <v>0.02</v>
      </c>
      <c r="M14" s="19" t="s">
        <v>100</v>
      </c>
      <c r="N14" s="19" t="s">
        <v>100</v>
      </c>
      <c r="O14" s="19" t="s">
        <v>100</v>
      </c>
    </row>
    <row r="15" spans="1:15" outlineLevel="1" x14ac:dyDescent="0.25">
      <c r="B15" s="11" t="s">
        <v>598</v>
      </c>
      <c r="C15" s="52" t="s">
        <v>100</v>
      </c>
      <c r="D15" s="21"/>
      <c r="E15" s="22">
        <v>0.1</v>
      </c>
      <c r="F15" s="52" t="s">
        <v>100</v>
      </c>
      <c r="G15" s="22">
        <v>0.02</v>
      </c>
      <c r="H15" s="22">
        <v>0.04</v>
      </c>
      <c r="I15" s="22" t="s">
        <v>100</v>
      </c>
      <c r="J15" s="22" t="s">
        <v>100</v>
      </c>
      <c r="K15" s="22" t="s">
        <v>100</v>
      </c>
      <c r="L15" s="22">
        <v>0.02</v>
      </c>
      <c r="M15" s="22">
        <v>0.04</v>
      </c>
      <c r="N15" s="22">
        <v>0.02</v>
      </c>
      <c r="O15" s="22">
        <v>0.02</v>
      </c>
    </row>
    <row r="16" spans="1:15" outlineLevel="1" x14ac:dyDescent="0.25">
      <c r="B16" s="9" t="s">
        <v>459</v>
      </c>
      <c r="C16" s="19" t="s">
        <v>100</v>
      </c>
      <c r="D16" s="19" t="s">
        <v>100</v>
      </c>
      <c r="E16" s="19" t="s">
        <v>100</v>
      </c>
      <c r="F16" s="19" t="s">
        <v>100</v>
      </c>
      <c r="G16" s="19" t="s">
        <v>100</v>
      </c>
      <c r="H16" s="19" t="s">
        <v>100</v>
      </c>
      <c r="I16" s="19" t="s">
        <v>100</v>
      </c>
      <c r="J16" s="19" t="s">
        <v>100</v>
      </c>
      <c r="K16" s="19" t="s">
        <v>100</v>
      </c>
      <c r="L16" s="19" t="s">
        <v>100</v>
      </c>
      <c r="M16" s="19" t="s">
        <v>100</v>
      </c>
      <c r="N16" s="19" t="s">
        <v>100</v>
      </c>
      <c r="O16" s="19" t="s">
        <v>100</v>
      </c>
    </row>
    <row r="17" spans="2:15" outlineLevel="1" x14ac:dyDescent="0.25">
      <c r="B17" s="11" t="s">
        <v>456</v>
      </c>
      <c r="C17" s="22">
        <v>0.03</v>
      </c>
      <c r="D17" s="22">
        <v>0.04</v>
      </c>
      <c r="E17" s="22">
        <v>0.05</v>
      </c>
      <c r="F17" s="52" t="s">
        <v>100</v>
      </c>
      <c r="G17" s="22">
        <v>0.05</v>
      </c>
      <c r="H17" s="22">
        <v>0.04</v>
      </c>
      <c r="I17" s="22" t="s">
        <v>100</v>
      </c>
      <c r="J17" s="22" t="s">
        <v>100</v>
      </c>
      <c r="K17" s="22" t="s">
        <v>100</v>
      </c>
      <c r="L17" s="22">
        <v>7.0000000000000007E-2</v>
      </c>
      <c r="M17" s="22">
        <v>0.02</v>
      </c>
      <c r="N17" s="22">
        <v>0.02</v>
      </c>
      <c r="O17" s="22">
        <v>0.05</v>
      </c>
    </row>
    <row r="18" spans="2:15" outlineLevel="1" x14ac:dyDescent="0.25">
      <c r="B18" s="9" t="s">
        <v>451</v>
      </c>
      <c r="C18" s="19">
        <v>0.05</v>
      </c>
      <c r="D18" s="52" t="s">
        <v>100</v>
      </c>
      <c r="E18" s="20"/>
      <c r="F18" s="19">
        <v>0.1</v>
      </c>
      <c r="G18" s="19">
        <v>0.03</v>
      </c>
      <c r="H18" s="19">
        <v>0.02</v>
      </c>
      <c r="I18" s="19" t="s">
        <v>100</v>
      </c>
      <c r="J18" s="19" t="s">
        <v>100</v>
      </c>
      <c r="K18" s="19" t="s">
        <v>100</v>
      </c>
      <c r="L18" s="19">
        <v>0.04</v>
      </c>
      <c r="M18" s="19">
        <v>0.02</v>
      </c>
      <c r="N18" s="19">
        <v>0.04</v>
      </c>
      <c r="O18" s="19">
        <v>0.02</v>
      </c>
    </row>
    <row r="19" spans="2:15" outlineLevel="1" x14ac:dyDescent="0.25">
      <c r="B19" s="11" t="s">
        <v>455</v>
      </c>
      <c r="C19" s="22">
        <v>0.05</v>
      </c>
      <c r="D19" s="52" t="s">
        <v>100</v>
      </c>
      <c r="E19" s="22">
        <v>0.05</v>
      </c>
      <c r="F19" s="22">
        <v>7.0000000000000007E-2</v>
      </c>
      <c r="G19" s="22">
        <v>0.03</v>
      </c>
      <c r="H19" s="22">
        <v>0.02</v>
      </c>
      <c r="I19" s="22" t="s">
        <v>100</v>
      </c>
      <c r="J19" s="22" t="s">
        <v>100</v>
      </c>
      <c r="K19" s="22" t="s">
        <v>100</v>
      </c>
      <c r="L19" s="22">
        <v>7.0000000000000007E-2</v>
      </c>
      <c r="M19" s="22">
        <v>0.02</v>
      </c>
      <c r="N19" s="22">
        <v>0.04</v>
      </c>
      <c r="O19" s="22">
        <v>0.02</v>
      </c>
    </row>
    <row r="20" spans="2:15" outlineLevel="1" x14ac:dyDescent="0.25">
      <c r="B20" s="9" t="s">
        <v>443</v>
      </c>
      <c r="C20" s="19">
        <v>0.03</v>
      </c>
      <c r="D20" s="19">
        <v>7.0000000000000007E-2</v>
      </c>
      <c r="E20" s="19">
        <v>0.15</v>
      </c>
      <c r="F20" s="19">
        <v>0.03</v>
      </c>
      <c r="G20" s="19">
        <v>0.03</v>
      </c>
      <c r="H20" s="19">
        <v>0.02</v>
      </c>
      <c r="I20" s="19" t="s">
        <v>100</v>
      </c>
      <c r="J20" s="19" t="s">
        <v>100</v>
      </c>
      <c r="K20" s="19" t="s">
        <v>100</v>
      </c>
      <c r="L20" s="19">
        <v>0.04</v>
      </c>
      <c r="M20" s="19">
        <v>0.02</v>
      </c>
      <c r="N20" s="19">
        <v>0.04</v>
      </c>
      <c r="O20" s="19">
        <v>0.03</v>
      </c>
    </row>
    <row r="21" spans="2:15" outlineLevel="1" x14ac:dyDescent="0.25">
      <c r="B21" s="11" t="s">
        <v>550</v>
      </c>
      <c r="C21" s="22">
        <v>0.02</v>
      </c>
      <c r="D21" s="22">
        <v>7.0000000000000007E-2</v>
      </c>
      <c r="E21" s="22">
        <v>0.1</v>
      </c>
      <c r="F21" s="22">
        <v>0.03</v>
      </c>
      <c r="G21" s="22">
        <v>0.03</v>
      </c>
      <c r="H21" s="22">
        <v>0.02</v>
      </c>
      <c r="I21" s="22" t="s">
        <v>100</v>
      </c>
      <c r="J21" s="22" t="s">
        <v>100</v>
      </c>
      <c r="K21" s="22" t="s">
        <v>100</v>
      </c>
      <c r="L21" s="22">
        <v>0.02</v>
      </c>
      <c r="M21" s="22">
        <v>0.02</v>
      </c>
      <c r="N21" s="22">
        <v>0.02</v>
      </c>
      <c r="O21" s="22">
        <v>0.02</v>
      </c>
    </row>
    <row r="22" spans="2:15" outlineLevel="1" x14ac:dyDescent="0.25">
      <c r="B22" s="9" t="s">
        <v>546</v>
      </c>
      <c r="C22" s="19">
        <v>7.0000000000000007E-2</v>
      </c>
      <c r="D22" s="19">
        <v>0.15</v>
      </c>
      <c r="E22" s="19">
        <v>0.05</v>
      </c>
      <c r="F22" s="19"/>
      <c r="G22" s="50">
        <v>0.1</v>
      </c>
      <c r="H22" s="19">
        <v>0.05</v>
      </c>
      <c r="I22" s="19" t="s">
        <v>100</v>
      </c>
      <c r="J22" s="19" t="s">
        <v>100</v>
      </c>
      <c r="K22" s="19" t="s">
        <v>100</v>
      </c>
      <c r="L22" s="19">
        <v>7.0000000000000007E-2</v>
      </c>
      <c r="M22" s="19">
        <v>7.0000000000000007E-2</v>
      </c>
      <c r="N22" s="19">
        <v>0.04</v>
      </c>
      <c r="O22" s="19">
        <v>0.04</v>
      </c>
    </row>
    <row r="23" spans="2:15" outlineLevel="1" x14ac:dyDescent="0.25">
      <c r="B23" s="11" t="s">
        <v>543</v>
      </c>
      <c r="C23" s="22">
        <v>7.0000000000000007E-2</v>
      </c>
      <c r="D23" s="22">
        <v>7.0000000000000007E-2</v>
      </c>
      <c r="E23" s="22">
        <v>0.05</v>
      </c>
      <c r="F23" s="22">
        <v>0.1</v>
      </c>
      <c r="G23" s="22"/>
      <c r="H23" s="22">
        <v>0.05</v>
      </c>
      <c r="I23" s="22" t="s">
        <v>100</v>
      </c>
      <c r="J23" s="22" t="s">
        <v>100</v>
      </c>
      <c r="K23" s="22" t="s">
        <v>100</v>
      </c>
      <c r="L23" s="22">
        <v>0.11</v>
      </c>
      <c r="M23" s="50">
        <v>0.16</v>
      </c>
      <c r="N23" s="22">
        <v>0.02</v>
      </c>
      <c r="O23" s="22">
        <v>0.05</v>
      </c>
    </row>
    <row r="24" spans="2:15" outlineLevel="1" x14ac:dyDescent="0.25">
      <c r="B24" s="9" t="s">
        <v>457</v>
      </c>
      <c r="C24" s="19">
        <v>7.0000000000000007E-2</v>
      </c>
      <c r="D24" s="19">
        <v>0.22</v>
      </c>
      <c r="E24" s="19">
        <v>0.25</v>
      </c>
      <c r="F24" s="19">
        <v>0.13</v>
      </c>
      <c r="G24" s="19">
        <v>0.17</v>
      </c>
      <c r="H24" s="21"/>
      <c r="I24" s="19" t="s">
        <v>100</v>
      </c>
      <c r="J24" s="19" t="s">
        <v>100</v>
      </c>
      <c r="K24" s="19" t="s">
        <v>100</v>
      </c>
      <c r="L24" s="19">
        <v>0.11</v>
      </c>
      <c r="M24" s="19">
        <v>0.2</v>
      </c>
      <c r="N24" s="19">
        <v>0.14000000000000001</v>
      </c>
      <c r="O24" s="19">
        <v>0.12</v>
      </c>
    </row>
    <row r="25" spans="2:15" outlineLevel="1" x14ac:dyDescent="0.25">
      <c r="B25" s="11" t="s">
        <v>568</v>
      </c>
      <c r="C25" s="22" t="s">
        <v>100</v>
      </c>
      <c r="D25" s="22" t="s">
        <v>100</v>
      </c>
      <c r="E25" s="22" t="s">
        <v>100</v>
      </c>
      <c r="F25" s="22" t="s">
        <v>100</v>
      </c>
      <c r="G25" s="22" t="s">
        <v>100</v>
      </c>
      <c r="H25" s="22" t="s">
        <v>100</v>
      </c>
      <c r="I25" s="22"/>
      <c r="J25" s="22" t="s">
        <v>100</v>
      </c>
      <c r="K25" s="22" t="s">
        <v>100</v>
      </c>
      <c r="L25" s="22" t="s">
        <v>100</v>
      </c>
      <c r="M25" s="22" t="s">
        <v>100</v>
      </c>
      <c r="N25" s="22" t="s">
        <v>100</v>
      </c>
      <c r="O25" s="22" t="s">
        <v>100</v>
      </c>
    </row>
    <row r="26" spans="2:15" outlineLevel="1" x14ac:dyDescent="0.25">
      <c r="B26" s="9" t="s">
        <v>452</v>
      </c>
      <c r="C26" s="19">
        <v>0.05</v>
      </c>
      <c r="D26" s="19">
        <v>0.15</v>
      </c>
      <c r="E26" s="19">
        <v>0.15</v>
      </c>
      <c r="F26" s="19">
        <v>0.1</v>
      </c>
      <c r="G26" s="19">
        <v>0.05</v>
      </c>
      <c r="H26" s="19">
        <v>0.05</v>
      </c>
      <c r="I26" s="19" t="s">
        <v>100</v>
      </c>
      <c r="J26" s="19" t="s">
        <v>100</v>
      </c>
      <c r="K26" s="19" t="s">
        <v>100</v>
      </c>
      <c r="L26" s="19">
        <v>0.09</v>
      </c>
      <c r="M26" s="19">
        <v>0.04</v>
      </c>
      <c r="N26" s="19">
        <v>0.06</v>
      </c>
      <c r="O26" s="19">
        <v>0.05</v>
      </c>
    </row>
    <row r="27" spans="2:15" outlineLevel="1" x14ac:dyDescent="0.25">
      <c r="B27" s="11" t="s">
        <v>548</v>
      </c>
      <c r="C27" s="22" t="s">
        <v>100</v>
      </c>
      <c r="D27" s="22" t="s">
        <v>100</v>
      </c>
      <c r="E27" s="22" t="s">
        <v>100</v>
      </c>
      <c r="F27" s="22" t="s">
        <v>100</v>
      </c>
      <c r="G27" s="22" t="s">
        <v>100</v>
      </c>
      <c r="H27" s="22" t="s">
        <v>100</v>
      </c>
      <c r="I27" s="22" t="s">
        <v>100</v>
      </c>
      <c r="J27" s="22" t="s">
        <v>100</v>
      </c>
      <c r="K27" s="22" t="s">
        <v>100</v>
      </c>
      <c r="L27" s="22" t="s">
        <v>100</v>
      </c>
      <c r="M27" s="22" t="s">
        <v>100</v>
      </c>
      <c r="N27" s="22" t="s">
        <v>100</v>
      </c>
      <c r="O27" s="22" t="s">
        <v>100</v>
      </c>
    </row>
    <row r="28" spans="2:15" outlineLevel="1" x14ac:dyDescent="0.25">
      <c r="B28" s="9" t="s">
        <v>563</v>
      </c>
      <c r="C28" s="19" t="s">
        <v>100</v>
      </c>
      <c r="D28" s="19" t="s">
        <v>100</v>
      </c>
      <c r="E28" s="19" t="s">
        <v>100</v>
      </c>
      <c r="F28" s="19" t="s">
        <v>100</v>
      </c>
      <c r="G28" s="19" t="s">
        <v>100</v>
      </c>
      <c r="H28" s="19" t="s">
        <v>100</v>
      </c>
      <c r="I28" s="19" t="s">
        <v>100</v>
      </c>
      <c r="J28" s="19"/>
      <c r="K28" s="19" t="s">
        <v>100</v>
      </c>
      <c r="L28" s="19" t="s">
        <v>100</v>
      </c>
      <c r="M28" s="19" t="s">
        <v>100</v>
      </c>
      <c r="N28" s="19" t="s">
        <v>100</v>
      </c>
      <c r="O28" s="19" t="s">
        <v>100</v>
      </c>
    </row>
    <row r="29" spans="2:15" outlineLevel="1" x14ac:dyDescent="0.25">
      <c r="B29" s="11" t="s">
        <v>569</v>
      </c>
      <c r="C29" s="22" t="s">
        <v>100</v>
      </c>
      <c r="D29" s="22" t="s">
        <v>100</v>
      </c>
      <c r="E29" s="22" t="s">
        <v>100</v>
      </c>
      <c r="F29" s="22" t="s">
        <v>100</v>
      </c>
      <c r="G29" s="22" t="s">
        <v>100</v>
      </c>
      <c r="H29" s="22" t="s">
        <v>100</v>
      </c>
      <c r="I29" s="22" t="s">
        <v>100</v>
      </c>
      <c r="J29" s="22" t="s">
        <v>100</v>
      </c>
      <c r="K29" s="22"/>
      <c r="L29" s="22" t="s">
        <v>100</v>
      </c>
      <c r="M29" s="22" t="s">
        <v>100</v>
      </c>
      <c r="N29" s="22" t="s">
        <v>100</v>
      </c>
      <c r="O29" s="22" t="s">
        <v>100</v>
      </c>
    </row>
    <row r="30" spans="2:15" outlineLevel="1" x14ac:dyDescent="0.25">
      <c r="B30" s="9" t="s">
        <v>442</v>
      </c>
      <c r="C30" s="50">
        <v>0.2</v>
      </c>
      <c r="D30" s="19">
        <v>0.04</v>
      </c>
      <c r="E30" s="19">
        <v>0.15</v>
      </c>
      <c r="F30" s="19">
        <v>0.13</v>
      </c>
      <c r="G30" s="19">
        <v>0.12</v>
      </c>
      <c r="H30" s="19">
        <v>0.09</v>
      </c>
      <c r="I30" s="19" t="s">
        <v>100</v>
      </c>
      <c r="J30" s="19" t="s">
        <v>100</v>
      </c>
      <c r="K30" s="19" t="s">
        <v>100</v>
      </c>
      <c r="L30" s="21"/>
      <c r="M30" s="19">
        <v>7.0000000000000007E-2</v>
      </c>
      <c r="N30" s="19">
        <v>0.1</v>
      </c>
      <c r="O30" s="19">
        <v>0.11</v>
      </c>
    </row>
    <row r="31" spans="2:15" outlineLevel="1" x14ac:dyDescent="0.25">
      <c r="B31" s="11" t="s">
        <v>460</v>
      </c>
      <c r="C31" s="22">
        <v>0.02</v>
      </c>
      <c r="D31" s="22">
        <v>0.04</v>
      </c>
      <c r="E31" s="52" t="s">
        <v>100</v>
      </c>
      <c r="F31" s="22">
        <v>0.03</v>
      </c>
      <c r="G31" s="22">
        <v>0.03</v>
      </c>
      <c r="H31" s="22">
        <v>0.04</v>
      </c>
      <c r="I31" s="22" t="s">
        <v>100</v>
      </c>
      <c r="J31" s="22" t="s">
        <v>100</v>
      </c>
      <c r="K31" s="22" t="s">
        <v>100</v>
      </c>
      <c r="L31" s="22">
        <v>0.04</v>
      </c>
      <c r="M31" s="22">
        <v>0.02</v>
      </c>
      <c r="N31" s="22">
        <v>0.02</v>
      </c>
      <c r="O31" s="22">
        <v>0.02</v>
      </c>
    </row>
    <row r="32" spans="2:15" outlineLevel="1" x14ac:dyDescent="0.25">
      <c r="B32" s="9" t="s">
        <v>453</v>
      </c>
      <c r="C32" s="19">
        <v>0.02</v>
      </c>
      <c r="D32" s="19">
        <v>0.04</v>
      </c>
      <c r="E32" s="19">
        <v>0.1</v>
      </c>
      <c r="F32" s="19">
        <v>0.03</v>
      </c>
      <c r="G32" s="19">
        <v>0.02</v>
      </c>
      <c r="H32" s="19">
        <v>0.04</v>
      </c>
      <c r="I32" s="19" t="s">
        <v>100</v>
      </c>
      <c r="J32" s="19" t="s">
        <v>100</v>
      </c>
      <c r="K32" s="19" t="s">
        <v>100</v>
      </c>
      <c r="L32" s="19">
        <v>0.04</v>
      </c>
      <c r="M32" s="19">
        <v>0.02</v>
      </c>
      <c r="N32" s="19">
        <v>0.06</v>
      </c>
      <c r="O32" s="19">
        <v>0.04</v>
      </c>
    </row>
    <row r="33" spans="2:15" outlineLevel="1" x14ac:dyDescent="0.25">
      <c r="B33" s="11" t="s">
        <v>566</v>
      </c>
      <c r="C33" s="22">
        <v>0.02</v>
      </c>
      <c r="D33" s="22">
        <v>0.04</v>
      </c>
      <c r="E33" s="22">
        <v>0.05</v>
      </c>
      <c r="F33" s="22">
        <v>0.03</v>
      </c>
      <c r="G33" s="22">
        <v>0.02</v>
      </c>
      <c r="H33" s="22">
        <v>0.02</v>
      </c>
      <c r="I33" s="22" t="s">
        <v>100</v>
      </c>
      <c r="J33" s="22" t="s">
        <v>100</v>
      </c>
      <c r="K33" s="22" t="s">
        <v>100</v>
      </c>
      <c r="L33" s="22">
        <v>0.02</v>
      </c>
      <c r="M33" s="22">
        <v>0.04</v>
      </c>
      <c r="N33" s="22">
        <v>0.02</v>
      </c>
      <c r="O33" s="22">
        <v>0.01</v>
      </c>
    </row>
    <row r="34" spans="2:15" outlineLevel="1" x14ac:dyDescent="0.25">
      <c r="B34" s="9" t="s">
        <v>454</v>
      </c>
      <c r="C34" s="19">
        <v>0.02</v>
      </c>
      <c r="D34" s="52" t="s">
        <v>100</v>
      </c>
      <c r="E34" s="19">
        <v>0.05</v>
      </c>
      <c r="F34" s="52" t="s">
        <v>100</v>
      </c>
      <c r="G34" s="19">
        <v>0.05</v>
      </c>
      <c r="H34" s="52" t="s">
        <v>100</v>
      </c>
      <c r="I34" s="19" t="s">
        <v>100</v>
      </c>
      <c r="J34" s="19" t="s">
        <v>100</v>
      </c>
      <c r="K34" s="19" t="s">
        <v>100</v>
      </c>
      <c r="L34" s="19">
        <v>0.02</v>
      </c>
      <c r="M34" s="19"/>
      <c r="N34" s="19">
        <v>0.02</v>
      </c>
      <c r="O34" s="19">
        <v>0.02</v>
      </c>
    </row>
    <row r="35" spans="2:15" outlineLevel="1" x14ac:dyDescent="0.25">
      <c r="B35" s="11" t="s">
        <v>447</v>
      </c>
      <c r="C35" s="22" t="s">
        <v>100</v>
      </c>
      <c r="D35" s="22" t="s">
        <v>100</v>
      </c>
      <c r="E35" s="22" t="s">
        <v>100</v>
      </c>
      <c r="F35" s="22" t="s">
        <v>100</v>
      </c>
      <c r="G35" s="22">
        <v>0.02</v>
      </c>
      <c r="H35" s="22" t="s">
        <v>100</v>
      </c>
      <c r="I35" s="22" t="s">
        <v>100</v>
      </c>
      <c r="J35" s="22" t="s">
        <v>100</v>
      </c>
      <c r="K35" s="22" t="s">
        <v>100</v>
      </c>
      <c r="L35" s="22" t="s">
        <v>100</v>
      </c>
      <c r="M35" s="22">
        <v>0.02</v>
      </c>
      <c r="N35" s="22" t="s">
        <v>100</v>
      </c>
      <c r="O35" s="22">
        <v>0.01</v>
      </c>
    </row>
    <row r="36" spans="2:15" outlineLevel="1" x14ac:dyDescent="0.25">
      <c r="B36" s="9" t="s">
        <v>567</v>
      </c>
      <c r="C36" s="19" t="s">
        <v>100</v>
      </c>
      <c r="D36" s="19" t="s">
        <v>100</v>
      </c>
      <c r="E36" s="19" t="s">
        <v>100</v>
      </c>
      <c r="F36" s="19">
        <v>0.03</v>
      </c>
      <c r="G36" s="19">
        <v>0.02</v>
      </c>
      <c r="H36" s="19">
        <v>0.02</v>
      </c>
      <c r="I36" s="19" t="s">
        <v>100</v>
      </c>
      <c r="J36" s="19" t="s">
        <v>100</v>
      </c>
      <c r="K36" s="19" t="s">
        <v>100</v>
      </c>
      <c r="L36" s="19" t="s">
        <v>100</v>
      </c>
      <c r="M36" s="19" t="s">
        <v>100</v>
      </c>
      <c r="N36" s="19" t="s">
        <v>100</v>
      </c>
      <c r="O36" s="19">
        <v>0.01</v>
      </c>
    </row>
    <row r="37" spans="2:15" outlineLevel="1" x14ac:dyDescent="0.25">
      <c r="B37" s="11" t="s">
        <v>446</v>
      </c>
      <c r="C37" s="22">
        <v>0.03</v>
      </c>
      <c r="D37" s="22">
        <v>7.0000000000000007E-2</v>
      </c>
      <c r="E37" s="22">
        <v>0.15</v>
      </c>
      <c r="F37" s="22">
        <v>7.0000000000000007E-2</v>
      </c>
      <c r="G37" s="22">
        <v>0.02</v>
      </c>
      <c r="H37" s="22">
        <v>0.04</v>
      </c>
      <c r="I37" s="22" t="s">
        <v>100</v>
      </c>
      <c r="J37" s="22" t="s">
        <v>100</v>
      </c>
      <c r="K37" s="22" t="s">
        <v>100</v>
      </c>
      <c r="L37" s="22">
        <v>0.04</v>
      </c>
      <c r="M37" s="22">
        <v>0.02</v>
      </c>
      <c r="N37" s="22">
        <v>0.08</v>
      </c>
      <c r="O37" s="22">
        <v>0.04</v>
      </c>
    </row>
    <row r="38" spans="2:15" outlineLevel="1" x14ac:dyDescent="0.25">
      <c r="B38" s="9" t="s">
        <v>444</v>
      </c>
      <c r="C38" s="19">
        <v>0.08</v>
      </c>
      <c r="D38" s="19">
        <v>0.11</v>
      </c>
      <c r="E38" s="19">
        <v>0.3</v>
      </c>
      <c r="F38" s="19">
        <v>0.1</v>
      </c>
      <c r="G38" s="19">
        <v>0.1</v>
      </c>
      <c r="H38" s="19">
        <v>0.13</v>
      </c>
      <c r="I38" s="19" t="s">
        <v>100</v>
      </c>
      <c r="J38" s="19" t="s">
        <v>100</v>
      </c>
      <c r="K38" s="19" t="s">
        <v>100</v>
      </c>
      <c r="L38" s="19">
        <v>7.0000000000000007E-2</v>
      </c>
      <c r="M38" s="19">
        <v>0.16</v>
      </c>
      <c r="N38" s="21"/>
      <c r="O38" s="19">
        <v>0.15</v>
      </c>
    </row>
    <row r="39" spans="2:15" outlineLevel="1" x14ac:dyDescent="0.25">
      <c r="B39" s="11" t="s">
        <v>445</v>
      </c>
      <c r="C39" s="22">
        <v>0.15</v>
      </c>
      <c r="D39" s="22">
        <v>7.0000000000000007E-2</v>
      </c>
      <c r="E39" s="22">
        <v>0.15</v>
      </c>
      <c r="F39" s="22">
        <v>0.1</v>
      </c>
      <c r="G39" s="22">
        <v>0.1</v>
      </c>
      <c r="H39" s="22">
        <v>0.13</v>
      </c>
      <c r="I39" s="22" t="s">
        <v>100</v>
      </c>
      <c r="J39" s="22" t="s">
        <v>100</v>
      </c>
      <c r="K39" s="22" t="s">
        <v>100</v>
      </c>
      <c r="L39" s="22">
        <v>0.13</v>
      </c>
      <c r="M39" s="22">
        <v>0.18</v>
      </c>
      <c r="N39" s="22">
        <v>0.18</v>
      </c>
      <c r="O39" s="21"/>
    </row>
    <row r="40" spans="2:15" outlineLevel="1" x14ac:dyDescent="0.25">
      <c r="B40" s="9" t="s">
        <v>551</v>
      </c>
      <c r="C40" s="19" t="s">
        <v>100</v>
      </c>
      <c r="D40" s="19" t="s">
        <v>100</v>
      </c>
      <c r="E40" s="19" t="s">
        <v>100</v>
      </c>
      <c r="F40" s="19" t="s">
        <v>100</v>
      </c>
      <c r="G40" s="19" t="s">
        <v>100</v>
      </c>
      <c r="H40" s="19" t="s">
        <v>100</v>
      </c>
      <c r="I40" s="19" t="s">
        <v>100</v>
      </c>
      <c r="J40" s="19" t="s">
        <v>100</v>
      </c>
      <c r="K40" s="19" t="s">
        <v>100</v>
      </c>
      <c r="L40" s="19" t="s">
        <v>100</v>
      </c>
      <c r="M40" s="19" t="s">
        <v>100</v>
      </c>
      <c r="N40" s="19" t="s">
        <v>100</v>
      </c>
      <c r="O40" s="19" t="s">
        <v>100</v>
      </c>
    </row>
    <row r="41" spans="2:15" outlineLevel="1" x14ac:dyDescent="0.25">
      <c r="B41" s="11" t="s">
        <v>461</v>
      </c>
      <c r="C41" s="22">
        <v>0.08</v>
      </c>
      <c r="D41" s="22">
        <v>0.15</v>
      </c>
      <c r="E41" s="22">
        <v>0.1</v>
      </c>
      <c r="F41" s="22">
        <v>0.1</v>
      </c>
      <c r="G41" s="22">
        <v>7.0000000000000007E-2</v>
      </c>
      <c r="H41" s="22">
        <v>0.05</v>
      </c>
      <c r="I41" s="22" t="s">
        <v>100</v>
      </c>
      <c r="J41" s="22" t="s">
        <v>100</v>
      </c>
      <c r="K41" s="22" t="s">
        <v>100</v>
      </c>
      <c r="L41" s="52">
        <v>0.02</v>
      </c>
      <c r="M41" s="22">
        <v>7.0000000000000007E-2</v>
      </c>
      <c r="N41" s="52">
        <v>0.04</v>
      </c>
      <c r="O41" s="22">
        <v>0.08</v>
      </c>
    </row>
    <row r="42" spans="2:15" outlineLevel="1" x14ac:dyDescent="0.25">
      <c r="B42" s="9" t="s">
        <v>601</v>
      </c>
      <c r="C42" s="19">
        <v>0.18</v>
      </c>
      <c r="D42" s="19">
        <v>0.15</v>
      </c>
      <c r="E42" s="19">
        <v>0.15</v>
      </c>
      <c r="F42" s="52">
        <v>0.1</v>
      </c>
      <c r="G42" s="52">
        <v>0.14000000000000001</v>
      </c>
      <c r="H42" s="19">
        <v>0.16</v>
      </c>
      <c r="I42" s="19" t="s">
        <v>100</v>
      </c>
      <c r="J42" s="19" t="s">
        <v>100</v>
      </c>
      <c r="K42" s="19" t="s">
        <v>100</v>
      </c>
      <c r="L42" s="19">
        <v>0.16</v>
      </c>
      <c r="M42" s="52">
        <v>0.11</v>
      </c>
      <c r="N42" s="19">
        <v>0.16</v>
      </c>
      <c r="O42" s="52">
        <v>0.15</v>
      </c>
    </row>
    <row r="43" spans="2:15" outlineLevel="1" x14ac:dyDescent="0.25">
      <c r="B43" s="13" t="s">
        <v>10</v>
      </c>
      <c r="C43" s="24">
        <v>1</v>
      </c>
      <c r="D43" s="24">
        <v>1</v>
      </c>
      <c r="E43" s="24">
        <v>1</v>
      </c>
      <c r="F43" s="24">
        <v>1</v>
      </c>
      <c r="G43" s="24">
        <v>1</v>
      </c>
      <c r="H43" s="24">
        <v>1</v>
      </c>
      <c r="I43" s="24" t="s">
        <v>100</v>
      </c>
      <c r="J43" s="24" t="s">
        <v>100</v>
      </c>
      <c r="K43" s="24" t="s">
        <v>100</v>
      </c>
      <c r="L43" s="24">
        <v>1</v>
      </c>
      <c r="M43" s="24">
        <v>1</v>
      </c>
      <c r="N43" s="24">
        <v>1</v>
      </c>
      <c r="O43" s="24">
        <v>1</v>
      </c>
    </row>
    <row r="44" spans="2:15" outlineLevel="1" x14ac:dyDescent="0.25">
      <c r="B44" s="13" t="s">
        <v>11</v>
      </c>
      <c r="C44" s="25">
        <v>60</v>
      </c>
      <c r="D44" s="25">
        <v>27</v>
      </c>
      <c r="E44" s="25">
        <v>20</v>
      </c>
      <c r="F44" s="25">
        <v>30</v>
      </c>
      <c r="G44" s="25">
        <v>59</v>
      </c>
      <c r="H44" s="25">
        <v>56</v>
      </c>
      <c r="I44" s="25" t="s">
        <v>100</v>
      </c>
      <c r="J44" s="25" t="s">
        <v>100</v>
      </c>
      <c r="K44" s="25" t="s">
        <v>100</v>
      </c>
      <c r="L44" s="25">
        <v>45</v>
      </c>
      <c r="M44" s="25">
        <v>45</v>
      </c>
      <c r="N44" s="25">
        <v>50</v>
      </c>
      <c r="O44" s="25">
        <v>91</v>
      </c>
    </row>
    <row r="45" spans="2:15" outlineLevel="1" x14ac:dyDescent="0.2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2:15" outlineLevel="1" x14ac:dyDescent="0.25">
      <c r="B46" s="40" t="s">
        <v>12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2:15" outlineLevel="1" x14ac:dyDescent="0.25">
      <c r="B47" s="41" t="s">
        <v>13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</row>
    <row r="48" spans="2:15" outlineLevel="1" x14ac:dyDescent="0.25">
      <c r="B48" s="41" t="s">
        <v>14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</row>
    <row r="49" spans="2:15" outlineLevel="1" x14ac:dyDescent="0.25">
      <c r="B49" s="42" t="s">
        <v>15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2:15" outlineLevel="1" x14ac:dyDescent="0.25">
      <c r="B50" s="42" t="s">
        <v>16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  <row r="51" spans="2:15" outlineLevel="1" x14ac:dyDescent="0.25"/>
    <row r="52" spans="2:15" outlineLevel="1" x14ac:dyDescent="0.25"/>
  </sheetData>
  <mergeCells count="7">
    <mergeCell ref="B50:O50"/>
    <mergeCell ref="C5:O5"/>
    <mergeCell ref="B45:O45"/>
    <mergeCell ref="B46:O46"/>
    <mergeCell ref="B47:O47"/>
    <mergeCell ref="B48:O48"/>
    <mergeCell ref="B49:O49"/>
  </mergeCells>
  <hyperlinks>
    <hyperlink ref="A1" location="'Index'!A1" display="Index" xr:uid="{8C62E6AD-8701-4605-B83B-921DED0DBDEE}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5B99D-657D-43A6-A4DF-2122C2F392D4}">
  <sheetPr>
    <outlinePr summaryBelow="0"/>
  </sheetPr>
  <dimension ref="A1:I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</row>
    <row r="2" spans="1:9" x14ac:dyDescent="0.25">
      <c r="C2" t="s">
        <v>91</v>
      </c>
    </row>
    <row r="3" spans="1:9" ht="15.75" x14ac:dyDescent="0.25">
      <c r="B3" s="1" t="s">
        <v>712</v>
      </c>
    </row>
    <row r="4" spans="1:9" ht="25.5" outlineLevel="1" x14ac:dyDescent="0.25">
      <c r="B4" s="49" t="s">
        <v>1491</v>
      </c>
      <c r="C4" s="49" t="s">
        <v>242</v>
      </c>
      <c r="D4" s="3" t="s">
        <v>713</v>
      </c>
      <c r="E4" s="3" t="s">
        <v>713</v>
      </c>
      <c r="F4" s="3" t="s">
        <v>713</v>
      </c>
      <c r="G4" s="3" t="s">
        <v>713</v>
      </c>
      <c r="H4" s="3" t="s">
        <v>713</v>
      </c>
      <c r="I4" s="3" t="s">
        <v>713</v>
      </c>
    </row>
    <row r="5" spans="1:9" ht="24" outlineLevel="1" x14ac:dyDescent="0.25">
      <c r="B5" s="4"/>
      <c r="C5" s="5" t="s">
        <v>355</v>
      </c>
      <c r="D5" s="5" t="s">
        <v>387</v>
      </c>
      <c r="E5" s="5" t="s">
        <v>390</v>
      </c>
      <c r="F5" s="5" t="s">
        <v>393</v>
      </c>
      <c r="G5" s="5" t="s">
        <v>598</v>
      </c>
      <c r="H5" s="5" t="s">
        <v>451</v>
      </c>
      <c r="I5" s="5" t="s">
        <v>717</v>
      </c>
    </row>
    <row r="6" spans="1:9" ht="24" outlineLevel="1" x14ac:dyDescent="0.25">
      <c r="B6" s="4"/>
      <c r="C6" s="6" t="s">
        <v>356</v>
      </c>
      <c r="D6" s="6" t="s">
        <v>356</v>
      </c>
      <c r="E6" s="6" t="s">
        <v>356</v>
      </c>
      <c r="F6" s="6" t="s">
        <v>356</v>
      </c>
      <c r="G6" s="6" t="s">
        <v>356</v>
      </c>
      <c r="H6" s="6" t="s">
        <v>356</v>
      </c>
      <c r="I6" s="6" t="s">
        <v>356</v>
      </c>
    </row>
    <row r="7" spans="1:9" ht="24" outlineLevel="1" x14ac:dyDescent="0.25">
      <c r="B7" s="7" t="s">
        <v>723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</row>
    <row r="8" spans="1:9" outlineLevel="1" x14ac:dyDescent="0.25">
      <c r="B8" s="9" t="s">
        <v>379</v>
      </c>
      <c r="C8" s="10">
        <v>0.75</v>
      </c>
      <c r="D8" s="10">
        <v>0.38</v>
      </c>
      <c r="E8" s="10">
        <v>0.51</v>
      </c>
      <c r="F8" s="10">
        <v>0.4</v>
      </c>
      <c r="G8" s="10">
        <v>0.13</v>
      </c>
      <c r="H8" s="10">
        <v>0.19</v>
      </c>
      <c r="I8" s="10">
        <v>0.26</v>
      </c>
    </row>
    <row r="9" spans="1:9" ht="28.5" outlineLevel="1" x14ac:dyDescent="0.25">
      <c r="B9" s="11" t="s">
        <v>724</v>
      </c>
      <c r="C9" s="12">
        <v>0.51</v>
      </c>
      <c r="D9" s="12">
        <v>0.37</v>
      </c>
      <c r="E9" s="12">
        <v>0.35</v>
      </c>
      <c r="F9" s="12">
        <v>0.35</v>
      </c>
      <c r="G9" s="12">
        <v>0.13</v>
      </c>
      <c r="H9" s="12">
        <v>0.28999999999999998</v>
      </c>
      <c r="I9" s="12">
        <v>0.3</v>
      </c>
    </row>
    <row r="10" spans="1:9" outlineLevel="1" x14ac:dyDescent="0.25">
      <c r="B10" s="9" t="s">
        <v>368</v>
      </c>
      <c r="C10" s="10">
        <v>0.48</v>
      </c>
      <c r="D10" s="10">
        <v>0.35</v>
      </c>
      <c r="E10" s="10">
        <v>0.41</v>
      </c>
      <c r="F10" s="10">
        <v>0.4</v>
      </c>
      <c r="G10" s="10">
        <v>0.19</v>
      </c>
      <c r="H10" s="10">
        <v>0.28999999999999998</v>
      </c>
      <c r="I10" s="10">
        <v>0.43</v>
      </c>
    </row>
    <row r="11" spans="1:9" outlineLevel="1" x14ac:dyDescent="0.25">
      <c r="B11" s="11" t="s">
        <v>376</v>
      </c>
      <c r="C11" s="12">
        <v>0.59</v>
      </c>
      <c r="D11" s="12">
        <v>0.46</v>
      </c>
      <c r="E11" s="12">
        <v>0.57999999999999996</v>
      </c>
      <c r="F11" s="12">
        <v>0.5</v>
      </c>
      <c r="G11" s="12">
        <v>0.42</v>
      </c>
      <c r="H11" s="12">
        <v>0.38</v>
      </c>
      <c r="I11" s="12">
        <v>0.39</v>
      </c>
    </row>
    <row r="12" spans="1:9" ht="28.5" outlineLevel="1" x14ac:dyDescent="0.25">
      <c r="B12" s="9" t="s">
        <v>371</v>
      </c>
      <c r="C12" s="10">
        <v>0.59</v>
      </c>
      <c r="D12" s="10">
        <v>0.38</v>
      </c>
      <c r="E12" s="10">
        <v>0.4</v>
      </c>
      <c r="F12" s="10">
        <v>0.44</v>
      </c>
      <c r="G12" s="10">
        <v>0.26</v>
      </c>
      <c r="H12" s="10">
        <v>0.19</v>
      </c>
      <c r="I12" s="10">
        <v>0.26</v>
      </c>
    </row>
    <row r="13" spans="1:9" ht="28.5" outlineLevel="1" x14ac:dyDescent="0.25">
      <c r="B13" s="11" t="s">
        <v>382</v>
      </c>
      <c r="C13" s="12">
        <v>0.59</v>
      </c>
      <c r="D13" s="12">
        <v>0.69</v>
      </c>
      <c r="E13" s="12">
        <v>0.65</v>
      </c>
      <c r="F13" s="12">
        <v>0.55000000000000004</v>
      </c>
      <c r="G13" s="12">
        <v>0.42</v>
      </c>
      <c r="H13" s="12">
        <v>0.52</v>
      </c>
      <c r="I13" s="12">
        <v>0.78</v>
      </c>
    </row>
    <row r="14" spans="1:9" ht="28.5" outlineLevel="1" x14ac:dyDescent="0.25">
      <c r="B14" s="9" t="s">
        <v>372</v>
      </c>
      <c r="C14" s="10">
        <v>0.64</v>
      </c>
      <c r="D14" s="10">
        <v>0.45</v>
      </c>
      <c r="E14" s="10">
        <v>0.6</v>
      </c>
      <c r="F14" s="10">
        <v>0.56000000000000005</v>
      </c>
      <c r="G14" s="10">
        <v>0.32</v>
      </c>
      <c r="H14" s="10">
        <v>0.48</v>
      </c>
      <c r="I14" s="10">
        <v>0.65</v>
      </c>
    </row>
    <row r="15" spans="1:9" ht="28.5" outlineLevel="1" x14ac:dyDescent="0.25">
      <c r="B15" s="11" t="s">
        <v>373</v>
      </c>
      <c r="C15" s="12">
        <v>0.69</v>
      </c>
      <c r="D15" s="12">
        <v>0.65</v>
      </c>
      <c r="E15" s="12">
        <v>0.63</v>
      </c>
      <c r="F15" s="12">
        <v>0.69</v>
      </c>
      <c r="G15" s="12">
        <v>0.45</v>
      </c>
      <c r="H15" s="12">
        <v>0.48</v>
      </c>
      <c r="I15" s="12">
        <v>0.43</v>
      </c>
    </row>
    <row r="16" spans="1:9" outlineLevel="1" x14ac:dyDescent="0.25">
      <c r="B16" s="9" t="s">
        <v>367</v>
      </c>
      <c r="C16" s="10">
        <v>0.68</v>
      </c>
      <c r="D16" s="10">
        <v>0.39</v>
      </c>
      <c r="E16" s="10">
        <v>0.51</v>
      </c>
      <c r="F16" s="10">
        <v>0.6</v>
      </c>
      <c r="G16" s="10">
        <v>0.52</v>
      </c>
      <c r="H16" s="10">
        <v>0.38</v>
      </c>
      <c r="I16" s="10">
        <v>0.48</v>
      </c>
    </row>
    <row r="17" spans="2:9" ht="28.5" outlineLevel="1" x14ac:dyDescent="0.25">
      <c r="B17" s="11" t="s">
        <v>380</v>
      </c>
      <c r="C17" s="12">
        <v>0.4</v>
      </c>
      <c r="D17" s="12">
        <v>0.51</v>
      </c>
      <c r="E17" s="12">
        <v>0.41</v>
      </c>
      <c r="F17" s="12">
        <v>0.4</v>
      </c>
      <c r="G17" s="12">
        <v>0.03</v>
      </c>
      <c r="H17" s="12">
        <v>0.48</v>
      </c>
      <c r="I17" s="12">
        <v>0.35</v>
      </c>
    </row>
    <row r="18" spans="2:9" outlineLevel="1" x14ac:dyDescent="0.25">
      <c r="B18" s="9" t="s">
        <v>383</v>
      </c>
      <c r="C18" s="10">
        <v>0.63</v>
      </c>
      <c r="D18" s="10">
        <v>0.51</v>
      </c>
      <c r="E18" s="10">
        <v>0.54</v>
      </c>
      <c r="F18" s="10">
        <v>0.4</v>
      </c>
      <c r="G18" s="10">
        <v>0.26</v>
      </c>
      <c r="H18" s="10">
        <v>0.38</v>
      </c>
      <c r="I18" s="10">
        <v>0.52</v>
      </c>
    </row>
    <row r="19" spans="2:9" ht="28.5" outlineLevel="1" x14ac:dyDescent="0.25">
      <c r="B19" s="11" t="s">
        <v>374</v>
      </c>
      <c r="C19" s="12">
        <v>0.65</v>
      </c>
      <c r="D19" s="12">
        <v>0.54</v>
      </c>
      <c r="E19" s="12">
        <v>0.49</v>
      </c>
      <c r="F19" s="12">
        <v>0.42</v>
      </c>
      <c r="G19" s="12">
        <v>0.28999999999999998</v>
      </c>
      <c r="H19" s="12">
        <v>0.38</v>
      </c>
      <c r="I19" s="12">
        <v>0.56999999999999995</v>
      </c>
    </row>
    <row r="20" spans="2:9" ht="28.5" outlineLevel="1" x14ac:dyDescent="0.25">
      <c r="B20" s="9" t="s">
        <v>381</v>
      </c>
      <c r="C20" s="10">
        <v>0.68</v>
      </c>
      <c r="D20" s="10">
        <v>0.48</v>
      </c>
      <c r="E20" s="10">
        <v>0.55000000000000004</v>
      </c>
      <c r="F20" s="10">
        <v>0.5</v>
      </c>
      <c r="G20" s="10">
        <v>0.16</v>
      </c>
      <c r="H20" s="10">
        <v>0.38</v>
      </c>
      <c r="I20" s="10">
        <v>0.56999999999999995</v>
      </c>
    </row>
    <row r="21" spans="2:9" outlineLevel="1" x14ac:dyDescent="0.25">
      <c r="B21" s="11" t="s">
        <v>378</v>
      </c>
      <c r="C21" s="12">
        <v>0.68</v>
      </c>
      <c r="D21" s="12">
        <v>0.57999999999999996</v>
      </c>
      <c r="E21" s="12">
        <v>0.62</v>
      </c>
      <c r="F21" s="12">
        <v>0.65</v>
      </c>
      <c r="G21" s="12">
        <v>0.42</v>
      </c>
      <c r="H21" s="12">
        <v>0.56999999999999995</v>
      </c>
      <c r="I21" s="12">
        <v>0.61</v>
      </c>
    </row>
    <row r="22" spans="2:9" outlineLevel="1" x14ac:dyDescent="0.25">
      <c r="B22" s="9" t="s">
        <v>375</v>
      </c>
      <c r="C22" s="10">
        <v>0.68</v>
      </c>
      <c r="D22" s="10">
        <v>0.54</v>
      </c>
      <c r="E22" s="10">
        <v>0.59</v>
      </c>
      <c r="F22" s="10">
        <v>0.5</v>
      </c>
      <c r="G22" s="10">
        <v>0.42</v>
      </c>
      <c r="H22" s="10">
        <v>0.43</v>
      </c>
      <c r="I22" s="10">
        <v>0.65</v>
      </c>
    </row>
    <row r="23" spans="2:9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  <c r="G23" s="14">
        <v>1</v>
      </c>
      <c r="H23" s="14">
        <v>1</v>
      </c>
      <c r="I23" s="14">
        <v>1</v>
      </c>
    </row>
    <row r="24" spans="2:9" outlineLevel="1" x14ac:dyDescent="0.25">
      <c r="B24" s="13" t="s">
        <v>11</v>
      </c>
      <c r="C24" s="15">
        <v>75</v>
      </c>
      <c r="D24" s="15">
        <v>71</v>
      </c>
      <c r="E24" s="15">
        <v>78</v>
      </c>
      <c r="F24" s="15">
        <v>62</v>
      </c>
      <c r="G24" s="15">
        <v>31</v>
      </c>
      <c r="H24" s="15">
        <v>21</v>
      </c>
      <c r="I24" s="15">
        <v>23</v>
      </c>
    </row>
    <row r="25" spans="2:9" outlineLevel="1" x14ac:dyDescent="0.25">
      <c r="B25" s="39"/>
      <c r="C25" s="39"/>
      <c r="D25" s="39"/>
      <c r="E25" s="39"/>
      <c r="F25" s="39"/>
      <c r="G25" s="39"/>
      <c r="H25" s="39"/>
      <c r="I25" s="39"/>
    </row>
    <row r="26" spans="2:9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</row>
    <row r="27" spans="2:9" outlineLevel="1" x14ac:dyDescent="0.25">
      <c r="B27" s="41" t="s">
        <v>13</v>
      </c>
      <c r="C27" s="41"/>
      <c r="D27" s="41"/>
      <c r="E27" s="41"/>
      <c r="F27" s="41"/>
      <c r="G27" s="41"/>
      <c r="H27" s="41"/>
      <c r="I27" s="41"/>
    </row>
    <row r="28" spans="2:9" outlineLevel="1" x14ac:dyDescent="0.25">
      <c r="B28" s="41" t="s">
        <v>14</v>
      </c>
      <c r="C28" s="41"/>
      <c r="D28" s="41"/>
      <c r="E28" s="41"/>
      <c r="F28" s="41"/>
      <c r="G28" s="41"/>
      <c r="H28" s="41"/>
      <c r="I28" s="41"/>
    </row>
    <row r="29" spans="2:9" outlineLevel="1" x14ac:dyDescent="0.25">
      <c r="B29" s="42" t="s">
        <v>15</v>
      </c>
      <c r="C29" s="42"/>
      <c r="D29" s="42"/>
      <c r="E29" s="42"/>
      <c r="F29" s="42"/>
      <c r="G29" s="42"/>
      <c r="H29" s="42"/>
      <c r="I29" s="42"/>
    </row>
    <row r="30" spans="2:9" outlineLevel="1" x14ac:dyDescent="0.25">
      <c r="B30" s="42" t="s">
        <v>16</v>
      </c>
      <c r="C30" s="42"/>
      <c r="D30" s="42"/>
      <c r="E30" s="42"/>
      <c r="F30" s="42"/>
      <c r="G30" s="42"/>
      <c r="H30" s="42"/>
      <c r="I30" s="42"/>
    </row>
    <row r="31" spans="2:9" outlineLevel="1" x14ac:dyDescent="0.25"/>
    <row r="32" spans="2:9" outlineLevel="1" x14ac:dyDescent="0.25"/>
  </sheetData>
  <mergeCells count="6">
    <mergeCell ref="B30:I30"/>
    <mergeCell ref="B25:I25"/>
    <mergeCell ref="B26:I26"/>
    <mergeCell ref="B27:I27"/>
    <mergeCell ref="B28:I28"/>
    <mergeCell ref="B29:I29"/>
  </mergeCells>
  <hyperlinks>
    <hyperlink ref="A1" location="'Index'!A1" display="Index" xr:uid="{A596ADDC-E5AF-41D1-BF98-60A7D22DCC3D}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9B856-1E2E-4870-B851-F49103596260}">
  <sheetPr>
    <outlinePr summaryBelow="0"/>
  </sheetPr>
  <dimension ref="A1:O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5" x14ac:dyDescent="0.25">
      <c r="A1" s="2" t="s">
        <v>1</v>
      </c>
    </row>
    <row r="2" spans="1:15" x14ac:dyDescent="0.25">
      <c r="C2" t="s">
        <v>91</v>
      </c>
    </row>
    <row r="3" spans="1:15" ht="15.75" x14ac:dyDescent="0.25">
      <c r="B3" s="1" t="s">
        <v>725</v>
      </c>
    </row>
    <row r="4" spans="1:15" ht="25.5" outlineLevel="1" x14ac:dyDescent="0.25">
      <c r="B4" s="49" t="s">
        <v>1492</v>
      </c>
      <c r="C4" s="49" t="s">
        <v>243</v>
      </c>
      <c r="D4" s="3" t="s">
        <v>713</v>
      </c>
      <c r="E4" s="3" t="s">
        <v>713</v>
      </c>
      <c r="F4" s="3" t="s">
        <v>713</v>
      </c>
      <c r="G4" s="3" t="s">
        <v>713</v>
      </c>
      <c r="H4" s="3" t="s">
        <v>713</v>
      </c>
      <c r="I4" s="3" t="s">
        <v>713</v>
      </c>
      <c r="J4" s="3" t="s">
        <v>713</v>
      </c>
      <c r="K4" s="3" t="s">
        <v>713</v>
      </c>
      <c r="L4" s="3" t="s">
        <v>713</v>
      </c>
      <c r="M4" s="3" t="s">
        <v>713</v>
      </c>
      <c r="N4" s="3" t="s">
        <v>713</v>
      </c>
      <c r="O4" s="3" t="s">
        <v>713</v>
      </c>
    </row>
    <row r="5" spans="1:15" ht="24" outlineLevel="1" x14ac:dyDescent="0.25">
      <c r="B5" s="4"/>
      <c r="C5" s="5" t="s">
        <v>355</v>
      </c>
      <c r="D5" s="5" t="s">
        <v>387</v>
      </c>
      <c r="E5" s="5" t="s">
        <v>390</v>
      </c>
      <c r="F5" s="5" t="s">
        <v>393</v>
      </c>
      <c r="G5" s="5" t="s">
        <v>714</v>
      </c>
      <c r="H5" s="5" t="s">
        <v>598</v>
      </c>
      <c r="I5" s="5" t="s">
        <v>681</v>
      </c>
      <c r="J5" s="5" t="s">
        <v>451</v>
      </c>
      <c r="K5" s="5" t="s">
        <v>716</v>
      </c>
      <c r="L5" s="5" t="s">
        <v>675</v>
      </c>
      <c r="M5" s="5" t="s">
        <v>717</v>
      </c>
      <c r="N5" s="5" t="s">
        <v>720</v>
      </c>
      <c r="O5" s="5" t="s">
        <v>678</v>
      </c>
    </row>
    <row r="6" spans="1:15" ht="24" outlineLevel="1" x14ac:dyDescent="0.25">
      <c r="B6" s="4"/>
      <c r="C6" s="6" t="s">
        <v>357</v>
      </c>
      <c r="D6" s="6" t="s">
        <v>357</v>
      </c>
      <c r="E6" s="6" t="s">
        <v>357</v>
      </c>
      <c r="F6" s="6" t="s">
        <v>357</v>
      </c>
      <c r="G6" s="6" t="s">
        <v>357</v>
      </c>
      <c r="H6" s="6" t="s">
        <v>357</v>
      </c>
      <c r="I6" s="6" t="s">
        <v>357</v>
      </c>
      <c r="J6" s="6" t="s">
        <v>357</v>
      </c>
      <c r="K6" s="6" t="s">
        <v>357</v>
      </c>
      <c r="L6" s="6" t="s">
        <v>357</v>
      </c>
      <c r="M6" s="6" t="s">
        <v>357</v>
      </c>
      <c r="N6" s="6" t="s">
        <v>357</v>
      </c>
      <c r="O6" s="6" t="s">
        <v>357</v>
      </c>
    </row>
    <row r="7" spans="1:15" ht="24" outlineLevel="1" x14ac:dyDescent="0.25">
      <c r="B7" s="7" t="s">
        <v>726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  <c r="M7" s="8" t="s">
        <v>7</v>
      </c>
      <c r="N7" s="8" t="s">
        <v>7</v>
      </c>
      <c r="O7" s="8" t="s">
        <v>7</v>
      </c>
    </row>
    <row r="8" spans="1:15" ht="28.5" outlineLevel="1" x14ac:dyDescent="0.25">
      <c r="B8" s="9" t="s">
        <v>380</v>
      </c>
      <c r="C8" s="10">
        <v>0.34</v>
      </c>
      <c r="D8" s="10">
        <v>0.38</v>
      </c>
      <c r="E8" s="10">
        <v>0.39</v>
      </c>
      <c r="F8" s="10">
        <v>0.46</v>
      </c>
      <c r="G8" s="10">
        <v>0.09</v>
      </c>
      <c r="H8" s="10">
        <v>0.21</v>
      </c>
      <c r="I8" s="10">
        <v>0.21</v>
      </c>
      <c r="J8" s="10">
        <v>0.21</v>
      </c>
      <c r="K8" s="10">
        <v>0.26</v>
      </c>
      <c r="L8" s="10">
        <v>0.27</v>
      </c>
      <c r="M8" s="10">
        <v>0.27</v>
      </c>
      <c r="N8" s="10">
        <v>0.3</v>
      </c>
      <c r="O8" s="10">
        <v>0.25</v>
      </c>
    </row>
    <row r="9" spans="1:15" outlineLevel="1" x14ac:dyDescent="0.25">
      <c r="B9" s="11" t="s">
        <v>379</v>
      </c>
      <c r="C9" s="12">
        <v>0.69</v>
      </c>
      <c r="D9" s="12">
        <v>0.44</v>
      </c>
      <c r="E9" s="12">
        <v>0.51</v>
      </c>
      <c r="F9" s="12">
        <v>0.42</v>
      </c>
      <c r="G9" s="12">
        <v>0.19</v>
      </c>
      <c r="H9" s="12">
        <v>0.38</v>
      </c>
      <c r="I9" s="12">
        <v>0.27</v>
      </c>
      <c r="J9" s="12">
        <v>0.35</v>
      </c>
      <c r="K9" s="12">
        <v>0.34</v>
      </c>
      <c r="L9" s="12">
        <v>0.18</v>
      </c>
      <c r="M9" s="12">
        <v>0.24</v>
      </c>
      <c r="N9" s="12">
        <v>0.2</v>
      </c>
      <c r="O9" s="12">
        <v>0.08</v>
      </c>
    </row>
    <row r="10" spans="1:15" outlineLevel="1" x14ac:dyDescent="0.25">
      <c r="B10" s="9" t="s">
        <v>375</v>
      </c>
      <c r="C10" s="10">
        <v>0.66</v>
      </c>
      <c r="D10" s="10">
        <v>0.59</v>
      </c>
      <c r="E10" s="10">
        <v>0.65</v>
      </c>
      <c r="F10" s="10">
        <v>0.57999999999999996</v>
      </c>
      <c r="G10" s="10">
        <v>0.35</v>
      </c>
      <c r="H10" s="10">
        <v>0.38</v>
      </c>
      <c r="I10" s="10">
        <v>0.27</v>
      </c>
      <c r="J10" s="10">
        <v>0.53</v>
      </c>
      <c r="K10" s="10">
        <v>0.37</v>
      </c>
      <c r="L10" s="10">
        <v>0.48</v>
      </c>
      <c r="M10" s="10">
        <v>0.55000000000000004</v>
      </c>
      <c r="N10" s="10">
        <v>0.35</v>
      </c>
      <c r="O10" s="10">
        <v>0.17</v>
      </c>
    </row>
    <row r="11" spans="1:15" outlineLevel="1" x14ac:dyDescent="0.25">
      <c r="B11" s="11" t="s">
        <v>378</v>
      </c>
      <c r="C11" s="12">
        <v>0.61</v>
      </c>
      <c r="D11" s="12">
        <v>0.55000000000000004</v>
      </c>
      <c r="E11" s="12">
        <v>0.56999999999999995</v>
      </c>
      <c r="F11" s="12">
        <v>0.52</v>
      </c>
      <c r="G11" s="12">
        <v>0.28000000000000003</v>
      </c>
      <c r="H11" s="12">
        <v>0.36</v>
      </c>
      <c r="I11" s="12">
        <v>0.3</v>
      </c>
      <c r="J11" s="12">
        <v>0.44</v>
      </c>
      <c r="K11" s="12">
        <v>0.37</v>
      </c>
      <c r="L11" s="12">
        <v>0.5</v>
      </c>
      <c r="M11" s="12">
        <v>0.56999999999999995</v>
      </c>
      <c r="N11" s="12">
        <v>0.25</v>
      </c>
      <c r="O11" s="12">
        <v>0.17</v>
      </c>
    </row>
    <row r="12" spans="1:15" ht="28.5" outlineLevel="1" x14ac:dyDescent="0.25">
      <c r="B12" s="9" t="s">
        <v>381</v>
      </c>
      <c r="C12" s="10">
        <v>0.59</v>
      </c>
      <c r="D12" s="10">
        <v>0.43</v>
      </c>
      <c r="E12" s="10">
        <v>0.49</v>
      </c>
      <c r="F12" s="10">
        <v>0.48</v>
      </c>
      <c r="G12" s="10">
        <v>0.26</v>
      </c>
      <c r="H12" s="10">
        <v>0.18</v>
      </c>
      <c r="I12" s="10">
        <v>0.21</v>
      </c>
      <c r="J12" s="10">
        <v>0.41</v>
      </c>
      <c r="K12" s="10">
        <v>0.34</v>
      </c>
      <c r="L12" s="10">
        <v>0.3</v>
      </c>
      <c r="M12" s="10">
        <v>0.41</v>
      </c>
      <c r="N12" s="10">
        <v>0.45</v>
      </c>
      <c r="O12" s="10">
        <v>0.17</v>
      </c>
    </row>
    <row r="13" spans="1:15" ht="28.5" outlineLevel="1" x14ac:dyDescent="0.25">
      <c r="B13" s="11" t="s">
        <v>366</v>
      </c>
      <c r="C13" s="12">
        <v>0.44</v>
      </c>
      <c r="D13" s="12">
        <v>0.3</v>
      </c>
      <c r="E13" s="12">
        <v>0.37</v>
      </c>
      <c r="F13" s="12">
        <v>0.37</v>
      </c>
      <c r="G13" s="12">
        <v>0.14000000000000001</v>
      </c>
      <c r="H13" s="12">
        <v>0.26</v>
      </c>
      <c r="I13" s="12">
        <v>0.12</v>
      </c>
      <c r="J13" s="12">
        <v>0.21</v>
      </c>
      <c r="K13" s="12">
        <v>0.28999999999999998</v>
      </c>
      <c r="L13" s="12">
        <v>0.27</v>
      </c>
      <c r="M13" s="12">
        <v>0.22</v>
      </c>
      <c r="N13" s="12">
        <v>0.25</v>
      </c>
      <c r="O13" s="12">
        <v>0.13</v>
      </c>
    </row>
    <row r="14" spans="1:15" outlineLevel="1" x14ac:dyDescent="0.25">
      <c r="B14" s="9" t="s">
        <v>367</v>
      </c>
      <c r="C14" s="10">
        <v>0.61</v>
      </c>
      <c r="D14" s="10">
        <v>0.52</v>
      </c>
      <c r="E14" s="10">
        <v>0.66</v>
      </c>
      <c r="F14" s="10">
        <v>0.56999999999999995</v>
      </c>
      <c r="G14" s="10">
        <v>0.37</v>
      </c>
      <c r="H14" s="10">
        <v>0.36</v>
      </c>
      <c r="I14" s="10">
        <v>0.18</v>
      </c>
      <c r="J14" s="10">
        <v>0.47</v>
      </c>
      <c r="K14" s="10">
        <v>0.37</v>
      </c>
      <c r="L14" s="10">
        <v>0.45</v>
      </c>
      <c r="M14" s="10">
        <v>0.31</v>
      </c>
      <c r="N14" s="10">
        <v>0.25</v>
      </c>
      <c r="O14" s="10">
        <v>0.13</v>
      </c>
    </row>
    <row r="15" spans="1:15" ht="28.5" outlineLevel="1" x14ac:dyDescent="0.25">
      <c r="B15" s="11" t="s">
        <v>374</v>
      </c>
      <c r="C15" s="12">
        <v>0.54</v>
      </c>
      <c r="D15" s="12">
        <v>0.48</v>
      </c>
      <c r="E15" s="12">
        <v>0.51</v>
      </c>
      <c r="F15" s="12">
        <v>0.43</v>
      </c>
      <c r="G15" s="12">
        <v>0.23</v>
      </c>
      <c r="H15" s="12">
        <v>0.36</v>
      </c>
      <c r="I15" s="12">
        <v>0.18</v>
      </c>
      <c r="J15" s="12">
        <v>0.41</v>
      </c>
      <c r="K15" s="12">
        <v>0.39</v>
      </c>
      <c r="L15" s="12">
        <v>0.39</v>
      </c>
      <c r="M15" s="12">
        <v>0.45</v>
      </c>
      <c r="N15" s="12">
        <v>0.3</v>
      </c>
      <c r="O15" s="12">
        <v>0.08</v>
      </c>
    </row>
    <row r="16" spans="1:15" ht="28.5" outlineLevel="1" x14ac:dyDescent="0.25">
      <c r="B16" s="9" t="s">
        <v>373</v>
      </c>
      <c r="C16" s="10">
        <v>0.57999999999999996</v>
      </c>
      <c r="D16" s="10">
        <v>0.71</v>
      </c>
      <c r="E16" s="10">
        <v>0.67</v>
      </c>
      <c r="F16" s="10">
        <v>0.66</v>
      </c>
      <c r="G16" s="10">
        <v>0.21</v>
      </c>
      <c r="H16" s="10">
        <v>0.49</v>
      </c>
      <c r="I16" s="10">
        <v>0.57999999999999996</v>
      </c>
      <c r="J16" s="10">
        <v>0.65</v>
      </c>
      <c r="K16" s="10">
        <v>0.47</v>
      </c>
      <c r="L16" s="10">
        <v>0.41</v>
      </c>
      <c r="M16" s="10">
        <v>0.49</v>
      </c>
      <c r="N16" s="10">
        <v>0.65</v>
      </c>
      <c r="O16" s="10">
        <v>0.33</v>
      </c>
    </row>
    <row r="17" spans="2:15" outlineLevel="1" x14ac:dyDescent="0.25">
      <c r="B17" s="11" t="s">
        <v>368</v>
      </c>
      <c r="C17" s="12">
        <v>0.47</v>
      </c>
      <c r="D17" s="12">
        <v>0.38</v>
      </c>
      <c r="E17" s="12">
        <v>0.42</v>
      </c>
      <c r="F17" s="12">
        <v>0.38</v>
      </c>
      <c r="G17" s="12">
        <v>0.35</v>
      </c>
      <c r="H17" s="12">
        <v>0.28000000000000003</v>
      </c>
      <c r="I17" s="12">
        <v>0.3</v>
      </c>
      <c r="J17" s="12">
        <v>0.35</v>
      </c>
      <c r="K17" s="12">
        <v>0.28999999999999998</v>
      </c>
      <c r="L17" s="12">
        <v>0.39</v>
      </c>
      <c r="M17" s="12">
        <v>0.31</v>
      </c>
      <c r="N17" s="12">
        <v>0.25</v>
      </c>
      <c r="O17" s="12">
        <v>0.08</v>
      </c>
    </row>
    <row r="18" spans="2:15" ht="28.5" outlineLevel="1" x14ac:dyDescent="0.25">
      <c r="B18" s="9" t="s">
        <v>382</v>
      </c>
      <c r="C18" s="10">
        <v>0.56000000000000005</v>
      </c>
      <c r="D18" s="10">
        <v>0.62</v>
      </c>
      <c r="E18" s="10">
        <v>0.67</v>
      </c>
      <c r="F18" s="10">
        <v>0.66</v>
      </c>
      <c r="G18" s="10">
        <v>0.35</v>
      </c>
      <c r="H18" s="10">
        <v>0.51</v>
      </c>
      <c r="I18" s="10">
        <v>0.39</v>
      </c>
      <c r="J18" s="10">
        <v>0.59</v>
      </c>
      <c r="K18" s="10">
        <v>0.42</v>
      </c>
      <c r="L18" s="10">
        <v>0.48</v>
      </c>
      <c r="M18" s="10">
        <v>0.55000000000000004</v>
      </c>
      <c r="N18" s="10">
        <v>0.5</v>
      </c>
      <c r="O18" s="10">
        <v>0.38</v>
      </c>
    </row>
    <row r="19" spans="2:15" outlineLevel="1" x14ac:dyDescent="0.25">
      <c r="B19" s="11" t="s">
        <v>364</v>
      </c>
      <c r="C19" s="12">
        <v>0.48</v>
      </c>
      <c r="D19" s="12">
        <v>0.62</v>
      </c>
      <c r="E19" s="12">
        <v>0.65</v>
      </c>
      <c r="F19" s="12">
        <v>0.46</v>
      </c>
      <c r="G19" s="12">
        <v>0.44</v>
      </c>
      <c r="H19" s="12">
        <v>0.31</v>
      </c>
      <c r="I19" s="12">
        <v>0.36</v>
      </c>
      <c r="J19" s="12">
        <v>0.53</v>
      </c>
      <c r="K19" s="12">
        <v>0.39</v>
      </c>
      <c r="L19" s="12">
        <v>0.5</v>
      </c>
      <c r="M19" s="12">
        <v>0.61</v>
      </c>
      <c r="N19" s="12">
        <v>0.3</v>
      </c>
      <c r="O19" s="12">
        <v>0.28999999999999998</v>
      </c>
    </row>
    <row r="20" spans="2:15" outlineLevel="1" x14ac:dyDescent="0.25">
      <c r="B20" s="9" t="s">
        <v>383</v>
      </c>
      <c r="C20" s="10">
        <v>0.57999999999999996</v>
      </c>
      <c r="D20" s="10">
        <v>0.41</v>
      </c>
      <c r="E20" s="10">
        <v>0.51</v>
      </c>
      <c r="F20" s="10">
        <v>0.48</v>
      </c>
      <c r="G20" s="10">
        <v>0.14000000000000001</v>
      </c>
      <c r="H20" s="10">
        <v>0.26</v>
      </c>
      <c r="I20" s="10">
        <v>0.15</v>
      </c>
      <c r="J20" s="10">
        <v>0.5</v>
      </c>
      <c r="K20" s="10">
        <v>0.32</v>
      </c>
      <c r="L20" s="10">
        <v>0.45</v>
      </c>
      <c r="M20" s="10">
        <v>0.41</v>
      </c>
      <c r="N20" s="10">
        <v>0.2</v>
      </c>
      <c r="O20" s="10">
        <v>0.21</v>
      </c>
    </row>
    <row r="21" spans="2:15" ht="28.5" outlineLevel="1" x14ac:dyDescent="0.25">
      <c r="B21" s="11" t="s">
        <v>372</v>
      </c>
      <c r="C21" s="12">
        <v>0.55000000000000004</v>
      </c>
      <c r="D21" s="12">
        <v>0.47</v>
      </c>
      <c r="E21" s="12">
        <v>0.53</v>
      </c>
      <c r="F21" s="12">
        <v>0.53</v>
      </c>
      <c r="G21" s="12">
        <v>0.19</v>
      </c>
      <c r="H21" s="12">
        <v>0.26</v>
      </c>
      <c r="I21" s="12">
        <v>0.18</v>
      </c>
      <c r="J21" s="12">
        <v>0.47</v>
      </c>
      <c r="K21" s="12">
        <v>0.32</v>
      </c>
      <c r="L21" s="12">
        <v>0.56999999999999995</v>
      </c>
      <c r="M21" s="12">
        <v>0.53</v>
      </c>
      <c r="N21" s="12">
        <v>0.35</v>
      </c>
      <c r="O21" s="12">
        <v>0.17</v>
      </c>
    </row>
    <row r="22" spans="2:15" ht="28.5" outlineLevel="1" x14ac:dyDescent="0.25">
      <c r="B22" s="9" t="s">
        <v>371</v>
      </c>
      <c r="C22" s="10">
        <v>0.6</v>
      </c>
      <c r="D22" s="10">
        <v>0.45</v>
      </c>
      <c r="E22" s="10">
        <v>0.51</v>
      </c>
      <c r="F22" s="10">
        <v>0.5</v>
      </c>
      <c r="G22" s="10">
        <v>0.33</v>
      </c>
      <c r="H22" s="10">
        <v>0.41</v>
      </c>
      <c r="I22" s="10">
        <v>0.36</v>
      </c>
      <c r="J22" s="10">
        <v>0.41</v>
      </c>
      <c r="K22" s="10">
        <v>0.5</v>
      </c>
      <c r="L22" s="10">
        <v>0.27</v>
      </c>
      <c r="M22" s="10">
        <v>0.39</v>
      </c>
      <c r="N22" s="10">
        <v>0.45</v>
      </c>
      <c r="O22" s="10">
        <v>0.42</v>
      </c>
    </row>
    <row r="23" spans="2:15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  <c r="G23" s="14">
        <v>1</v>
      </c>
      <c r="H23" s="14">
        <v>1</v>
      </c>
      <c r="I23" s="14">
        <v>1</v>
      </c>
      <c r="J23" s="14">
        <v>1</v>
      </c>
      <c r="K23" s="14">
        <v>1</v>
      </c>
      <c r="L23" s="14">
        <v>1</v>
      </c>
      <c r="M23" s="14">
        <v>1</v>
      </c>
      <c r="N23" s="14">
        <v>1</v>
      </c>
      <c r="O23" s="14">
        <v>1</v>
      </c>
    </row>
    <row r="24" spans="2:15" outlineLevel="1" x14ac:dyDescent="0.25">
      <c r="B24" s="13" t="s">
        <v>11</v>
      </c>
      <c r="C24" s="15">
        <v>155</v>
      </c>
      <c r="D24" s="15">
        <v>164</v>
      </c>
      <c r="E24" s="15">
        <v>175</v>
      </c>
      <c r="F24" s="15">
        <v>146</v>
      </c>
      <c r="G24" s="15">
        <v>43</v>
      </c>
      <c r="H24" s="15">
        <v>39</v>
      </c>
      <c r="I24" s="15">
        <v>33</v>
      </c>
      <c r="J24" s="15">
        <v>34</v>
      </c>
      <c r="K24" s="15">
        <v>38</v>
      </c>
      <c r="L24" s="15">
        <v>44</v>
      </c>
      <c r="M24" s="15">
        <v>49</v>
      </c>
      <c r="N24" s="15">
        <v>20</v>
      </c>
      <c r="O24" s="15">
        <v>24</v>
      </c>
    </row>
    <row r="25" spans="2:15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2:15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2:15" outlineLevel="1" x14ac:dyDescent="0.25">
      <c r="B27" s="41" t="s">
        <v>13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2:15" outlineLevel="1" x14ac:dyDescent="0.25">
      <c r="B28" s="41" t="s">
        <v>14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</row>
    <row r="29" spans="2:15" outlineLevel="1" x14ac:dyDescent="0.25">
      <c r="B29" s="42" t="s">
        <v>15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2:15" outlineLevel="1" x14ac:dyDescent="0.25">
      <c r="B30" s="42" t="s">
        <v>16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</row>
    <row r="31" spans="2:15" outlineLevel="1" x14ac:dyDescent="0.25"/>
    <row r="32" spans="2:15" outlineLevel="1" x14ac:dyDescent="0.25"/>
  </sheetData>
  <mergeCells count="6">
    <mergeCell ref="B30:O30"/>
    <mergeCell ref="B25:O25"/>
    <mergeCell ref="B26:O26"/>
    <mergeCell ref="B27:O27"/>
    <mergeCell ref="B28:O28"/>
    <mergeCell ref="B29:O29"/>
  </mergeCells>
  <hyperlinks>
    <hyperlink ref="A1" location="'Index'!A1" display="Index" xr:uid="{93CE4E2A-F1E9-4354-BCC6-D4204A7D89AA}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570F7-A508-476F-8679-E90F8BACDA23}">
  <sheetPr>
    <outlinePr summaryBelow="0"/>
  </sheetPr>
  <dimension ref="A1:L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91</v>
      </c>
      <c r="D2" t="s">
        <v>1494</v>
      </c>
    </row>
    <row r="3" spans="1:12" ht="15.75" x14ac:dyDescent="0.25">
      <c r="B3" s="1" t="s">
        <v>727</v>
      </c>
    </row>
    <row r="4" spans="1:12" outlineLevel="1" x14ac:dyDescent="0.25">
      <c r="B4" s="49" t="s">
        <v>1493</v>
      </c>
      <c r="C4" s="49" t="s">
        <v>245</v>
      </c>
      <c r="D4" s="3" t="s">
        <v>713</v>
      </c>
      <c r="E4" s="3" t="s">
        <v>713</v>
      </c>
      <c r="F4" s="3" t="s">
        <v>713</v>
      </c>
      <c r="G4" s="3" t="s">
        <v>713</v>
      </c>
      <c r="H4" s="3" t="s">
        <v>713</v>
      </c>
      <c r="I4" s="3" t="s">
        <v>713</v>
      </c>
      <c r="J4" s="3" t="s">
        <v>713</v>
      </c>
      <c r="K4" s="3" t="s">
        <v>713</v>
      </c>
      <c r="L4" s="3" t="s">
        <v>713</v>
      </c>
    </row>
    <row r="5" spans="1:12" ht="24" outlineLevel="1" x14ac:dyDescent="0.25">
      <c r="B5" s="4"/>
      <c r="C5" s="5" t="s">
        <v>396</v>
      </c>
      <c r="D5" s="5" t="s">
        <v>728</v>
      </c>
      <c r="E5" s="5" t="s">
        <v>729</v>
      </c>
      <c r="F5" s="5" t="s">
        <v>355</v>
      </c>
      <c r="G5" s="5" t="s">
        <v>387</v>
      </c>
      <c r="H5" s="5" t="s">
        <v>390</v>
      </c>
      <c r="I5" s="5" t="s">
        <v>393</v>
      </c>
      <c r="J5" s="5" t="s">
        <v>681</v>
      </c>
      <c r="K5" s="5" t="s">
        <v>675</v>
      </c>
      <c r="L5" s="5" t="s">
        <v>717</v>
      </c>
    </row>
    <row r="6" spans="1:12" outlineLevel="1" x14ac:dyDescent="0.25">
      <c r="B6" s="4"/>
      <c r="C6" s="6" t="s">
        <v>358</v>
      </c>
      <c r="D6" s="6" t="s">
        <v>358</v>
      </c>
      <c r="E6" s="6" t="s">
        <v>358</v>
      </c>
      <c r="F6" s="6" t="s">
        <v>358</v>
      </c>
      <c r="G6" s="6" t="s">
        <v>358</v>
      </c>
      <c r="H6" s="6" t="s">
        <v>358</v>
      </c>
      <c r="I6" s="6" t="s">
        <v>358</v>
      </c>
      <c r="J6" s="6" t="s">
        <v>358</v>
      </c>
      <c r="K6" s="6" t="s">
        <v>358</v>
      </c>
      <c r="L6" s="6" t="s">
        <v>358</v>
      </c>
    </row>
    <row r="7" spans="1:12" outlineLevel="1" x14ac:dyDescent="0.25">
      <c r="B7" s="7" t="s">
        <v>731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</row>
    <row r="8" spans="1:12" ht="28.5" outlineLevel="1" x14ac:dyDescent="0.25">
      <c r="B8" s="9" t="s">
        <v>369</v>
      </c>
      <c r="C8" s="10">
        <v>0.37</v>
      </c>
      <c r="D8" s="10">
        <v>0.45</v>
      </c>
      <c r="E8" s="10">
        <v>0.81</v>
      </c>
      <c r="F8" s="10">
        <v>0.14000000000000001</v>
      </c>
      <c r="G8" s="10">
        <v>0.21</v>
      </c>
      <c r="H8" s="10">
        <v>0.28999999999999998</v>
      </c>
      <c r="I8" s="10">
        <v>0.17</v>
      </c>
      <c r="J8" s="10">
        <v>0.26</v>
      </c>
      <c r="K8" s="10">
        <v>0.28999999999999998</v>
      </c>
      <c r="L8" s="10">
        <v>0.2</v>
      </c>
    </row>
    <row r="9" spans="1:12" outlineLevel="1" x14ac:dyDescent="0.25">
      <c r="B9" s="11" t="s">
        <v>379</v>
      </c>
      <c r="C9" s="12">
        <v>0.54</v>
      </c>
      <c r="D9" s="12">
        <v>0.21</v>
      </c>
      <c r="E9" s="12">
        <v>0.16</v>
      </c>
      <c r="F9" s="12">
        <v>0.63</v>
      </c>
      <c r="G9" s="12">
        <v>0.38</v>
      </c>
      <c r="H9" s="12">
        <v>0.47</v>
      </c>
      <c r="I9" s="12">
        <v>0.44</v>
      </c>
      <c r="J9" s="12">
        <v>0.32</v>
      </c>
      <c r="K9" s="12">
        <v>0.32</v>
      </c>
      <c r="L9" s="12">
        <v>0.2</v>
      </c>
    </row>
    <row r="10" spans="1:12" ht="28.5" outlineLevel="1" x14ac:dyDescent="0.25">
      <c r="B10" s="9" t="s">
        <v>382</v>
      </c>
      <c r="C10" s="10">
        <v>0.86</v>
      </c>
      <c r="D10" s="10">
        <v>0.28000000000000003</v>
      </c>
      <c r="E10" s="10">
        <v>0.27</v>
      </c>
      <c r="F10" s="10">
        <v>0.31</v>
      </c>
      <c r="G10" s="10">
        <v>0.46</v>
      </c>
      <c r="H10" s="10">
        <v>0.42</v>
      </c>
      <c r="I10" s="10">
        <v>0.43</v>
      </c>
      <c r="J10" s="10">
        <v>0.3</v>
      </c>
      <c r="K10" s="10">
        <v>0.36</v>
      </c>
      <c r="L10" s="10">
        <v>0.47</v>
      </c>
    </row>
    <row r="11" spans="1:12" ht="28.5" outlineLevel="1" x14ac:dyDescent="0.25">
      <c r="B11" s="11" t="s">
        <v>366</v>
      </c>
      <c r="C11" s="12">
        <v>0.54</v>
      </c>
      <c r="D11" s="12">
        <v>0.24</v>
      </c>
      <c r="E11" s="12">
        <v>0.22</v>
      </c>
      <c r="F11" s="12">
        <v>0.33</v>
      </c>
      <c r="G11" s="12">
        <v>0.28000000000000003</v>
      </c>
      <c r="H11" s="12">
        <v>0.28999999999999998</v>
      </c>
      <c r="I11" s="12">
        <v>0.35</v>
      </c>
      <c r="J11" s="12">
        <v>0.26</v>
      </c>
      <c r="K11" s="12">
        <v>0.36</v>
      </c>
      <c r="L11" s="12">
        <v>0.43</v>
      </c>
    </row>
    <row r="12" spans="1:12" ht="28.5" outlineLevel="1" x14ac:dyDescent="0.25">
      <c r="B12" s="9" t="s">
        <v>373</v>
      </c>
      <c r="C12" s="10">
        <v>0.8</v>
      </c>
      <c r="D12" s="10">
        <v>0.46</v>
      </c>
      <c r="E12" s="10">
        <v>0.34</v>
      </c>
      <c r="F12" s="10">
        <v>0.48</v>
      </c>
      <c r="G12" s="10">
        <v>0.51</v>
      </c>
      <c r="H12" s="10">
        <v>0.63</v>
      </c>
      <c r="I12" s="10">
        <v>0.51</v>
      </c>
      <c r="J12" s="10">
        <v>0.45</v>
      </c>
      <c r="K12" s="10">
        <v>0.21</v>
      </c>
      <c r="L12" s="10">
        <v>0.33</v>
      </c>
    </row>
    <row r="13" spans="1:12" outlineLevel="1" x14ac:dyDescent="0.25">
      <c r="B13" s="11" t="s">
        <v>368</v>
      </c>
      <c r="C13" s="12">
        <v>0.47</v>
      </c>
      <c r="D13" s="12">
        <v>0.25</v>
      </c>
      <c r="E13" s="12">
        <v>0.25</v>
      </c>
      <c r="F13" s="12">
        <v>0.49</v>
      </c>
      <c r="G13" s="12">
        <v>0.38</v>
      </c>
      <c r="H13" s="12">
        <v>0.45</v>
      </c>
      <c r="I13" s="12">
        <v>0.46</v>
      </c>
      <c r="J13" s="12">
        <v>0.42</v>
      </c>
      <c r="K13" s="12">
        <v>0.46</v>
      </c>
      <c r="L13" s="12">
        <v>0.4</v>
      </c>
    </row>
    <row r="14" spans="1:12" ht="28.5" outlineLevel="1" x14ac:dyDescent="0.25">
      <c r="B14" s="9" t="s">
        <v>380</v>
      </c>
      <c r="C14" s="10">
        <v>0.69</v>
      </c>
      <c r="D14" s="10">
        <v>0.26</v>
      </c>
      <c r="E14" s="10">
        <v>0.18</v>
      </c>
      <c r="F14" s="10">
        <v>0.22</v>
      </c>
      <c r="G14" s="10">
        <v>0.35</v>
      </c>
      <c r="H14" s="10">
        <v>0.3</v>
      </c>
      <c r="I14" s="10">
        <v>0.37</v>
      </c>
      <c r="J14" s="10">
        <v>0.21</v>
      </c>
      <c r="K14" s="10">
        <v>0.25</v>
      </c>
      <c r="L14" s="10">
        <v>0.2</v>
      </c>
    </row>
    <row r="15" spans="1:12" ht="28.5" outlineLevel="1" x14ac:dyDescent="0.25">
      <c r="B15" s="11" t="s">
        <v>381</v>
      </c>
      <c r="C15" s="12">
        <v>0.64</v>
      </c>
      <c r="D15" s="12">
        <v>0.26</v>
      </c>
      <c r="E15" s="12">
        <v>0.24</v>
      </c>
      <c r="F15" s="12">
        <v>0.37</v>
      </c>
      <c r="G15" s="12">
        <v>0.42</v>
      </c>
      <c r="H15" s="12">
        <v>0.5</v>
      </c>
      <c r="I15" s="12">
        <v>0.46</v>
      </c>
      <c r="J15" s="12">
        <v>0.36</v>
      </c>
      <c r="K15" s="12">
        <v>0.43</v>
      </c>
      <c r="L15" s="12">
        <v>0.3</v>
      </c>
    </row>
    <row r="16" spans="1:12" ht="28.5" outlineLevel="1" x14ac:dyDescent="0.25">
      <c r="B16" s="9" t="s">
        <v>372</v>
      </c>
      <c r="C16" s="10">
        <v>0.65</v>
      </c>
      <c r="D16" s="10">
        <v>0.38</v>
      </c>
      <c r="E16" s="10">
        <v>0.32</v>
      </c>
      <c r="F16" s="10">
        <v>0.44</v>
      </c>
      <c r="G16" s="10">
        <v>0.5</v>
      </c>
      <c r="H16" s="10">
        <v>0.53</v>
      </c>
      <c r="I16" s="10">
        <v>0.5</v>
      </c>
      <c r="J16" s="10">
        <v>0.42</v>
      </c>
      <c r="K16" s="10">
        <v>0.61</v>
      </c>
      <c r="L16" s="10">
        <v>0.7</v>
      </c>
    </row>
    <row r="17" spans="2:12" ht="28.5" outlineLevel="1" x14ac:dyDescent="0.25">
      <c r="B17" s="11" t="s">
        <v>374</v>
      </c>
      <c r="C17" s="12">
        <v>0.63</v>
      </c>
      <c r="D17" s="12">
        <v>0.24</v>
      </c>
      <c r="E17" s="12">
        <v>0.24</v>
      </c>
      <c r="F17" s="12">
        <v>0.41</v>
      </c>
      <c r="G17" s="12">
        <v>0.41</v>
      </c>
      <c r="H17" s="12">
        <v>0.54</v>
      </c>
      <c r="I17" s="12">
        <v>0.46</v>
      </c>
      <c r="J17" s="12">
        <v>0.33</v>
      </c>
      <c r="K17" s="12">
        <v>0.43</v>
      </c>
      <c r="L17" s="12">
        <v>0.5</v>
      </c>
    </row>
    <row r="18" spans="2:12" outlineLevel="1" x14ac:dyDescent="0.25">
      <c r="B18" s="9" t="s">
        <v>383</v>
      </c>
      <c r="C18" s="10">
        <v>0.63</v>
      </c>
      <c r="D18" s="10">
        <v>0.32</v>
      </c>
      <c r="E18" s="10">
        <v>0.27</v>
      </c>
      <c r="F18" s="10">
        <v>0.52</v>
      </c>
      <c r="G18" s="10">
        <v>0.47</v>
      </c>
      <c r="H18" s="10">
        <v>0.47</v>
      </c>
      <c r="I18" s="10">
        <v>0.52</v>
      </c>
      <c r="J18" s="10">
        <v>0.4</v>
      </c>
      <c r="K18" s="10">
        <v>0.56999999999999995</v>
      </c>
      <c r="L18" s="10">
        <v>0.53</v>
      </c>
    </row>
    <row r="19" spans="2:12" outlineLevel="1" x14ac:dyDescent="0.25">
      <c r="B19" s="11" t="s">
        <v>367</v>
      </c>
      <c r="C19" s="12">
        <v>0.66</v>
      </c>
      <c r="D19" s="12">
        <v>0.37</v>
      </c>
      <c r="E19" s="12">
        <v>0.26</v>
      </c>
      <c r="F19" s="12">
        <v>0.59</v>
      </c>
      <c r="G19" s="12">
        <v>0.5</v>
      </c>
      <c r="H19" s="12">
        <v>0.56999999999999995</v>
      </c>
      <c r="I19" s="12">
        <v>0.61</v>
      </c>
      <c r="J19" s="12">
        <v>0.42</v>
      </c>
      <c r="K19" s="12">
        <v>0.39</v>
      </c>
      <c r="L19" s="12">
        <v>0.5</v>
      </c>
    </row>
    <row r="20" spans="2:12" outlineLevel="1" x14ac:dyDescent="0.25">
      <c r="B20" s="9" t="s">
        <v>375</v>
      </c>
      <c r="C20" s="10">
        <v>0.75</v>
      </c>
      <c r="D20" s="10">
        <v>0.36</v>
      </c>
      <c r="E20" s="10">
        <v>0.33</v>
      </c>
      <c r="F20" s="10">
        <v>0.51</v>
      </c>
      <c r="G20" s="10">
        <v>0.56999999999999995</v>
      </c>
      <c r="H20" s="10">
        <v>0.55000000000000004</v>
      </c>
      <c r="I20" s="10">
        <v>0.55000000000000004</v>
      </c>
      <c r="J20" s="10">
        <v>0.45</v>
      </c>
      <c r="K20" s="10">
        <v>0.5</v>
      </c>
      <c r="L20" s="10">
        <v>0.6</v>
      </c>
    </row>
    <row r="21" spans="2:12" outlineLevel="1" x14ac:dyDescent="0.25">
      <c r="B21" s="11" t="s">
        <v>378</v>
      </c>
      <c r="C21" s="12">
        <v>0.7</v>
      </c>
      <c r="D21" s="12">
        <v>0.41</v>
      </c>
      <c r="E21" s="12">
        <v>0.34</v>
      </c>
      <c r="F21" s="12">
        <v>0.48</v>
      </c>
      <c r="G21" s="12">
        <v>0.49</v>
      </c>
      <c r="H21" s="12">
        <v>0.53</v>
      </c>
      <c r="I21" s="12">
        <v>0.56999999999999995</v>
      </c>
      <c r="J21" s="12">
        <v>0.45</v>
      </c>
      <c r="K21" s="12">
        <v>0.56999999999999995</v>
      </c>
      <c r="L21" s="12">
        <v>0.6</v>
      </c>
    </row>
    <row r="22" spans="2:12" outlineLevel="1" x14ac:dyDescent="0.25">
      <c r="B22" s="13" t="s">
        <v>10</v>
      </c>
      <c r="C22" s="14">
        <v>1</v>
      </c>
      <c r="D22" s="14">
        <v>1</v>
      </c>
      <c r="E22" s="14">
        <v>1</v>
      </c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>
        <v>1</v>
      </c>
      <c r="L22" s="14">
        <v>1</v>
      </c>
    </row>
    <row r="23" spans="2:12" outlineLevel="1" x14ac:dyDescent="0.25">
      <c r="B23" s="13" t="s">
        <v>11</v>
      </c>
      <c r="C23" s="15">
        <v>194</v>
      </c>
      <c r="D23" s="15">
        <v>92</v>
      </c>
      <c r="E23" s="15">
        <v>119</v>
      </c>
      <c r="F23" s="15">
        <v>98</v>
      </c>
      <c r="G23" s="15">
        <v>123</v>
      </c>
      <c r="H23" s="15">
        <v>119</v>
      </c>
      <c r="I23" s="15">
        <v>109</v>
      </c>
      <c r="J23" s="15">
        <v>73</v>
      </c>
      <c r="K23" s="15">
        <v>28</v>
      </c>
      <c r="L23" s="15">
        <v>30</v>
      </c>
    </row>
    <row r="24" spans="2:12" outlineLevel="1" x14ac:dyDescent="0.2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2:12" outlineLevel="1" x14ac:dyDescent="0.25">
      <c r="B25" s="40" t="s">
        <v>12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2:12" outlineLevel="1" x14ac:dyDescent="0.25">
      <c r="B26" s="41" t="s">
        <v>13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2:12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2:12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2:12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2:12" outlineLevel="1" x14ac:dyDescent="0.25"/>
    <row r="31" spans="2:12" outlineLevel="1" x14ac:dyDescent="0.25"/>
  </sheetData>
  <mergeCells count="6">
    <mergeCell ref="B29:L29"/>
    <mergeCell ref="B24:L24"/>
    <mergeCell ref="B25:L25"/>
    <mergeCell ref="B26:L26"/>
    <mergeCell ref="B27:L27"/>
    <mergeCell ref="B28:L28"/>
  </mergeCells>
  <hyperlinks>
    <hyperlink ref="A1" location="'Index'!A1" display="Index" xr:uid="{EB30D5D7-34B2-4F10-A05D-607492E80166}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DDB9C-CF99-4E6E-AE06-733664ABEDDC}">
  <sheetPr>
    <outlinePr summaryBelow="0"/>
  </sheetPr>
  <dimension ref="A1:M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3" x14ac:dyDescent="0.25">
      <c r="A1" s="2" t="s">
        <v>1</v>
      </c>
    </row>
    <row r="2" spans="1:13" x14ac:dyDescent="0.25">
      <c r="C2" t="s">
        <v>91</v>
      </c>
    </row>
    <row r="3" spans="1:13" ht="15.75" x14ac:dyDescent="0.25">
      <c r="B3" s="1" t="s">
        <v>732</v>
      </c>
    </row>
    <row r="4" spans="1:13" ht="25.5" outlineLevel="1" x14ac:dyDescent="0.25">
      <c r="B4" s="49" t="s">
        <v>1495</v>
      </c>
      <c r="C4" s="49" t="s">
        <v>244</v>
      </c>
      <c r="D4" s="3" t="s">
        <v>713</v>
      </c>
      <c r="E4" s="3" t="s">
        <v>713</v>
      </c>
      <c r="F4" s="3" t="s">
        <v>713</v>
      </c>
      <c r="G4" s="3" t="s">
        <v>713</v>
      </c>
      <c r="H4" s="3" t="s">
        <v>713</v>
      </c>
      <c r="I4" s="3" t="s">
        <v>713</v>
      </c>
      <c r="J4" s="3" t="s">
        <v>713</v>
      </c>
      <c r="K4" s="3" t="s">
        <v>713</v>
      </c>
      <c r="L4" s="3" t="s">
        <v>713</v>
      </c>
      <c r="M4" s="3" t="s">
        <v>713</v>
      </c>
    </row>
    <row r="5" spans="1:13" ht="24" outlineLevel="1" x14ac:dyDescent="0.25">
      <c r="B5" s="4"/>
      <c r="C5" s="5" t="s">
        <v>355</v>
      </c>
      <c r="D5" s="5" t="s">
        <v>387</v>
      </c>
      <c r="E5" s="5" t="s">
        <v>390</v>
      </c>
      <c r="F5" s="5" t="s">
        <v>393</v>
      </c>
      <c r="G5" s="5" t="s">
        <v>681</v>
      </c>
      <c r="H5" s="5" t="s">
        <v>714</v>
      </c>
      <c r="I5" s="5" t="s">
        <v>716</v>
      </c>
      <c r="J5" s="5" t="s">
        <v>675</v>
      </c>
      <c r="K5" s="5" t="s">
        <v>717</v>
      </c>
      <c r="L5" s="5" t="s">
        <v>598</v>
      </c>
      <c r="M5" s="5" t="s">
        <v>451</v>
      </c>
    </row>
    <row r="6" spans="1:13" ht="24" outlineLevel="1" x14ac:dyDescent="0.25">
      <c r="B6" s="4"/>
      <c r="C6" s="6" t="s">
        <v>359</v>
      </c>
      <c r="D6" s="6" t="s">
        <v>359</v>
      </c>
      <c r="E6" s="6" t="s">
        <v>359</v>
      </c>
      <c r="F6" s="6" t="s">
        <v>359</v>
      </c>
      <c r="G6" s="6" t="s">
        <v>359</v>
      </c>
      <c r="H6" s="6" t="s">
        <v>359</v>
      </c>
      <c r="I6" s="6" t="s">
        <v>359</v>
      </c>
      <c r="J6" s="6" t="s">
        <v>359</v>
      </c>
      <c r="K6" s="6" t="s">
        <v>359</v>
      </c>
      <c r="L6" s="6" t="s">
        <v>359</v>
      </c>
      <c r="M6" s="6" t="s">
        <v>359</v>
      </c>
    </row>
    <row r="7" spans="1:13" ht="24" outlineLevel="1" x14ac:dyDescent="0.25">
      <c r="B7" s="7" t="s">
        <v>733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  <c r="M7" s="8" t="s">
        <v>7</v>
      </c>
    </row>
    <row r="8" spans="1:13" ht="28.5" outlineLevel="1" x14ac:dyDescent="0.25">
      <c r="B8" s="9" t="s">
        <v>371</v>
      </c>
      <c r="C8" s="10">
        <v>0.68</v>
      </c>
      <c r="D8" s="10">
        <v>0.38</v>
      </c>
      <c r="E8" s="10">
        <v>0.44</v>
      </c>
      <c r="F8" s="10">
        <v>0.53</v>
      </c>
      <c r="G8" s="10">
        <v>0.19</v>
      </c>
      <c r="H8" s="10">
        <v>0.51</v>
      </c>
      <c r="I8" s="10">
        <v>0.24</v>
      </c>
      <c r="J8" s="10">
        <v>0.31</v>
      </c>
      <c r="K8" s="10">
        <v>0.14000000000000001</v>
      </c>
      <c r="L8" s="10">
        <v>0.26</v>
      </c>
      <c r="M8" s="10">
        <v>0.44</v>
      </c>
    </row>
    <row r="9" spans="1:13" outlineLevel="1" x14ac:dyDescent="0.25">
      <c r="B9" s="11" t="s">
        <v>376</v>
      </c>
      <c r="C9" s="12">
        <v>0.7</v>
      </c>
      <c r="D9" s="12">
        <v>0.52</v>
      </c>
      <c r="E9" s="12">
        <v>0.56999999999999995</v>
      </c>
      <c r="F9" s="12">
        <v>0.62</v>
      </c>
      <c r="G9" s="12">
        <v>0.56000000000000005</v>
      </c>
      <c r="H9" s="12">
        <v>0.64</v>
      </c>
      <c r="I9" s="12">
        <v>0.57999999999999996</v>
      </c>
      <c r="J9" s="12">
        <v>0.36</v>
      </c>
      <c r="K9" s="12">
        <v>0.34</v>
      </c>
      <c r="L9" s="12">
        <v>0.32</v>
      </c>
      <c r="M9" s="12">
        <v>0.5</v>
      </c>
    </row>
    <row r="10" spans="1:13" ht="28.5" outlineLevel="1" x14ac:dyDescent="0.25">
      <c r="B10" s="9" t="s">
        <v>373</v>
      </c>
      <c r="C10" s="10">
        <v>0.63</v>
      </c>
      <c r="D10" s="10">
        <v>0.56000000000000005</v>
      </c>
      <c r="E10" s="10">
        <v>0.62</v>
      </c>
      <c r="F10" s="10">
        <v>0.71</v>
      </c>
      <c r="G10" s="10">
        <v>0.22</v>
      </c>
      <c r="H10" s="10">
        <v>0.43</v>
      </c>
      <c r="I10" s="10">
        <v>0.36</v>
      </c>
      <c r="J10" s="10">
        <v>0.17</v>
      </c>
      <c r="K10" s="10">
        <v>0.32</v>
      </c>
      <c r="L10" s="10">
        <v>0.28999999999999998</v>
      </c>
      <c r="M10" s="10">
        <v>0.33</v>
      </c>
    </row>
    <row r="11" spans="1:13" outlineLevel="1" x14ac:dyDescent="0.25">
      <c r="B11" s="11" t="s">
        <v>379</v>
      </c>
      <c r="C11" s="12">
        <v>0.81</v>
      </c>
      <c r="D11" s="12">
        <v>0.45</v>
      </c>
      <c r="E11" s="12">
        <v>0.47</v>
      </c>
      <c r="F11" s="12">
        <v>0.48</v>
      </c>
      <c r="G11" s="12">
        <v>0.22</v>
      </c>
      <c r="H11" s="12">
        <v>0.38</v>
      </c>
      <c r="I11" s="12">
        <v>0.3</v>
      </c>
      <c r="J11" s="12">
        <v>0.17</v>
      </c>
      <c r="K11" s="12">
        <v>0.12</v>
      </c>
      <c r="L11" s="12">
        <v>0.13</v>
      </c>
      <c r="M11" s="12">
        <v>0.33</v>
      </c>
    </row>
    <row r="12" spans="1:13" outlineLevel="1" x14ac:dyDescent="0.25">
      <c r="B12" s="9" t="s">
        <v>375</v>
      </c>
      <c r="C12" s="10">
        <v>0.81</v>
      </c>
      <c r="D12" s="10">
        <v>0.55000000000000004</v>
      </c>
      <c r="E12" s="10">
        <v>0.59</v>
      </c>
      <c r="F12" s="10">
        <v>0.69</v>
      </c>
      <c r="G12" s="10">
        <v>0.41</v>
      </c>
      <c r="H12" s="10">
        <v>0.46</v>
      </c>
      <c r="I12" s="10">
        <v>0.36</v>
      </c>
      <c r="J12" s="10">
        <v>0.57999999999999996</v>
      </c>
      <c r="K12" s="10">
        <v>0.52</v>
      </c>
      <c r="L12" s="10">
        <v>0.42</v>
      </c>
      <c r="M12" s="10">
        <v>0.5</v>
      </c>
    </row>
    <row r="13" spans="1:13" ht="28.5" outlineLevel="1" x14ac:dyDescent="0.25">
      <c r="B13" s="11" t="s">
        <v>382</v>
      </c>
      <c r="C13" s="12">
        <v>0.71</v>
      </c>
      <c r="D13" s="12">
        <v>0.51</v>
      </c>
      <c r="E13" s="12">
        <v>0.6</v>
      </c>
      <c r="F13" s="12">
        <v>0.64</v>
      </c>
      <c r="G13" s="12">
        <v>0.28000000000000003</v>
      </c>
      <c r="H13" s="12">
        <v>0.46</v>
      </c>
      <c r="I13" s="12">
        <v>0.21</v>
      </c>
      <c r="J13" s="12">
        <v>0.36</v>
      </c>
      <c r="K13" s="12">
        <v>0.6</v>
      </c>
      <c r="L13" s="12">
        <v>0.32</v>
      </c>
      <c r="M13" s="12">
        <v>0.47</v>
      </c>
    </row>
    <row r="14" spans="1:13" outlineLevel="1" x14ac:dyDescent="0.25">
      <c r="B14" s="9" t="s">
        <v>368</v>
      </c>
      <c r="C14" s="10">
        <v>0.64</v>
      </c>
      <c r="D14" s="10">
        <v>0.43</v>
      </c>
      <c r="E14" s="10">
        <v>0.49</v>
      </c>
      <c r="F14" s="10">
        <v>0.55000000000000004</v>
      </c>
      <c r="G14" s="10">
        <v>0.38</v>
      </c>
      <c r="H14" s="10">
        <v>0.46</v>
      </c>
      <c r="I14" s="10">
        <v>0.42</v>
      </c>
      <c r="J14" s="10">
        <v>0.39</v>
      </c>
      <c r="K14" s="10">
        <v>0.36</v>
      </c>
      <c r="L14" s="10">
        <v>0.42</v>
      </c>
      <c r="M14" s="10">
        <v>0.42</v>
      </c>
    </row>
    <row r="15" spans="1:13" ht="28.5" outlineLevel="1" x14ac:dyDescent="0.25">
      <c r="B15" s="11" t="s">
        <v>366</v>
      </c>
      <c r="C15" s="12">
        <v>0.49</v>
      </c>
      <c r="D15" s="12">
        <v>0.28999999999999998</v>
      </c>
      <c r="E15" s="12">
        <v>0.28999999999999998</v>
      </c>
      <c r="F15" s="12">
        <v>0.42</v>
      </c>
      <c r="G15" s="12">
        <v>0.25</v>
      </c>
      <c r="H15" s="12">
        <v>0.31</v>
      </c>
      <c r="I15" s="12">
        <v>0.18</v>
      </c>
      <c r="J15" s="12">
        <v>0.22</v>
      </c>
      <c r="K15" s="12">
        <v>0.14000000000000001</v>
      </c>
      <c r="L15" s="12">
        <v>0.16</v>
      </c>
      <c r="M15" s="12">
        <v>0.19</v>
      </c>
    </row>
    <row r="16" spans="1:13" outlineLevel="1" x14ac:dyDescent="0.25">
      <c r="B16" s="9" t="s">
        <v>383</v>
      </c>
      <c r="C16" s="10">
        <v>0.72</v>
      </c>
      <c r="D16" s="10">
        <v>0.48</v>
      </c>
      <c r="E16" s="10">
        <v>0.51</v>
      </c>
      <c r="F16" s="10">
        <v>0.6</v>
      </c>
      <c r="G16" s="10">
        <v>0.34</v>
      </c>
      <c r="H16" s="10">
        <v>0.38</v>
      </c>
      <c r="I16" s="10">
        <v>0.27</v>
      </c>
      <c r="J16" s="10">
        <v>0.44</v>
      </c>
      <c r="K16" s="10">
        <v>0.42</v>
      </c>
      <c r="L16" s="10">
        <v>0.28999999999999998</v>
      </c>
      <c r="M16" s="10">
        <v>0.33</v>
      </c>
    </row>
    <row r="17" spans="2:13" ht="28.5" outlineLevel="1" x14ac:dyDescent="0.25">
      <c r="B17" s="11" t="s">
        <v>372</v>
      </c>
      <c r="C17" s="12">
        <v>0.69</v>
      </c>
      <c r="D17" s="12">
        <v>0.48</v>
      </c>
      <c r="E17" s="12">
        <v>0.49</v>
      </c>
      <c r="F17" s="12">
        <v>0.57999999999999996</v>
      </c>
      <c r="G17" s="12">
        <v>0.34</v>
      </c>
      <c r="H17" s="12">
        <v>0.48</v>
      </c>
      <c r="I17" s="12">
        <v>0.33</v>
      </c>
      <c r="J17" s="12">
        <v>0.57999999999999996</v>
      </c>
      <c r="K17" s="12">
        <v>0.6</v>
      </c>
      <c r="L17" s="12">
        <v>0.26</v>
      </c>
      <c r="M17" s="12">
        <v>0.44</v>
      </c>
    </row>
    <row r="18" spans="2:13" outlineLevel="1" x14ac:dyDescent="0.25">
      <c r="B18" s="9" t="s">
        <v>378</v>
      </c>
      <c r="C18" s="10">
        <v>0.75</v>
      </c>
      <c r="D18" s="10">
        <v>0.55000000000000004</v>
      </c>
      <c r="E18" s="10">
        <v>0.5</v>
      </c>
      <c r="F18" s="10">
        <v>0.63</v>
      </c>
      <c r="G18" s="10">
        <v>0.38</v>
      </c>
      <c r="H18" s="10">
        <v>0.46</v>
      </c>
      <c r="I18" s="10">
        <v>0.18</v>
      </c>
      <c r="J18" s="10">
        <v>0.47</v>
      </c>
      <c r="K18" s="10">
        <v>0.5</v>
      </c>
      <c r="L18" s="10">
        <v>0.28999999999999998</v>
      </c>
      <c r="M18" s="10">
        <v>0.44</v>
      </c>
    </row>
    <row r="19" spans="2:13" ht="28.5" outlineLevel="1" x14ac:dyDescent="0.25">
      <c r="B19" s="11" t="s">
        <v>381</v>
      </c>
      <c r="C19" s="12">
        <v>0.73</v>
      </c>
      <c r="D19" s="12">
        <v>0.44</v>
      </c>
      <c r="E19" s="12">
        <v>0.45</v>
      </c>
      <c r="F19" s="12">
        <v>0.59</v>
      </c>
      <c r="G19" s="12">
        <v>0.28000000000000003</v>
      </c>
      <c r="H19" s="12">
        <v>0.44</v>
      </c>
      <c r="I19" s="12">
        <v>0.24</v>
      </c>
      <c r="J19" s="12">
        <v>0.36</v>
      </c>
      <c r="K19" s="12">
        <v>0.34</v>
      </c>
      <c r="L19" s="12">
        <v>0.28999999999999998</v>
      </c>
      <c r="M19" s="12">
        <v>0.28000000000000003</v>
      </c>
    </row>
    <row r="20" spans="2:13" outlineLevel="1" x14ac:dyDescent="0.25">
      <c r="B20" s="9" t="s">
        <v>367</v>
      </c>
      <c r="C20" s="10">
        <v>0.77</v>
      </c>
      <c r="D20" s="10">
        <v>0.53</v>
      </c>
      <c r="E20" s="10">
        <v>0.54</v>
      </c>
      <c r="F20" s="10">
        <v>0.63</v>
      </c>
      <c r="G20" s="10">
        <v>0.34</v>
      </c>
      <c r="H20" s="10">
        <v>0.38</v>
      </c>
      <c r="I20" s="10">
        <v>0.36</v>
      </c>
      <c r="J20" s="10">
        <v>0.36</v>
      </c>
      <c r="K20" s="10">
        <v>0.34</v>
      </c>
      <c r="L20" s="10">
        <v>0.32</v>
      </c>
      <c r="M20" s="10">
        <v>0.42</v>
      </c>
    </row>
    <row r="21" spans="2:13" ht="28.5" outlineLevel="1" x14ac:dyDescent="0.25">
      <c r="B21" s="11" t="s">
        <v>374</v>
      </c>
      <c r="C21" s="12">
        <v>0.68</v>
      </c>
      <c r="D21" s="12">
        <v>0.38</v>
      </c>
      <c r="E21" s="12">
        <v>0.45</v>
      </c>
      <c r="F21" s="12">
        <v>0.56000000000000005</v>
      </c>
      <c r="G21" s="12">
        <v>0.28000000000000003</v>
      </c>
      <c r="H21" s="12">
        <v>0.46</v>
      </c>
      <c r="I21" s="12">
        <v>0.24</v>
      </c>
      <c r="J21" s="12">
        <v>0.42</v>
      </c>
      <c r="K21" s="12">
        <v>0.28000000000000003</v>
      </c>
      <c r="L21" s="12">
        <v>0.26</v>
      </c>
      <c r="M21" s="12">
        <v>0.33</v>
      </c>
    </row>
    <row r="22" spans="2:13" outlineLevel="1" x14ac:dyDescent="0.25">
      <c r="B22" s="13" t="s">
        <v>10</v>
      </c>
      <c r="C22" s="14">
        <v>1</v>
      </c>
      <c r="D22" s="14">
        <v>1</v>
      </c>
      <c r="E22" s="14">
        <v>1</v>
      </c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>
        <v>1</v>
      </c>
      <c r="L22" s="14">
        <v>1</v>
      </c>
      <c r="M22" s="14">
        <v>1</v>
      </c>
    </row>
    <row r="23" spans="2:13" outlineLevel="1" x14ac:dyDescent="0.25">
      <c r="B23" s="13" t="s">
        <v>11</v>
      </c>
      <c r="C23" s="15">
        <v>177</v>
      </c>
      <c r="D23" s="15">
        <v>128</v>
      </c>
      <c r="E23" s="15">
        <v>152</v>
      </c>
      <c r="F23" s="15">
        <v>153</v>
      </c>
      <c r="G23" s="15">
        <v>32</v>
      </c>
      <c r="H23" s="15">
        <v>61</v>
      </c>
      <c r="I23" s="15">
        <v>33</v>
      </c>
      <c r="J23" s="15">
        <v>36</v>
      </c>
      <c r="K23" s="15">
        <v>50</v>
      </c>
      <c r="L23" s="15">
        <v>31</v>
      </c>
      <c r="M23" s="15">
        <v>36</v>
      </c>
    </row>
    <row r="24" spans="2:13" outlineLevel="1" x14ac:dyDescent="0.2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2:13" outlineLevel="1" x14ac:dyDescent="0.25">
      <c r="B25" s="40" t="s">
        <v>12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outlineLevel="1" x14ac:dyDescent="0.25">
      <c r="B26" s="41" t="s">
        <v>13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2:13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2:13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</row>
    <row r="29" spans="2:13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2:13" outlineLevel="1" x14ac:dyDescent="0.25"/>
    <row r="31" spans="2:13" outlineLevel="1" x14ac:dyDescent="0.25"/>
  </sheetData>
  <mergeCells count="6">
    <mergeCell ref="B29:M29"/>
    <mergeCell ref="B24:M24"/>
    <mergeCell ref="B25:M25"/>
    <mergeCell ref="B26:M26"/>
    <mergeCell ref="B27:M27"/>
    <mergeCell ref="B28:M28"/>
  </mergeCells>
  <hyperlinks>
    <hyperlink ref="A1" location="'Index'!A1" display="Index" xr:uid="{D9CE1BE3-AC1D-4786-94CB-195BB9671D35}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C91CA-52E5-49D8-8916-30061A1B0849}">
  <sheetPr>
    <outlinePr summaryBelow="0"/>
  </sheetPr>
  <dimension ref="A1:L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91</v>
      </c>
    </row>
    <row r="3" spans="1:12" ht="15.75" x14ac:dyDescent="0.25">
      <c r="B3" s="1" t="s">
        <v>734</v>
      </c>
    </row>
    <row r="4" spans="1:12" outlineLevel="1" x14ac:dyDescent="0.25">
      <c r="B4" s="49" t="s">
        <v>1496</v>
      </c>
      <c r="C4" s="49" t="s">
        <v>246</v>
      </c>
      <c r="D4" s="3" t="s">
        <v>713</v>
      </c>
      <c r="E4" s="3" t="s">
        <v>713</v>
      </c>
      <c r="F4" s="3" t="s">
        <v>713</v>
      </c>
      <c r="G4" s="3" t="s">
        <v>713</v>
      </c>
      <c r="H4" s="3" t="s">
        <v>713</v>
      </c>
      <c r="I4" s="3" t="s">
        <v>713</v>
      </c>
      <c r="J4" s="3" t="s">
        <v>713</v>
      </c>
      <c r="K4" s="3" t="s">
        <v>713</v>
      </c>
      <c r="L4" s="3" t="s">
        <v>713</v>
      </c>
    </row>
    <row r="5" spans="1:12" ht="24" outlineLevel="1" x14ac:dyDescent="0.25">
      <c r="B5" s="4"/>
      <c r="C5" s="5" t="s">
        <v>355</v>
      </c>
      <c r="D5" s="5" t="s">
        <v>387</v>
      </c>
      <c r="E5" s="5" t="s">
        <v>390</v>
      </c>
      <c r="F5" s="5" t="s">
        <v>393</v>
      </c>
      <c r="G5" s="5" t="s">
        <v>714</v>
      </c>
      <c r="H5" s="5" t="s">
        <v>681</v>
      </c>
      <c r="I5" s="5" t="s">
        <v>451</v>
      </c>
      <c r="J5" s="5" t="s">
        <v>716</v>
      </c>
      <c r="K5" s="5" t="s">
        <v>675</v>
      </c>
      <c r="L5" s="5" t="s">
        <v>717</v>
      </c>
    </row>
    <row r="6" spans="1:12" outlineLevel="1" x14ac:dyDescent="0.25">
      <c r="B6" s="4"/>
      <c r="C6" s="6" t="s">
        <v>360</v>
      </c>
      <c r="D6" s="6" t="s">
        <v>360</v>
      </c>
      <c r="E6" s="6" t="s">
        <v>360</v>
      </c>
      <c r="F6" s="6" t="s">
        <v>360</v>
      </c>
      <c r="G6" s="6" t="s">
        <v>360</v>
      </c>
      <c r="H6" s="6" t="s">
        <v>360</v>
      </c>
      <c r="I6" s="6" t="s">
        <v>360</v>
      </c>
      <c r="J6" s="6" t="s">
        <v>360</v>
      </c>
      <c r="K6" s="6" t="s">
        <v>360</v>
      </c>
      <c r="L6" s="6" t="s">
        <v>360</v>
      </c>
    </row>
    <row r="7" spans="1:12" outlineLevel="1" x14ac:dyDescent="0.25">
      <c r="B7" s="7" t="s">
        <v>735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</row>
    <row r="8" spans="1:12" outlineLevel="1" x14ac:dyDescent="0.25">
      <c r="B8" s="9" t="s">
        <v>379</v>
      </c>
      <c r="C8" s="10">
        <v>0.67</v>
      </c>
      <c r="D8" s="10">
        <v>0.47</v>
      </c>
      <c r="E8" s="10">
        <v>0.59</v>
      </c>
      <c r="F8" s="10">
        <v>0.63</v>
      </c>
      <c r="G8" s="10">
        <v>0.4</v>
      </c>
      <c r="H8" s="10">
        <v>0.43</v>
      </c>
      <c r="I8" s="10">
        <v>0.33</v>
      </c>
      <c r="J8" s="10">
        <v>0.25</v>
      </c>
      <c r="K8" s="10">
        <v>0.11</v>
      </c>
      <c r="L8" s="10">
        <v>0.33</v>
      </c>
    </row>
    <row r="9" spans="1:12" ht="28.5" outlineLevel="1" x14ac:dyDescent="0.25">
      <c r="B9" s="11" t="s">
        <v>370</v>
      </c>
      <c r="C9" s="12">
        <v>0.28999999999999998</v>
      </c>
      <c r="D9" s="12">
        <v>0.24</v>
      </c>
      <c r="E9" s="12">
        <v>0.26</v>
      </c>
      <c r="F9" s="12">
        <v>0.35</v>
      </c>
      <c r="G9" s="12">
        <v>0.27</v>
      </c>
      <c r="H9" s="12">
        <v>0.05</v>
      </c>
      <c r="I9" s="12">
        <v>0.24</v>
      </c>
      <c r="J9" s="12">
        <v>0.05</v>
      </c>
      <c r="K9" s="12">
        <v>0.2</v>
      </c>
      <c r="L9" s="12">
        <v>0.22</v>
      </c>
    </row>
    <row r="10" spans="1:12" ht="28.5" outlineLevel="1" x14ac:dyDescent="0.25">
      <c r="B10" s="9" t="s">
        <v>374</v>
      </c>
      <c r="C10" s="10">
        <v>0.53</v>
      </c>
      <c r="D10" s="10">
        <v>0.28000000000000003</v>
      </c>
      <c r="E10" s="10">
        <v>0.42</v>
      </c>
      <c r="F10" s="10">
        <v>0.7</v>
      </c>
      <c r="G10" s="10">
        <v>0.27</v>
      </c>
      <c r="H10" s="10">
        <v>0.19</v>
      </c>
      <c r="I10" s="10">
        <v>0.38</v>
      </c>
      <c r="J10" s="10">
        <v>0.3</v>
      </c>
      <c r="K10" s="10">
        <v>0.26</v>
      </c>
      <c r="L10" s="10">
        <v>0.36</v>
      </c>
    </row>
    <row r="11" spans="1:12" ht="28.5" outlineLevel="1" x14ac:dyDescent="0.25">
      <c r="B11" s="11" t="s">
        <v>380</v>
      </c>
      <c r="C11" s="12">
        <v>0.31</v>
      </c>
      <c r="D11" s="12">
        <v>0.36</v>
      </c>
      <c r="E11" s="12">
        <v>0.37</v>
      </c>
      <c r="F11" s="12">
        <v>0.71</v>
      </c>
      <c r="G11" s="12">
        <v>0.33</v>
      </c>
      <c r="H11" s="12">
        <v>0.19</v>
      </c>
      <c r="I11" s="12">
        <v>0.28999999999999998</v>
      </c>
      <c r="J11" s="12">
        <v>0.25</v>
      </c>
      <c r="K11" s="12">
        <v>0.14000000000000001</v>
      </c>
      <c r="L11" s="12">
        <v>0.31</v>
      </c>
    </row>
    <row r="12" spans="1:12" ht="28.5" outlineLevel="1" x14ac:dyDescent="0.25">
      <c r="B12" s="9" t="s">
        <v>381</v>
      </c>
      <c r="C12" s="10">
        <v>0.59</v>
      </c>
      <c r="D12" s="10">
        <v>0.3</v>
      </c>
      <c r="E12" s="10">
        <v>0.48</v>
      </c>
      <c r="F12" s="10">
        <v>0.76</v>
      </c>
      <c r="G12" s="10">
        <v>0.33</v>
      </c>
      <c r="H12" s="10">
        <v>0.28999999999999998</v>
      </c>
      <c r="I12" s="10">
        <v>0.33</v>
      </c>
      <c r="J12" s="10">
        <v>0.35</v>
      </c>
      <c r="K12" s="10">
        <v>0.23</v>
      </c>
      <c r="L12" s="10">
        <v>0.44</v>
      </c>
    </row>
    <row r="13" spans="1:12" ht="28.5" outlineLevel="1" x14ac:dyDescent="0.25">
      <c r="B13" s="11" t="s">
        <v>373</v>
      </c>
      <c r="C13" s="12">
        <v>0.49</v>
      </c>
      <c r="D13" s="12">
        <v>0.46</v>
      </c>
      <c r="E13" s="12">
        <v>0.56000000000000005</v>
      </c>
      <c r="F13" s="12">
        <v>0.86</v>
      </c>
      <c r="G13" s="12">
        <v>0.5</v>
      </c>
      <c r="H13" s="12">
        <v>0.24</v>
      </c>
      <c r="I13" s="12">
        <v>0.43</v>
      </c>
      <c r="J13" s="12">
        <v>0.45</v>
      </c>
      <c r="K13" s="12">
        <v>0.17</v>
      </c>
      <c r="L13" s="12">
        <v>0.33</v>
      </c>
    </row>
    <row r="14" spans="1:12" ht="28.5" outlineLevel="1" x14ac:dyDescent="0.25">
      <c r="B14" s="9" t="s">
        <v>366</v>
      </c>
      <c r="C14" s="10">
        <v>0.42</v>
      </c>
      <c r="D14" s="10">
        <v>0.24</v>
      </c>
      <c r="E14" s="10">
        <v>0.27</v>
      </c>
      <c r="F14" s="10">
        <v>0.59</v>
      </c>
      <c r="G14" s="10">
        <v>0.27</v>
      </c>
      <c r="H14" s="10">
        <v>0.14000000000000001</v>
      </c>
      <c r="I14" s="10">
        <v>0.24</v>
      </c>
      <c r="J14" s="10">
        <v>0.1</v>
      </c>
      <c r="K14" s="10">
        <v>0.28999999999999998</v>
      </c>
      <c r="L14" s="10">
        <v>0.25</v>
      </c>
    </row>
    <row r="15" spans="1:12" outlineLevel="1" x14ac:dyDescent="0.25">
      <c r="B15" s="11" t="s">
        <v>383</v>
      </c>
      <c r="C15" s="12">
        <v>0.56999999999999995</v>
      </c>
      <c r="D15" s="12">
        <v>0.37</v>
      </c>
      <c r="E15" s="12">
        <v>0.47</v>
      </c>
      <c r="F15" s="12">
        <v>0.74</v>
      </c>
      <c r="G15" s="12">
        <v>0.27</v>
      </c>
      <c r="H15" s="12">
        <v>0.1</v>
      </c>
      <c r="I15" s="12">
        <v>0.56999999999999995</v>
      </c>
      <c r="J15" s="12">
        <v>0.15</v>
      </c>
      <c r="K15" s="12">
        <v>0.4</v>
      </c>
      <c r="L15" s="12">
        <v>0.36</v>
      </c>
    </row>
    <row r="16" spans="1:12" outlineLevel="1" x14ac:dyDescent="0.25">
      <c r="B16" s="9" t="s">
        <v>368</v>
      </c>
      <c r="C16" s="10">
        <v>0.54</v>
      </c>
      <c r="D16" s="10">
        <v>0.38</v>
      </c>
      <c r="E16" s="10">
        <v>0.4</v>
      </c>
      <c r="F16" s="10">
        <v>0.62</v>
      </c>
      <c r="G16" s="10">
        <v>0.33</v>
      </c>
      <c r="H16" s="10">
        <v>0.19</v>
      </c>
      <c r="I16" s="10">
        <v>0.43</v>
      </c>
      <c r="J16" s="10">
        <v>0.2</v>
      </c>
      <c r="K16" s="10">
        <v>0.28999999999999998</v>
      </c>
      <c r="L16" s="10">
        <v>0.44</v>
      </c>
    </row>
    <row r="17" spans="2:12" ht="28.5" outlineLevel="1" x14ac:dyDescent="0.25">
      <c r="B17" s="11" t="s">
        <v>365</v>
      </c>
      <c r="C17" s="12">
        <v>0.66</v>
      </c>
      <c r="D17" s="12">
        <v>0.54</v>
      </c>
      <c r="E17" s="12">
        <v>0.55000000000000004</v>
      </c>
      <c r="F17" s="12">
        <v>0.86</v>
      </c>
      <c r="G17" s="12">
        <v>0.53</v>
      </c>
      <c r="H17" s="12">
        <v>0.33</v>
      </c>
      <c r="I17" s="12">
        <v>0.56999999999999995</v>
      </c>
      <c r="J17" s="12">
        <v>0.6</v>
      </c>
      <c r="K17" s="12">
        <v>0.54</v>
      </c>
      <c r="L17" s="12">
        <v>0.56000000000000005</v>
      </c>
    </row>
    <row r="18" spans="2:12" outlineLevel="1" x14ac:dyDescent="0.25">
      <c r="B18" s="9" t="s">
        <v>375</v>
      </c>
      <c r="C18" s="10">
        <v>0.63</v>
      </c>
      <c r="D18" s="10">
        <v>0.52</v>
      </c>
      <c r="E18" s="10">
        <v>0.55000000000000004</v>
      </c>
      <c r="F18" s="10">
        <v>0.83</v>
      </c>
      <c r="G18" s="10">
        <v>0.4</v>
      </c>
      <c r="H18" s="10">
        <v>0.38</v>
      </c>
      <c r="I18" s="10">
        <v>0.48</v>
      </c>
      <c r="J18" s="10">
        <v>0.35</v>
      </c>
      <c r="K18" s="10">
        <v>0.56999999999999995</v>
      </c>
      <c r="L18" s="10">
        <v>0.5</v>
      </c>
    </row>
    <row r="19" spans="2:12" ht="28.5" outlineLevel="1" x14ac:dyDescent="0.25">
      <c r="B19" s="11" t="s">
        <v>382</v>
      </c>
      <c r="C19" s="12">
        <v>0.44</v>
      </c>
      <c r="D19" s="12">
        <v>0.38</v>
      </c>
      <c r="E19" s="12">
        <v>0.42</v>
      </c>
      <c r="F19" s="12">
        <v>0.85</v>
      </c>
      <c r="G19" s="12">
        <v>0.2</v>
      </c>
      <c r="H19" s="12">
        <v>0.38</v>
      </c>
      <c r="I19" s="12">
        <v>0.33</v>
      </c>
      <c r="J19" s="12">
        <v>0.2</v>
      </c>
      <c r="K19" s="12">
        <v>0.28999999999999998</v>
      </c>
      <c r="L19" s="12">
        <v>0.42</v>
      </c>
    </row>
    <row r="20" spans="2:12" ht="28.5" outlineLevel="1" x14ac:dyDescent="0.25">
      <c r="B20" s="9" t="s">
        <v>372</v>
      </c>
      <c r="C20" s="10">
        <v>0.55000000000000004</v>
      </c>
      <c r="D20" s="10">
        <v>0.37</v>
      </c>
      <c r="E20" s="10">
        <v>0.47</v>
      </c>
      <c r="F20" s="10">
        <v>0.75</v>
      </c>
      <c r="G20" s="10">
        <v>0.4</v>
      </c>
      <c r="H20" s="10">
        <v>0.19</v>
      </c>
      <c r="I20" s="10">
        <v>0.33</v>
      </c>
      <c r="J20" s="10">
        <v>0.4</v>
      </c>
      <c r="K20" s="10">
        <v>0.49</v>
      </c>
      <c r="L20" s="10">
        <v>0.44</v>
      </c>
    </row>
    <row r="21" spans="2:12" outlineLevel="1" x14ac:dyDescent="0.25">
      <c r="B21" s="11" t="s">
        <v>367</v>
      </c>
      <c r="C21" s="12">
        <v>0.63</v>
      </c>
      <c r="D21" s="12">
        <v>0.44</v>
      </c>
      <c r="E21" s="12">
        <v>0.48</v>
      </c>
      <c r="F21" s="12">
        <v>0.81</v>
      </c>
      <c r="G21" s="12">
        <v>0.33</v>
      </c>
      <c r="H21" s="12">
        <v>0.14000000000000001</v>
      </c>
      <c r="I21" s="12">
        <v>0.52</v>
      </c>
      <c r="J21" s="12">
        <v>0.4</v>
      </c>
      <c r="K21" s="12">
        <v>0.37</v>
      </c>
      <c r="L21" s="12">
        <v>0.36</v>
      </c>
    </row>
    <row r="22" spans="2:12" outlineLevel="1" x14ac:dyDescent="0.25">
      <c r="B22" s="9" t="s">
        <v>378</v>
      </c>
      <c r="C22" s="10">
        <v>0.6</v>
      </c>
      <c r="D22" s="10">
        <v>0.47</v>
      </c>
      <c r="E22" s="10">
        <v>0.57999999999999996</v>
      </c>
      <c r="F22" s="10">
        <v>0.82</v>
      </c>
      <c r="G22" s="10">
        <v>0.43</v>
      </c>
      <c r="H22" s="10">
        <v>0.33</v>
      </c>
      <c r="I22" s="10">
        <v>0.38</v>
      </c>
      <c r="J22" s="10">
        <v>0.35</v>
      </c>
      <c r="K22" s="10">
        <v>0.46</v>
      </c>
      <c r="L22" s="10">
        <v>0.61</v>
      </c>
    </row>
    <row r="23" spans="2:12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  <c r="G23" s="14">
        <v>1</v>
      </c>
      <c r="H23" s="14">
        <v>1</v>
      </c>
      <c r="I23" s="14">
        <v>1</v>
      </c>
      <c r="J23" s="14">
        <v>1</v>
      </c>
      <c r="K23" s="14">
        <v>1</v>
      </c>
      <c r="L23" s="14">
        <v>1</v>
      </c>
    </row>
    <row r="24" spans="2:12" outlineLevel="1" x14ac:dyDescent="0.25">
      <c r="B24" s="13" t="s">
        <v>11</v>
      </c>
      <c r="C24" s="15">
        <v>126</v>
      </c>
      <c r="D24" s="15">
        <v>101</v>
      </c>
      <c r="E24" s="15">
        <v>128</v>
      </c>
      <c r="F24" s="15">
        <v>207</v>
      </c>
      <c r="G24" s="15">
        <v>30</v>
      </c>
      <c r="H24" s="15">
        <v>21</v>
      </c>
      <c r="I24" s="15">
        <v>21</v>
      </c>
      <c r="J24" s="15">
        <v>20</v>
      </c>
      <c r="K24" s="15">
        <v>35</v>
      </c>
      <c r="L24" s="15">
        <v>36</v>
      </c>
    </row>
    <row r="25" spans="2:12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2:12" outlineLevel="1" x14ac:dyDescent="0.25">
      <c r="B27" s="41" t="s">
        <v>13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2:12" outlineLevel="1" x14ac:dyDescent="0.25">
      <c r="B28" s="41" t="s">
        <v>14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2:12" outlineLevel="1" x14ac:dyDescent="0.25">
      <c r="B29" s="42" t="s">
        <v>15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2:12" outlineLevel="1" x14ac:dyDescent="0.25">
      <c r="B30" s="42" t="s">
        <v>16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2:12" outlineLevel="1" x14ac:dyDescent="0.25"/>
    <row r="32" spans="2:12" outlineLevel="1" x14ac:dyDescent="0.25"/>
  </sheetData>
  <mergeCells count="6">
    <mergeCell ref="B30:L30"/>
    <mergeCell ref="B25:L25"/>
    <mergeCell ref="B26:L26"/>
    <mergeCell ref="B27:L27"/>
    <mergeCell ref="B28:L28"/>
    <mergeCell ref="B29:L29"/>
  </mergeCells>
  <hyperlinks>
    <hyperlink ref="A1" location="'Index'!A1" display="Index" xr:uid="{65C7487D-3678-4C87-875A-7D69E06AB20A}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AEDD-484B-4F4B-802A-3226DC71064C}">
  <sheetPr>
    <outlinePr summaryBelow="0"/>
  </sheetPr>
  <dimension ref="A1:J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</row>
    <row r="2" spans="1:10" x14ac:dyDescent="0.25">
      <c r="C2" t="s">
        <v>91</v>
      </c>
    </row>
    <row r="3" spans="1:10" ht="15.75" x14ac:dyDescent="0.25">
      <c r="B3" s="1" t="s">
        <v>736</v>
      </c>
    </row>
    <row r="4" spans="1:10" ht="25.5" outlineLevel="1" x14ac:dyDescent="0.25">
      <c r="B4" s="49" t="s">
        <v>1497</v>
      </c>
      <c r="C4" s="49" t="s">
        <v>247</v>
      </c>
      <c r="D4" s="3" t="s">
        <v>713</v>
      </c>
      <c r="E4" s="3" t="s">
        <v>713</v>
      </c>
      <c r="F4" s="3" t="s">
        <v>713</v>
      </c>
      <c r="G4" s="3" t="s">
        <v>713</v>
      </c>
      <c r="H4" s="3" t="s">
        <v>713</v>
      </c>
      <c r="I4" s="3" t="s">
        <v>713</v>
      </c>
      <c r="J4" s="3" t="s">
        <v>713</v>
      </c>
    </row>
    <row r="5" spans="1:10" ht="24" outlineLevel="1" x14ac:dyDescent="0.25">
      <c r="B5" s="4"/>
      <c r="C5" s="5" t="s">
        <v>355</v>
      </c>
      <c r="D5" s="5" t="s">
        <v>387</v>
      </c>
      <c r="E5" s="5" t="s">
        <v>390</v>
      </c>
      <c r="F5" s="5" t="s">
        <v>675</v>
      </c>
      <c r="G5" s="5" t="s">
        <v>717</v>
      </c>
      <c r="H5" s="5" t="s">
        <v>678</v>
      </c>
      <c r="I5" s="5" t="s">
        <v>737</v>
      </c>
      <c r="J5" s="5" t="s">
        <v>739</v>
      </c>
    </row>
    <row r="6" spans="1:10" ht="24" outlineLevel="1" x14ac:dyDescent="0.25">
      <c r="B6" s="4"/>
      <c r="C6" s="6" t="s">
        <v>361</v>
      </c>
      <c r="D6" s="6" t="s">
        <v>361</v>
      </c>
      <c r="E6" s="6" t="s">
        <v>361</v>
      </c>
      <c r="F6" s="6" t="s">
        <v>361</v>
      </c>
      <c r="G6" s="6" t="s">
        <v>361</v>
      </c>
      <c r="H6" s="6" t="s">
        <v>361</v>
      </c>
      <c r="I6" s="6" t="s">
        <v>361</v>
      </c>
      <c r="J6" s="6" t="s">
        <v>361</v>
      </c>
    </row>
    <row r="7" spans="1:10" ht="24" outlineLevel="1" x14ac:dyDescent="0.25">
      <c r="B7" s="7" t="s">
        <v>740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</row>
    <row r="8" spans="1:10" outlineLevel="1" x14ac:dyDescent="0.25">
      <c r="B8" s="9" t="s">
        <v>379</v>
      </c>
      <c r="C8" s="10">
        <v>0.85</v>
      </c>
      <c r="D8" s="10">
        <v>0.48</v>
      </c>
      <c r="E8" s="10">
        <v>0.59</v>
      </c>
      <c r="F8" s="10">
        <v>0.25</v>
      </c>
      <c r="G8" s="10">
        <v>0.22</v>
      </c>
      <c r="H8" s="10">
        <v>0.28000000000000003</v>
      </c>
      <c r="I8" s="10">
        <v>0.19</v>
      </c>
      <c r="J8" s="10">
        <v>0.39</v>
      </c>
    </row>
    <row r="9" spans="1:10" ht="28.5" outlineLevel="1" x14ac:dyDescent="0.25">
      <c r="B9" s="11" t="s">
        <v>373</v>
      </c>
      <c r="C9" s="12">
        <v>0.8</v>
      </c>
      <c r="D9" s="12">
        <v>0.52</v>
      </c>
      <c r="E9" s="12">
        <v>0.59</v>
      </c>
      <c r="F9" s="12">
        <v>0.23</v>
      </c>
      <c r="G9" s="12">
        <v>0.3</v>
      </c>
      <c r="H9" s="12">
        <v>0.45</v>
      </c>
      <c r="I9" s="12">
        <v>0.52</v>
      </c>
      <c r="J9" s="12">
        <v>0.39</v>
      </c>
    </row>
    <row r="10" spans="1:10" ht="28.5" outlineLevel="1" x14ac:dyDescent="0.25">
      <c r="B10" s="9" t="s">
        <v>371</v>
      </c>
      <c r="C10" s="10">
        <v>0.73</v>
      </c>
      <c r="D10" s="10">
        <v>0.41</v>
      </c>
      <c r="E10" s="10">
        <v>0.59</v>
      </c>
      <c r="F10" s="10">
        <v>0.28000000000000003</v>
      </c>
      <c r="G10" s="10">
        <v>0.28000000000000003</v>
      </c>
      <c r="H10" s="10">
        <v>0.21</v>
      </c>
      <c r="I10" s="10">
        <v>0.19</v>
      </c>
      <c r="J10" s="10">
        <v>0.3</v>
      </c>
    </row>
    <row r="11" spans="1:10" outlineLevel="1" x14ac:dyDescent="0.25">
      <c r="B11" s="11" t="s">
        <v>368</v>
      </c>
      <c r="C11" s="12">
        <v>0.67</v>
      </c>
      <c r="D11" s="12">
        <v>0.46</v>
      </c>
      <c r="E11" s="12">
        <v>0.49</v>
      </c>
      <c r="F11" s="12">
        <v>0.37</v>
      </c>
      <c r="G11" s="12">
        <v>0.35</v>
      </c>
      <c r="H11" s="12">
        <v>0.24</v>
      </c>
      <c r="I11" s="12">
        <v>0.16</v>
      </c>
      <c r="J11" s="12">
        <v>0.26</v>
      </c>
    </row>
    <row r="12" spans="1:10" ht="28.5" outlineLevel="1" x14ac:dyDescent="0.25">
      <c r="B12" s="9" t="s">
        <v>382</v>
      </c>
      <c r="C12" s="10">
        <v>0.83</v>
      </c>
      <c r="D12" s="10">
        <v>0.49</v>
      </c>
      <c r="E12" s="10">
        <v>0.57999999999999996</v>
      </c>
      <c r="F12" s="10">
        <v>0.45</v>
      </c>
      <c r="G12" s="10">
        <v>0.47</v>
      </c>
      <c r="H12" s="10">
        <v>0.38</v>
      </c>
      <c r="I12" s="10">
        <v>0.45</v>
      </c>
      <c r="J12" s="10">
        <v>0.43</v>
      </c>
    </row>
    <row r="13" spans="1:10" outlineLevel="1" x14ac:dyDescent="0.25">
      <c r="B13" s="11" t="s">
        <v>376</v>
      </c>
      <c r="C13" s="12">
        <v>0.75</v>
      </c>
      <c r="D13" s="12">
        <v>0.55000000000000004</v>
      </c>
      <c r="E13" s="12">
        <v>0.63</v>
      </c>
      <c r="F13" s="12">
        <v>0.42</v>
      </c>
      <c r="G13" s="12">
        <v>0.42</v>
      </c>
      <c r="H13" s="12">
        <v>0.28000000000000003</v>
      </c>
      <c r="I13" s="12">
        <v>0.32</v>
      </c>
      <c r="J13" s="12">
        <v>0.3</v>
      </c>
    </row>
    <row r="14" spans="1:10" ht="28.5" outlineLevel="1" x14ac:dyDescent="0.25">
      <c r="B14" s="9" t="s">
        <v>374</v>
      </c>
      <c r="C14" s="10">
        <v>0.82</v>
      </c>
      <c r="D14" s="10">
        <v>0.49</v>
      </c>
      <c r="E14" s="10">
        <v>0.45</v>
      </c>
      <c r="F14" s="10">
        <v>0.42</v>
      </c>
      <c r="G14" s="10">
        <v>0.28000000000000003</v>
      </c>
      <c r="H14" s="10">
        <v>0.28000000000000003</v>
      </c>
      <c r="I14" s="10">
        <v>0.1</v>
      </c>
      <c r="J14" s="10">
        <v>0.39</v>
      </c>
    </row>
    <row r="15" spans="1:10" outlineLevel="1" x14ac:dyDescent="0.25">
      <c r="B15" s="11" t="s">
        <v>375</v>
      </c>
      <c r="C15" s="12">
        <v>0.9</v>
      </c>
      <c r="D15" s="12">
        <v>0.51</v>
      </c>
      <c r="E15" s="12">
        <v>0.57999999999999996</v>
      </c>
      <c r="F15" s="12">
        <v>0.6</v>
      </c>
      <c r="G15" s="12">
        <v>0.6</v>
      </c>
      <c r="H15" s="12">
        <v>0.34</v>
      </c>
      <c r="I15" s="12">
        <v>0.26</v>
      </c>
      <c r="J15" s="12">
        <v>0.56999999999999995</v>
      </c>
    </row>
    <row r="16" spans="1:10" outlineLevel="1" x14ac:dyDescent="0.25">
      <c r="B16" s="9" t="s">
        <v>367</v>
      </c>
      <c r="C16" s="10">
        <v>0.87</v>
      </c>
      <c r="D16" s="10">
        <v>0.49</v>
      </c>
      <c r="E16" s="10">
        <v>0.59</v>
      </c>
      <c r="F16" s="10">
        <v>0.45</v>
      </c>
      <c r="G16" s="10">
        <v>0.35</v>
      </c>
      <c r="H16" s="10">
        <v>0.24</v>
      </c>
      <c r="I16" s="10">
        <v>0.16</v>
      </c>
      <c r="J16" s="10">
        <v>0.26</v>
      </c>
    </row>
    <row r="17" spans="2:10" ht="28.5" outlineLevel="1" x14ac:dyDescent="0.25">
      <c r="B17" s="11" t="s">
        <v>366</v>
      </c>
      <c r="C17" s="12">
        <v>0.69</v>
      </c>
      <c r="D17" s="12">
        <v>0.4</v>
      </c>
      <c r="E17" s="12">
        <v>0.41</v>
      </c>
      <c r="F17" s="12">
        <v>0.35</v>
      </c>
      <c r="G17" s="12">
        <v>0.35</v>
      </c>
      <c r="H17" s="12">
        <v>0.24</v>
      </c>
      <c r="I17" s="12">
        <v>0.35</v>
      </c>
      <c r="J17" s="12">
        <v>0.26</v>
      </c>
    </row>
    <row r="18" spans="2:10" ht="28.5" outlineLevel="1" x14ac:dyDescent="0.25">
      <c r="B18" s="9" t="s">
        <v>381</v>
      </c>
      <c r="C18" s="10">
        <v>0.79</v>
      </c>
      <c r="D18" s="10">
        <v>0.47</v>
      </c>
      <c r="E18" s="10">
        <v>0.44</v>
      </c>
      <c r="F18" s="10">
        <v>0.34</v>
      </c>
      <c r="G18" s="10">
        <v>0.25</v>
      </c>
      <c r="H18" s="10">
        <v>0.24</v>
      </c>
      <c r="I18" s="10">
        <v>0.23</v>
      </c>
      <c r="J18" s="10">
        <v>0.26</v>
      </c>
    </row>
    <row r="19" spans="2:10" ht="28.5" outlineLevel="1" x14ac:dyDescent="0.25">
      <c r="B19" s="11" t="s">
        <v>372</v>
      </c>
      <c r="C19" s="12">
        <v>0.71</v>
      </c>
      <c r="D19" s="12">
        <v>0.56999999999999995</v>
      </c>
      <c r="E19" s="12">
        <v>0.5</v>
      </c>
      <c r="F19" s="12">
        <v>0.63</v>
      </c>
      <c r="G19" s="12">
        <v>0.52</v>
      </c>
      <c r="H19" s="12">
        <v>0.38</v>
      </c>
      <c r="I19" s="12">
        <v>0.28999999999999998</v>
      </c>
      <c r="J19" s="12">
        <v>0.39</v>
      </c>
    </row>
    <row r="20" spans="2:10" outlineLevel="1" x14ac:dyDescent="0.25">
      <c r="B20" s="9" t="s">
        <v>378</v>
      </c>
      <c r="C20" s="10">
        <v>0.82</v>
      </c>
      <c r="D20" s="10">
        <v>0.51</v>
      </c>
      <c r="E20" s="10">
        <v>0.61</v>
      </c>
      <c r="F20" s="10">
        <v>0.6</v>
      </c>
      <c r="G20" s="10">
        <v>0.5</v>
      </c>
      <c r="H20" s="10">
        <v>0.38</v>
      </c>
      <c r="I20" s="10">
        <v>0.45</v>
      </c>
      <c r="J20" s="10">
        <v>0.52</v>
      </c>
    </row>
    <row r="21" spans="2:10" outlineLevel="1" x14ac:dyDescent="0.25">
      <c r="B21" s="11" t="s">
        <v>383</v>
      </c>
      <c r="C21" s="12">
        <v>0.79</v>
      </c>
      <c r="D21" s="12">
        <v>0.48</v>
      </c>
      <c r="E21" s="12">
        <v>0.57999999999999996</v>
      </c>
      <c r="F21" s="12">
        <v>0.45</v>
      </c>
      <c r="G21" s="12">
        <v>0.42</v>
      </c>
      <c r="H21" s="12">
        <v>0.31</v>
      </c>
      <c r="I21" s="12">
        <v>0.32</v>
      </c>
      <c r="J21" s="12">
        <v>0.35</v>
      </c>
    </row>
    <row r="22" spans="2:10" ht="28.5" outlineLevel="1" x14ac:dyDescent="0.25">
      <c r="B22" s="9" t="s">
        <v>370</v>
      </c>
      <c r="C22" s="10">
        <v>0.28999999999999998</v>
      </c>
      <c r="D22" s="10">
        <v>0.28999999999999998</v>
      </c>
      <c r="E22" s="10">
        <v>0.24</v>
      </c>
      <c r="F22" s="10">
        <v>0.25</v>
      </c>
      <c r="G22" s="10">
        <v>0.3</v>
      </c>
      <c r="H22" s="10">
        <v>0.14000000000000001</v>
      </c>
      <c r="I22" s="10">
        <v>0.16</v>
      </c>
      <c r="J22" s="10">
        <v>0.26</v>
      </c>
    </row>
    <row r="23" spans="2:10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  <c r="G23" s="14">
        <v>1</v>
      </c>
      <c r="H23" s="14">
        <v>1</v>
      </c>
      <c r="I23" s="14">
        <v>1</v>
      </c>
      <c r="J23" s="14">
        <v>1</v>
      </c>
    </row>
    <row r="24" spans="2:10" outlineLevel="1" x14ac:dyDescent="0.25">
      <c r="B24" s="13" t="s">
        <v>11</v>
      </c>
      <c r="C24" s="15">
        <v>147</v>
      </c>
      <c r="D24" s="15">
        <v>83</v>
      </c>
      <c r="E24" s="15">
        <v>111</v>
      </c>
      <c r="F24" s="15">
        <v>65</v>
      </c>
      <c r="G24" s="15">
        <v>60</v>
      </c>
      <c r="H24" s="15">
        <v>29</v>
      </c>
      <c r="I24" s="15">
        <v>31</v>
      </c>
      <c r="J24" s="15">
        <v>23</v>
      </c>
    </row>
    <row r="25" spans="2:10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</row>
    <row r="26" spans="2:10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</row>
    <row r="27" spans="2:10" outlineLevel="1" x14ac:dyDescent="0.25">
      <c r="B27" s="41" t="s">
        <v>13</v>
      </c>
      <c r="C27" s="41"/>
      <c r="D27" s="41"/>
      <c r="E27" s="41"/>
      <c r="F27" s="41"/>
      <c r="G27" s="41"/>
      <c r="H27" s="41"/>
      <c r="I27" s="41"/>
      <c r="J27" s="41"/>
    </row>
    <row r="28" spans="2:10" outlineLevel="1" x14ac:dyDescent="0.25">
      <c r="B28" s="41" t="s">
        <v>14</v>
      </c>
      <c r="C28" s="41"/>
      <c r="D28" s="41"/>
      <c r="E28" s="41"/>
      <c r="F28" s="41"/>
      <c r="G28" s="41"/>
      <c r="H28" s="41"/>
      <c r="I28" s="41"/>
      <c r="J28" s="41"/>
    </row>
    <row r="29" spans="2:10" outlineLevel="1" x14ac:dyDescent="0.25">
      <c r="B29" s="42" t="s">
        <v>15</v>
      </c>
      <c r="C29" s="42"/>
      <c r="D29" s="42"/>
      <c r="E29" s="42"/>
      <c r="F29" s="42"/>
      <c r="G29" s="42"/>
      <c r="H29" s="42"/>
      <c r="I29" s="42"/>
      <c r="J29" s="42"/>
    </row>
    <row r="30" spans="2:10" outlineLevel="1" x14ac:dyDescent="0.25">
      <c r="B30" s="42" t="s">
        <v>16</v>
      </c>
      <c r="C30" s="42"/>
      <c r="D30" s="42"/>
      <c r="E30" s="42"/>
      <c r="F30" s="42"/>
      <c r="G30" s="42"/>
      <c r="H30" s="42"/>
      <c r="I30" s="42"/>
      <c r="J30" s="42"/>
    </row>
    <row r="31" spans="2:10" outlineLevel="1" x14ac:dyDescent="0.25"/>
    <row r="32" spans="2:10" outlineLevel="1" x14ac:dyDescent="0.25"/>
  </sheetData>
  <mergeCells count="6">
    <mergeCell ref="B30:J30"/>
    <mergeCell ref="B25:J25"/>
    <mergeCell ref="B26:J26"/>
    <mergeCell ref="B27:J27"/>
    <mergeCell ref="B28:J28"/>
    <mergeCell ref="B29:J29"/>
  </mergeCells>
  <hyperlinks>
    <hyperlink ref="A1" location="'Index'!A1" display="Index" xr:uid="{445F2EE4-D54B-4311-BAFA-29C9C5F64334}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1AE6-84C3-4744-903F-3423F33A0B3D}">
  <sheetPr>
    <outlinePr summaryBelow="0"/>
  </sheetPr>
  <dimension ref="A1:K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1" x14ac:dyDescent="0.25">
      <c r="A1" s="2" t="s">
        <v>1</v>
      </c>
    </row>
    <row r="2" spans="1:11" x14ac:dyDescent="0.25">
      <c r="C2" t="s">
        <v>91</v>
      </c>
    </row>
    <row r="3" spans="1:11" ht="15.75" x14ac:dyDescent="0.25">
      <c r="B3" s="1" t="s">
        <v>741</v>
      </c>
    </row>
    <row r="4" spans="1:11" outlineLevel="1" x14ac:dyDescent="0.25">
      <c r="B4" s="49" t="s">
        <v>1498</v>
      </c>
      <c r="C4" s="49" t="s">
        <v>1499</v>
      </c>
      <c r="D4" s="3" t="s">
        <v>742</v>
      </c>
      <c r="E4" s="3" t="s">
        <v>742</v>
      </c>
      <c r="F4" s="3" t="s">
        <v>742</v>
      </c>
      <c r="G4" s="3" t="s">
        <v>742</v>
      </c>
      <c r="H4" s="3" t="s">
        <v>742</v>
      </c>
      <c r="I4" s="3" t="s">
        <v>742</v>
      </c>
      <c r="J4" s="3" t="s">
        <v>742</v>
      </c>
      <c r="K4" s="3" t="s">
        <v>742</v>
      </c>
    </row>
    <row r="5" spans="1:11" ht="24" outlineLevel="1" x14ac:dyDescent="0.25">
      <c r="B5" s="4"/>
      <c r="C5" s="5" t="s">
        <v>387</v>
      </c>
      <c r="D5" s="5" t="s">
        <v>715</v>
      </c>
      <c r="E5" s="5" t="s">
        <v>743</v>
      </c>
      <c r="F5" s="5" t="s">
        <v>744</v>
      </c>
      <c r="G5" s="5" t="s">
        <v>718</v>
      </c>
      <c r="H5" s="5" t="s">
        <v>720</v>
      </c>
      <c r="I5" s="5" t="s">
        <v>678</v>
      </c>
      <c r="J5" s="5" t="s">
        <v>722</v>
      </c>
      <c r="K5" s="5" t="s">
        <v>719</v>
      </c>
    </row>
    <row r="6" spans="1:11" ht="24" outlineLevel="1" x14ac:dyDescent="0.25">
      <c r="B6" s="4"/>
      <c r="C6" s="6" t="s">
        <v>417</v>
      </c>
      <c r="D6" s="6" t="s">
        <v>417</v>
      </c>
      <c r="E6" s="6" t="s">
        <v>417</v>
      </c>
      <c r="F6" s="6" t="s">
        <v>417</v>
      </c>
      <c r="G6" s="6" t="s">
        <v>417</v>
      </c>
      <c r="H6" s="6" t="s">
        <v>417</v>
      </c>
      <c r="I6" s="6" t="s">
        <v>417</v>
      </c>
      <c r="J6" s="6" t="s">
        <v>417</v>
      </c>
      <c r="K6" s="6" t="s">
        <v>417</v>
      </c>
    </row>
    <row r="7" spans="1:11" ht="24" outlineLevel="1" x14ac:dyDescent="0.25">
      <c r="B7" s="7" t="s">
        <v>745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</row>
    <row r="8" spans="1:11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  <c r="F8" s="14" t="s">
        <v>100</v>
      </c>
      <c r="G8" s="14" t="s">
        <v>100</v>
      </c>
      <c r="H8" s="14" t="s">
        <v>100</v>
      </c>
      <c r="I8" s="14" t="s">
        <v>100</v>
      </c>
      <c r="J8" s="14" t="s">
        <v>100</v>
      </c>
      <c r="K8" s="14" t="s">
        <v>100</v>
      </c>
    </row>
    <row r="9" spans="1:11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  <c r="F9" s="15" t="s">
        <v>100</v>
      </c>
      <c r="G9" s="15" t="s">
        <v>100</v>
      </c>
      <c r="H9" s="15" t="s">
        <v>100</v>
      </c>
      <c r="I9" s="15" t="s">
        <v>100</v>
      </c>
      <c r="J9" s="15" t="s">
        <v>100</v>
      </c>
      <c r="K9" s="15" t="s">
        <v>100</v>
      </c>
    </row>
    <row r="10" spans="1:11" outlineLevel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outlineLevel="1" x14ac:dyDescent="0.25">
      <c r="B11" s="40" t="s">
        <v>12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outlineLevel="1" x14ac:dyDescent="0.25">
      <c r="B12" s="41" t="s">
        <v>13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1" outlineLevel="1" x14ac:dyDescent="0.25">
      <c r="B13" s="41" t="s">
        <v>14</v>
      </c>
      <c r="C13" s="41"/>
      <c r="D13" s="41"/>
      <c r="E13" s="41"/>
      <c r="F13" s="41"/>
      <c r="G13" s="41"/>
      <c r="H13" s="41"/>
      <c r="I13" s="41"/>
      <c r="J13" s="41"/>
      <c r="K13" s="41"/>
    </row>
    <row r="14" spans="1:11" outlineLevel="1" x14ac:dyDescent="0.25">
      <c r="B14" s="42" t="s">
        <v>15</v>
      </c>
      <c r="C14" s="42"/>
      <c r="D14" s="42"/>
      <c r="E14" s="42"/>
      <c r="F14" s="42"/>
      <c r="G14" s="42"/>
      <c r="H14" s="42"/>
      <c r="I14" s="42"/>
      <c r="J14" s="42"/>
      <c r="K14" s="42"/>
    </row>
    <row r="15" spans="1:11" outlineLevel="1" x14ac:dyDescent="0.25">
      <c r="B15" s="42" t="s">
        <v>16</v>
      </c>
      <c r="C15" s="42"/>
      <c r="D15" s="42"/>
      <c r="E15" s="42"/>
      <c r="F15" s="42"/>
      <c r="G15" s="42"/>
      <c r="H15" s="42"/>
      <c r="I15" s="42"/>
      <c r="J15" s="42"/>
      <c r="K15" s="42"/>
    </row>
    <row r="16" spans="1:11" outlineLevel="1" x14ac:dyDescent="0.25"/>
    <row r="17" outlineLevel="1" x14ac:dyDescent="0.25"/>
  </sheetData>
  <mergeCells count="6">
    <mergeCell ref="B15:K15"/>
    <mergeCell ref="B10:K10"/>
    <mergeCell ref="B11:K11"/>
    <mergeCell ref="B12:K12"/>
    <mergeCell ref="B13:K13"/>
    <mergeCell ref="B14:K14"/>
  </mergeCells>
  <hyperlinks>
    <hyperlink ref="A1" location="'Index'!A1" display="Index" xr:uid="{396D6480-CC36-4F0D-B0A6-5ED1FDC2F694}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4BA0B-904A-44DD-89CC-822CBF772F20}">
  <sheetPr>
    <outlinePr summaryBelow="0"/>
  </sheetPr>
  <dimension ref="A1:L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91</v>
      </c>
    </row>
    <row r="3" spans="1:12" ht="15.75" x14ac:dyDescent="0.25">
      <c r="B3" s="1" t="s">
        <v>746</v>
      </c>
    </row>
    <row r="4" spans="1:12" outlineLevel="1" x14ac:dyDescent="0.25">
      <c r="B4" s="49" t="s">
        <v>1500</v>
      </c>
      <c r="C4" s="49" t="s">
        <v>1501</v>
      </c>
      <c r="D4" s="3" t="s">
        <v>747</v>
      </c>
      <c r="E4" s="3" t="s">
        <v>747</v>
      </c>
      <c r="F4" s="3" t="s">
        <v>747</v>
      </c>
      <c r="G4" s="3" t="s">
        <v>747</v>
      </c>
      <c r="H4" s="3" t="s">
        <v>747</v>
      </c>
      <c r="I4" s="3" t="s">
        <v>747</v>
      </c>
      <c r="J4" s="3" t="s">
        <v>747</v>
      </c>
      <c r="K4" s="3" t="s">
        <v>747</v>
      </c>
      <c r="L4" s="3" t="s">
        <v>747</v>
      </c>
    </row>
    <row r="5" spans="1:12" ht="24" outlineLevel="1" x14ac:dyDescent="0.25">
      <c r="B5" s="4"/>
      <c r="C5" s="5" t="s">
        <v>355</v>
      </c>
      <c r="D5" s="5" t="s">
        <v>390</v>
      </c>
      <c r="E5" s="5" t="s">
        <v>715</v>
      </c>
      <c r="F5" s="5" t="s">
        <v>748</v>
      </c>
      <c r="G5" s="5" t="s">
        <v>681</v>
      </c>
      <c r="H5" s="5" t="s">
        <v>720</v>
      </c>
      <c r="I5" s="5" t="s">
        <v>678</v>
      </c>
      <c r="J5" s="5" t="s">
        <v>718</v>
      </c>
      <c r="K5" s="5" t="s">
        <v>719</v>
      </c>
      <c r="L5" s="5" t="s">
        <v>749</v>
      </c>
    </row>
    <row r="6" spans="1:12" outlineLevel="1" x14ac:dyDescent="0.25">
      <c r="B6" s="4"/>
      <c r="C6" s="6" t="s">
        <v>403</v>
      </c>
      <c r="D6" s="6" t="s">
        <v>403</v>
      </c>
      <c r="E6" s="6" t="s">
        <v>403</v>
      </c>
      <c r="F6" s="6" t="s">
        <v>403</v>
      </c>
      <c r="G6" s="6" t="s">
        <v>403</v>
      </c>
      <c r="H6" s="6" t="s">
        <v>403</v>
      </c>
      <c r="I6" s="6" t="s">
        <v>403</v>
      </c>
      <c r="J6" s="6" t="s">
        <v>403</v>
      </c>
      <c r="K6" s="6" t="s">
        <v>403</v>
      </c>
      <c r="L6" s="6" t="s">
        <v>403</v>
      </c>
    </row>
    <row r="7" spans="1:12" ht="24" outlineLevel="1" x14ac:dyDescent="0.25">
      <c r="B7" s="7" t="s">
        <v>750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</row>
    <row r="8" spans="1:12" outlineLevel="1" x14ac:dyDescent="0.25">
      <c r="B8" s="13" t="s">
        <v>10</v>
      </c>
      <c r="C8" s="14" t="s">
        <v>100</v>
      </c>
      <c r="D8" s="14" t="s">
        <v>100</v>
      </c>
      <c r="E8" s="14" t="s">
        <v>100</v>
      </c>
      <c r="F8" s="14" t="s">
        <v>100</v>
      </c>
      <c r="G8" s="14" t="s">
        <v>100</v>
      </c>
      <c r="H8" s="14" t="s">
        <v>100</v>
      </c>
      <c r="I8" s="14" t="s">
        <v>100</v>
      </c>
      <c r="J8" s="14" t="s">
        <v>100</v>
      </c>
      <c r="K8" s="14" t="s">
        <v>100</v>
      </c>
      <c r="L8" s="14" t="s">
        <v>100</v>
      </c>
    </row>
    <row r="9" spans="1:12" outlineLevel="1" x14ac:dyDescent="0.25">
      <c r="B9" s="13" t="s">
        <v>11</v>
      </c>
      <c r="C9" s="15" t="s">
        <v>100</v>
      </c>
      <c r="D9" s="15" t="s">
        <v>100</v>
      </c>
      <c r="E9" s="15" t="s">
        <v>100</v>
      </c>
      <c r="F9" s="15" t="s">
        <v>100</v>
      </c>
      <c r="G9" s="15" t="s">
        <v>100</v>
      </c>
      <c r="H9" s="15" t="s">
        <v>100</v>
      </c>
      <c r="I9" s="15" t="s">
        <v>100</v>
      </c>
      <c r="J9" s="15" t="s">
        <v>100</v>
      </c>
      <c r="K9" s="15" t="s">
        <v>100</v>
      </c>
      <c r="L9" s="15" t="s">
        <v>100</v>
      </c>
    </row>
    <row r="10" spans="1:12" outlineLevel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outlineLevel="1" x14ac:dyDescent="0.25">
      <c r="B11" s="40" t="s">
        <v>12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12" outlineLevel="1" x14ac:dyDescent="0.25">
      <c r="B12" s="41" t="s">
        <v>13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pans="1:12" outlineLevel="1" x14ac:dyDescent="0.25">
      <c r="B13" s="41" t="s">
        <v>14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 outlineLevel="1" x14ac:dyDescent="0.25">
      <c r="B14" s="42" t="s">
        <v>15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2" outlineLevel="1" x14ac:dyDescent="0.25">
      <c r="B15" s="42" t="s">
        <v>16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outlineLevel="1" x14ac:dyDescent="0.25"/>
    <row r="17" outlineLevel="1" x14ac:dyDescent="0.25"/>
  </sheetData>
  <mergeCells count="6">
    <mergeCell ref="B15:L15"/>
    <mergeCell ref="B10:L10"/>
    <mergeCell ref="B11:L11"/>
    <mergeCell ref="B12:L12"/>
    <mergeCell ref="B13:L13"/>
    <mergeCell ref="B14:L14"/>
  </mergeCells>
  <hyperlinks>
    <hyperlink ref="A1" location="'Index'!A1" display="Index" xr:uid="{242CCC00-DBB1-4A92-9691-FAC3BEEBA4CD}"/>
  </hyperlink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0380-4E1B-49FF-A7D6-47412BE2E83E}">
  <sheetPr>
    <outlinePr summaryBelow="0"/>
  </sheetPr>
  <dimension ref="A1:G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</row>
    <row r="2" spans="1:7" x14ac:dyDescent="0.25">
      <c r="C2" t="s">
        <v>91</v>
      </c>
    </row>
    <row r="3" spans="1:7" ht="15.75" x14ac:dyDescent="0.25">
      <c r="B3" s="1" t="s">
        <v>751</v>
      </c>
    </row>
    <row r="4" spans="1:7" ht="25.5" outlineLevel="1" x14ac:dyDescent="0.25">
      <c r="B4" s="49" t="s">
        <v>1502</v>
      </c>
      <c r="C4" s="49" t="s">
        <v>1503</v>
      </c>
      <c r="D4" s="3" t="s">
        <v>86</v>
      </c>
      <c r="E4" s="3" t="s">
        <v>86</v>
      </c>
      <c r="F4" s="3" t="s">
        <v>86</v>
      </c>
      <c r="G4" s="3" t="s">
        <v>86</v>
      </c>
    </row>
    <row r="5" spans="1:7" outlineLevel="1" x14ac:dyDescent="0.25">
      <c r="B5" s="4"/>
      <c r="C5" s="5" t="s">
        <v>355</v>
      </c>
      <c r="D5" s="5" t="s">
        <v>393</v>
      </c>
      <c r="E5" s="5" t="s">
        <v>396</v>
      </c>
      <c r="F5" s="5" t="s">
        <v>390</v>
      </c>
      <c r="G5" s="5" t="s">
        <v>387</v>
      </c>
    </row>
    <row r="6" spans="1:7" ht="36" outlineLevel="1" x14ac:dyDescent="0.25">
      <c r="B6" s="4"/>
      <c r="C6" s="6" t="s">
        <v>362</v>
      </c>
      <c r="D6" s="6" t="s">
        <v>362</v>
      </c>
      <c r="E6" s="6" t="s">
        <v>362</v>
      </c>
      <c r="F6" s="6" t="s">
        <v>362</v>
      </c>
      <c r="G6" s="6" t="s">
        <v>362</v>
      </c>
    </row>
    <row r="7" spans="1:7" ht="24" outlineLevel="1" x14ac:dyDescent="0.25">
      <c r="B7" s="7" t="s">
        <v>752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ht="28.5" outlineLevel="1" x14ac:dyDescent="0.25">
      <c r="B8" s="9" t="s">
        <v>753</v>
      </c>
      <c r="C8" s="10">
        <v>0.4</v>
      </c>
      <c r="D8" s="10">
        <v>0.43</v>
      </c>
      <c r="E8" s="10">
        <v>0.34</v>
      </c>
      <c r="F8" s="10">
        <v>0.33</v>
      </c>
      <c r="G8" s="10">
        <v>0.27</v>
      </c>
    </row>
    <row r="9" spans="1:7" outlineLevel="1" x14ac:dyDescent="0.25">
      <c r="B9" s="11" t="s">
        <v>754</v>
      </c>
      <c r="C9" s="12">
        <v>0.56999999999999995</v>
      </c>
      <c r="D9" s="12">
        <v>0.54</v>
      </c>
      <c r="E9" s="12">
        <v>0.4</v>
      </c>
      <c r="F9" s="12">
        <v>0.46</v>
      </c>
      <c r="G9" s="12">
        <v>0.44</v>
      </c>
    </row>
    <row r="10" spans="1:7" outlineLevel="1" x14ac:dyDescent="0.25">
      <c r="B10" s="9" t="s">
        <v>755</v>
      </c>
      <c r="C10" s="10">
        <v>0.41</v>
      </c>
      <c r="D10" s="10">
        <v>0.38</v>
      </c>
      <c r="E10" s="10">
        <v>0.26</v>
      </c>
      <c r="F10" s="10">
        <v>0.36</v>
      </c>
      <c r="G10" s="10">
        <v>0.3</v>
      </c>
    </row>
    <row r="11" spans="1:7" outlineLevel="1" x14ac:dyDescent="0.25">
      <c r="B11" s="11" t="s">
        <v>756</v>
      </c>
      <c r="C11" s="12">
        <v>0.44</v>
      </c>
      <c r="D11" s="12">
        <v>0.46</v>
      </c>
      <c r="E11" s="12">
        <v>0.37</v>
      </c>
      <c r="F11" s="12">
        <v>0.44</v>
      </c>
      <c r="G11" s="12">
        <v>0.37</v>
      </c>
    </row>
    <row r="12" spans="1:7" outlineLevel="1" x14ac:dyDescent="0.25">
      <c r="B12" s="9" t="s">
        <v>757</v>
      </c>
      <c r="C12" s="10">
        <v>0.59</v>
      </c>
      <c r="D12" s="10">
        <v>0.67</v>
      </c>
      <c r="E12" s="10">
        <v>0.74</v>
      </c>
      <c r="F12" s="10">
        <v>0.57999999999999996</v>
      </c>
      <c r="G12" s="10">
        <v>0.6</v>
      </c>
    </row>
    <row r="13" spans="1:7" ht="28.5" outlineLevel="1" x14ac:dyDescent="0.25">
      <c r="B13" s="11" t="s">
        <v>758</v>
      </c>
      <c r="C13" s="12">
        <v>0.53</v>
      </c>
      <c r="D13" s="12">
        <v>0.53</v>
      </c>
      <c r="E13" s="12">
        <v>0.38</v>
      </c>
      <c r="F13" s="12">
        <v>0.44</v>
      </c>
      <c r="G13" s="12">
        <v>0.37</v>
      </c>
    </row>
    <row r="14" spans="1:7" outlineLevel="1" x14ac:dyDescent="0.25">
      <c r="B14" s="9" t="s">
        <v>759</v>
      </c>
      <c r="C14" s="10">
        <v>0.61</v>
      </c>
      <c r="D14" s="10">
        <v>0.61</v>
      </c>
      <c r="E14" s="10">
        <v>0.5</v>
      </c>
      <c r="F14" s="10">
        <v>0.47</v>
      </c>
      <c r="G14" s="10">
        <v>0.44</v>
      </c>
    </row>
    <row r="15" spans="1:7" outlineLevel="1" x14ac:dyDescent="0.25">
      <c r="B15" s="11" t="s">
        <v>378</v>
      </c>
      <c r="C15" s="12">
        <v>0.51</v>
      </c>
      <c r="D15" s="12">
        <v>0.55000000000000004</v>
      </c>
      <c r="E15" s="12">
        <v>0.5</v>
      </c>
      <c r="F15" s="12">
        <v>0.47</v>
      </c>
      <c r="G15" s="12">
        <v>0.39</v>
      </c>
    </row>
    <row r="16" spans="1:7" outlineLevel="1" x14ac:dyDescent="0.25">
      <c r="B16" s="9" t="s">
        <v>379</v>
      </c>
      <c r="C16" s="10">
        <v>0.67</v>
      </c>
      <c r="D16" s="10">
        <v>0.46</v>
      </c>
      <c r="E16" s="10">
        <v>0.25</v>
      </c>
      <c r="F16" s="10">
        <v>0.52</v>
      </c>
      <c r="G16" s="10">
        <v>0.4</v>
      </c>
    </row>
    <row r="17" spans="2:7" ht="28.5" outlineLevel="1" x14ac:dyDescent="0.25">
      <c r="B17" s="11" t="s">
        <v>381</v>
      </c>
      <c r="C17" s="12">
        <v>0.56999999999999995</v>
      </c>
      <c r="D17" s="12">
        <v>0.49</v>
      </c>
      <c r="E17" s="12">
        <v>0.36</v>
      </c>
      <c r="F17" s="12">
        <v>0.45</v>
      </c>
      <c r="G17" s="12">
        <v>0.37</v>
      </c>
    </row>
    <row r="18" spans="2:7" ht="28.5" outlineLevel="1" x14ac:dyDescent="0.25">
      <c r="B18" s="9" t="s">
        <v>760</v>
      </c>
      <c r="C18" s="10">
        <v>0.57999999999999996</v>
      </c>
      <c r="D18" s="10">
        <v>0.57999999999999996</v>
      </c>
      <c r="E18" s="10">
        <v>0.38</v>
      </c>
      <c r="F18" s="10">
        <v>0.62</v>
      </c>
      <c r="G18" s="10">
        <v>0.54</v>
      </c>
    </row>
    <row r="19" spans="2:7" outlineLevel="1" x14ac:dyDescent="0.25">
      <c r="B19" s="11" t="s">
        <v>383</v>
      </c>
      <c r="C19" s="12">
        <v>0.55000000000000004</v>
      </c>
      <c r="D19" s="12">
        <v>0.52</v>
      </c>
      <c r="E19" s="12">
        <v>0.4</v>
      </c>
      <c r="F19" s="12">
        <v>0.5</v>
      </c>
      <c r="G19" s="12">
        <v>0.4</v>
      </c>
    </row>
    <row r="20" spans="2:7" outlineLevel="1" x14ac:dyDescent="0.25">
      <c r="B20" s="13" t="s">
        <v>10</v>
      </c>
      <c r="C20" s="14">
        <v>1</v>
      </c>
      <c r="D20" s="14">
        <v>1</v>
      </c>
      <c r="E20" s="14">
        <v>1</v>
      </c>
      <c r="F20" s="14">
        <v>1</v>
      </c>
      <c r="G20" s="14">
        <v>1</v>
      </c>
    </row>
    <row r="21" spans="2:7" outlineLevel="1" x14ac:dyDescent="0.25">
      <c r="B21" s="13" t="s">
        <v>11</v>
      </c>
      <c r="C21" s="15">
        <v>190</v>
      </c>
      <c r="D21" s="15">
        <v>184</v>
      </c>
      <c r="E21" s="15">
        <v>136</v>
      </c>
      <c r="F21" s="15">
        <v>165</v>
      </c>
      <c r="G21" s="15">
        <v>162</v>
      </c>
    </row>
    <row r="22" spans="2:7" outlineLevel="1" x14ac:dyDescent="0.25">
      <c r="B22" s="39"/>
      <c r="C22" s="39"/>
      <c r="D22" s="39"/>
      <c r="E22" s="39"/>
      <c r="F22" s="39"/>
      <c r="G22" s="39"/>
    </row>
    <row r="23" spans="2:7" outlineLevel="1" x14ac:dyDescent="0.25">
      <c r="B23" s="40" t="s">
        <v>12</v>
      </c>
      <c r="C23" s="40"/>
      <c r="D23" s="40"/>
      <c r="E23" s="40"/>
      <c r="F23" s="40"/>
      <c r="G23" s="40"/>
    </row>
    <row r="24" spans="2:7" outlineLevel="1" x14ac:dyDescent="0.25">
      <c r="B24" s="41" t="s">
        <v>13</v>
      </c>
      <c r="C24" s="41"/>
      <c r="D24" s="41"/>
      <c r="E24" s="41"/>
      <c r="F24" s="41"/>
      <c r="G24" s="41"/>
    </row>
    <row r="25" spans="2:7" outlineLevel="1" x14ac:dyDescent="0.25">
      <c r="B25" s="41" t="s">
        <v>14</v>
      </c>
      <c r="C25" s="41"/>
      <c r="D25" s="41"/>
      <c r="E25" s="41"/>
      <c r="F25" s="41"/>
      <c r="G25" s="41"/>
    </row>
    <row r="26" spans="2:7" outlineLevel="1" x14ac:dyDescent="0.25">
      <c r="B26" s="42" t="s">
        <v>15</v>
      </c>
      <c r="C26" s="42"/>
      <c r="D26" s="42"/>
      <c r="E26" s="42"/>
      <c r="F26" s="42"/>
      <c r="G26" s="42"/>
    </row>
    <row r="27" spans="2:7" outlineLevel="1" x14ac:dyDescent="0.25">
      <c r="B27" s="42" t="s">
        <v>16</v>
      </c>
      <c r="C27" s="42"/>
      <c r="D27" s="42"/>
      <c r="E27" s="42"/>
      <c r="F27" s="42"/>
      <c r="G27" s="42"/>
    </row>
    <row r="28" spans="2:7" outlineLevel="1" x14ac:dyDescent="0.25"/>
    <row r="29" spans="2:7" outlineLevel="1" x14ac:dyDescent="0.25"/>
  </sheetData>
  <mergeCells count="6">
    <mergeCell ref="B27:G27"/>
    <mergeCell ref="B22:G22"/>
    <mergeCell ref="B23:G23"/>
    <mergeCell ref="B24:G24"/>
    <mergeCell ref="B25:G25"/>
    <mergeCell ref="B26:G26"/>
  </mergeCells>
  <hyperlinks>
    <hyperlink ref="A1" location="'Index'!A1" display="Index" xr:uid="{5BEB7463-C592-4FD9-9494-B42587DD41FD}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79588-9782-4D6A-96CE-1CDEC155CB7F}">
  <sheetPr>
    <outlinePr summaryBelow="0"/>
  </sheetPr>
  <dimension ref="A1:AL31"/>
  <sheetViews>
    <sheetView workbookViewId="0">
      <pane xSplit="2" topLeftCell="C1" activePane="topRight" state="frozen"/>
      <selection pane="topRight" activeCell="A8" sqref="A8:XFD22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  <c r="B1">
        <v>11600</v>
      </c>
    </row>
    <row r="3" spans="1:38" ht="15.75" x14ac:dyDescent="0.25">
      <c r="B3" s="1" t="s">
        <v>761</v>
      </c>
    </row>
    <row r="4" spans="1:38" ht="25.5" outlineLevel="1" x14ac:dyDescent="0.25">
      <c r="B4" s="49" t="s">
        <v>1491</v>
      </c>
      <c r="C4" s="49" t="s">
        <v>242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  <c r="AA4" s="3" t="s">
        <v>86</v>
      </c>
      <c r="AB4" s="3" t="s">
        <v>86</v>
      </c>
      <c r="AC4" s="3" t="s">
        <v>86</v>
      </c>
      <c r="AD4" s="3" t="s">
        <v>86</v>
      </c>
      <c r="AE4" s="3" t="s">
        <v>86</v>
      </c>
      <c r="AF4" s="3" t="s">
        <v>86</v>
      </c>
      <c r="AG4" s="3" t="s">
        <v>86</v>
      </c>
      <c r="AH4" s="3" t="s">
        <v>86</v>
      </c>
      <c r="AI4" s="3" t="s">
        <v>86</v>
      </c>
      <c r="AJ4" s="3" t="s">
        <v>86</v>
      </c>
      <c r="AK4" s="3" t="s">
        <v>86</v>
      </c>
      <c r="AL4" s="3" t="s">
        <v>86</v>
      </c>
    </row>
    <row r="5" spans="1:38" outlineLevel="1" x14ac:dyDescent="0.25">
      <c r="B5" s="4"/>
      <c r="C5" s="43" t="s">
        <v>355</v>
      </c>
      <c r="D5" s="44"/>
      <c r="E5" s="45" t="s">
        <v>387</v>
      </c>
      <c r="F5" s="44"/>
      <c r="G5" s="45" t="s">
        <v>390</v>
      </c>
      <c r="H5" s="44"/>
      <c r="I5" s="45" t="s">
        <v>393</v>
      </c>
      <c r="J5" s="44"/>
      <c r="K5" s="45" t="s">
        <v>714</v>
      </c>
      <c r="L5" s="44"/>
      <c r="M5" s="45" t="s">
        <v>598</v>
      </c>
      <c r="N5" s="44"/>
      <c r="O5" s="45" t="s">
        <v>681</v>
      </c>
      <c r="P5" s="44"/>
      <c r="Q5" s="45" t="s">
        <v>451</v>
      </c>
      <c r="R5" s="44"/>
      <c r="S5" s="45" t="s">
        <v>715</v>
      </c>
      <c r="T5" s="44"/>
      <c r="U5" s="45" t="s">
        <v>716</v>
      </c>
      <c r="V5" s="44"/>
      <c r="W5" s="45" t="s">
        <v>675</v>
      </c>
      <c r="X5" s="44"/>
      <c r="Y5" s="45" t="s">
        <v>762</v>
      </c>
      <c r="Z5" s="44"/>
      <c r="AA5" s="45" t="s">
        <v>718</v>
      </c>
      <c r="AB5" s="44"/>
      <c r="AC5" s="45" t="s">
        <v>719</v>
      </c>
      <c r="AD5" s="44"/>
      <c r="AE5" s="45" t="s">
        <v>720</v>
      </c>
      <c r="AF5" s="44"/>
      <c r="AG5" s="45" t="s">
        <v>678</v>
      </c>
      <c r="AH5" s="44"/>
      <c r="AI5" s="45" t="s">
        <v>763</v>
      </c>
      <c r="AJ5" s="44"/>
      <c r="AK5" s="45" t="s">
        <v>722</v>
      </c>
      <c r="AL5" s="44"/>
    </row>
    <row r="6" spans="1:38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  <c r="M6" s="17" t="s">
        <v>91</v>
      </c>
      <c r="N6" s="6" t="s">
        <v>94</v>
      </c>
      <c r="O6" s="17" t="s">
        <v>91</v>
      </c>
      <c r="P6" s="6" t="s">
        <v>94</v>
      </c>
      <c r="Q6" s="17" t="s">
        <v>91</v>
      </c>
      <c r="R6" s="6" t="s">
        <v>94</v>
      </c>
      <c r="S6" s="17" t="s">
        <v>91</v>
      </c>
      <c r="T6" s="6" t="s">
        <v>94</v>
      </c>
      <c r="U6" s="17" t="s">
        <v>91</v>
      </c>
      <c r="V6" s="6" t="s">
        <v>94</v>
      </c>
      <c r="W6" s="17" t="s">
        <v>91</v>
      </c>
      <c r="X6" s="6" t="s">
        <v>94</v>
      </c>
      <c r="Y6" s="17" t="s">
        <v>91</v>
      </c>
      <c r="Z6" s="6" t="s">
        <v>94</v>
      </c>
      <c r="AA6" s="17" t="s">
        <v>91</v>
      </c>
      <c r="AB6" s="6" t="s">
        <v>94</v>
      </c>
      <c r="AC6" s="17" t="s">
        <v>91</v>
      </c>
      <c r="AD6" s="6" t="s">
        <v>94</v>
      </c>
      <c r="AE6" s="17" t="s">
        <v>91</v>
      </c>
      <c r="AF6" s="6" t="s">
        <v>94</v>
      </c>
      <c r="AG6" s="17" t="s">
        <v>91</v>
      </c>
      <c r="AH6" s="6" t="s">
        <v>94</v>
      </c>
      <c r="AI6" s="17" t="s">
        <v>91</v>
      </c>
      <c r="AJ6" s="6" t="s">
        <v>94</v>
      </c>
      <c r="AK6" s="17" t="s">
        <v>91</v>
      </c>
      <c r="AL6" s="6" t="s">
        <v>94</v>
      </c>
    </row>
    <row r="7" spans="1:38" ht="24" outlineLevel="1" x14ac:dyDescent="0.25">
      <c r="B7" s="7" t="s">
        <v>723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  <c r="AG7" s="18" t="s">
        <v>7</v>
      </c>
      <c r="AH7" s="8" t="s">
        <v>7</v>
      </c>
      <c r="AI7" s="18" t="s">
        <v>7</v>
      </c>
      <c r="AJ7" s="8" t="s">
        <v>7</v>
      </c>
      <c r="AK7" s="18" t="s">
        <v>7</v>
      </c>
      <c r="AL7" s="8" t="s">
        <v>7</v>
      </c>
    </row>
    <row r="8" spans="1:38" ht="28.5" outlineLevel="1" x14ac:dyDescent="0.25">
      <c r="A8">
        <v>1</v>
      </c>
      <c r="B8" s="11" t="s">
        <v>380</v>
      </c>
      <c r="C8" s="22">
        <v>0.4</v>
      </c>
      <c r="D8" s="12">
        <v>0.34</v>
      </c>
      <c r="E8" s="22">
        <v>0.51</v>
      </c>
      <c r="F8" s="12">
        <v>0.39</v>
      </c>
      <c r="G8" s="22">
        <v>0.41</v>
      </c>
      <c r="H8" s="12">
        <v>0.33</v>
      </c>
      <c r="I8" s="22">
        <v>0.4</v>
      </c>
      <c r="J8" s="12">
        <v>0.44</v>
      </c>
      <c r="K8" s="22">
        <v>0.33</v>
      </c>
      <c r="L8" s="12">
        <v>0.3</v>
      </c>
      <c r="M8" s="52">
        <v>0.03</v>
      </c>
      <c r="N8" s="51">
        <v>0.15</v>
      </c>
      <c r="O8" s="22">
        <v>0.28999999999999998</v>
      </c>
      <c r="P8" s="12">
        <v>0.27</v>
      </c>
      <c r="Q8" s="22">
        <v>0.48</v>
      </c>
      <c r="R8" s="12">
        <v>0.33</v>
      </c>
      <c r="S8" s="22">
        <v>0.2</v>
      </c>
      <c r="T8" s="12">
        <v>0.13</v>
      </c>
      <c r="U8" s="22">
        <v>0.43</v>
      </c>
      <c r="V8" s="12">
        <v>0.22</v>
      </c>
      <c r="W8" s="52">
        <v>0.12</v>
      </c>
      <c r="X8" s="51">
        <v>0.35</v>
      </c>
      <c r="Y8" s="22">
        <v>0.35</v>
      </c>
      <c r="Z8" s="12">
        <v>0.36</v>
      </c>
      <c r="AA8" s="52" t="s">
        <v>100</v>
      </c>
      <c r="AB8" s="51">
        <v>0.33</v>
      </c>
      <c r="AC8" s="22">
        <v>0.2</v>
      </c>
      <c r="AD8" s="12">
        <v>0.27</v>
      </c>
      <c r="AE8" s="22" t="s">
        <v>100</v>
      </c>
      <c r="AF8" s="12">
        <v>0.16</v>
      </c>
      <c r="AG8" s="22">
        <v>0.33</v>
      </c>
      <c r="AH8" s="12">
        <v>0.2</v>
      </c>
      <c r="AI8" s="22">
        <v>0.33</v>
      </c>
      <c r="AJ8" s="12">
        <v>0.08</v>
      </c>
      <c r="AK8" s="22" t="s">
        <v>100</v>
      </c>
      <c r="AL8" s="12" t="s">
        <v>100</v>
      </c>
    </row>
    <row r="9" spans="1:38" outlineLevel="1" x14ac:dyDescent="0.25">
      <c r="A9">
        <v>2</v>
      </c>
      <c r="B9" s="16" t="s">
        <v>379</v>
      </c>
      <c r="C9" s="19">
        <v>0.75</v>
      </c>
      <c r="D9" s="10">
        <v>0.67</v>
      </c>
      <c r="E9" s="19">
        <v>0.38</v>
      </c>
      <c r="F9" s="10">
        <v>0.39</v>
      </c>
      <c r="G9" s="19">
        <v>0.51</v>
      </c>
      <c r="H9" s="10">
        <v>0.51</v>
      </c>
      <c r="I9" s="19">
        <v>0.4</v>
      </c>
      <c r="J9" s="10">
        <v>0.48</v>
      </c>
      <c r="K9" s="19">
        <v>0.42</v>
      </c>
      <c r="L9" s="10">
        <v>0.3</v>
      </c>
      <c r="M9" s="19">
        <v>0.13</v>
      </c>
      <c r="N9" s="10">
        <v>0.21</v>
      </c>
      <c r="O9" s="19">
        <v>0.18</v>
      </c>
      <c r="P9" s="10">
        <v>0.37</v>
      </c>
      <c r="Q9" s="19">
        <v>0.19</v>
      </c>
      <c r="R9" s="10">
        <v>0.37</v>
      </c>
      <c r="S9" s="19">
        <v>0.2</v>
      </c>
      <c r="T9" s="10">
        <v>0.39</v>
      </c>
      <c r="U9" s="19">
        <v>0.28999999999999998</v>
      </c>
      <c r="V9" s="10">
        <v>0.37</v>
      </c>
      <c r="W9" s="19">
        <v>0.24</v>
      </c>
      <c r="X9" s="10">
        <v>0.21</v>
      </c>
      <c r="Y9" s="19">
        <v>0.26</v>
      </c>
      <c r="Z9" s="10">
        <v>0.32</v>
      </c>
      <c r="AA9" s="19" t="s">
        <v>100</v>
      </c>
      <c r="AB9" s="10">
        <v>0.22</v>
      </c>
      <c r="AC9" s="19">
        <v>0.2</v>
      </c>
      <c r="AD9" s="10">
        <v>0.18</v>
      </c>
      <c r="AE9" s="52" t="s">
        <v>100</v>
      </c>
      <c r="AF9" s="51">
        <v>0.21</v>
      </c>
      <c r="AG9" s="19">
        <v>0.11</v>
      </c>
      <c r="AH9" s="10">
        <v>0.33</v>
      </c>
      <c r="AI9" s="19" t="s">
        <v>100</v>
      </c>
      <c r="AJ9" s="10">
        <v>0.31</v>
      </c>
      <c r="AK9" s="19">
        <v>0.5</v>
      </c>
      <c r="AL9" s="10">
        <v>0.33</v>
      </c>
    </row>
    <row r="10" spans="1:38" ht="28.5" outlineLevel="1" x14ac:dyDescent="0.25">
      <c r="A10">
        <v>3</v>
      </c>
      <c r="B10" s="9" t="s">
        <v>1548</v>
      </c>
      <c r="C10" s="19">
        <v>0.68</v>
      </c>
      <c r="D10" s="10">
        <v>0.62</v>
      </c>
      <c r="E10" s="19">
        <v>0.39</v>
      </c>
      <c r="F10" s="10">
        <v>0.46</v>
      </c>
      <c r="G10" s="19">
        <v>0.51</v>
      </c>
      <c r="H10" s="10">
        <v>0.5</v>
      </c>
      <c r="I10" s="19">
        <v>0.6</v>
      </c>
      <c r="J10" s="10">
        <v>0.49</v>
      </c>
      <c r="K10" s="19">
        <v>0.33</v>
      </c>
      <c r="L10" s="10">
        <v>0.43</v>
      </c>
      <c r="M10" s="50">
        <v>0.52</v>
      </c>
      <c r="N10" s="53">
        <v>0.28000000000000003</v>
      </c>
      <c r="O10" s="19">
        <v>0.18</v>
      </c>
      <c r="P10" s="10">
        <v>0.27</v>
      </c>
      <c r="Q10" s="19">
        <v>0.38</v>
      </c>
      <c r="R10" s="10">
        <v>0.4</v>
      </c>
      <c r="S10" s="19">
        <v>0.2</v>
      </c>
      <c r="T10" s="10">
        <v>0.26</v>
      </c>
      <c r="U10" s="19">
        <v>0.36</v>
      </c>
      <c r="V10" s="10">
        <v>0.3</v>
      </c>
      <c r="W10" s="19">
        <v>0.24</v>
      </c>
      <c r="X10" s="10">
        <v>0.38</v>
      </c>
      <c r="Y10" s="19">
        <v>0.48</v>
      </c>
      <c r="Z10" s="10">
        <v>0.42</v>
      </c>
      <c r="AA10" s="19">
        <v>0.2</v>
      </c>
      <c r="AB10" s="10">
        <v>0.11</v>
      </c>
      <c r="AC10" s="52">
        <v>0.3</v>
      </c>
      <c r="AD10" s="51">
        <v>0.73</v>
      </c>
      <c r="AE10" s="19">
        <v>0.38</v>
      </c>
      <c r="AF10" s="10">
        <v>0.42</v>
      </c>
      <c r="AG10" s="52" t="s">
        <v>100</v>
      </c>
      <c r="AH10" s="51">
        <v>0.27</v>
      </c>
      <c r="AI10" s="19">
        <v>0.33</v>
      </c>
      <c r="AJ10" s="10">
        <v>0.23</v>
      </c>
      <c r="AK10" s="19" t="s">
        <v>100</v>
      </c>
      <c r="AL10" s="10" t="s">
        <v>100</v>
      </c>
    </row>
    <row r="11" spans="1:38" ht="28.5" outlineLevel="1" x14ac:dyDescent="0.25">
      <c r="A11">
        <v>4</v>
      </c>
      <c r="B11" s="16" t="s">
        <v>1545</v>
      </c>
      <c r="C11" s="19">
        <v>0.59</v>
      </c>
      <c r="D11" s="10">
        <v>0.51</v>
      </c>
      <c r="E11" s="19">
        <v>0.38</v>
      </c>
      <c r="F11" s="10">
        <v>0.32</v>
      </c>
      <c r="G11" s="19">
        <v>0.4</v>
      </c>
      <c r="H11" s="10">
        <v>0.38</v>
      </c>
      <c r="I11" s="19">
        <v>0.44</v>
      </c>
      <c r="J11" s="10">
        <v>0.45</v>
      </c>
      <c r="K11" s="19">
        <v>0.5</v>
      </c>
      <c r="L11" s="10">
        <v>0.37</v>
      </c>
      <c r="M11" s="19">
        <v>0.26</v>
      </c>
      <c r="N11" s="10">
        <v>0.26</v>
      </c>
      <c r="O11" s="19">
        <v>0.18</v>
      </c>
      <c r="P11" s="10">
        <v>0.3</v>
      </c>
      <c r="Q11" s="19">
        <v>0.19</v>
      </c>
      <c r="R11" s="10">
        <v>0.3</v>
      </c>
      <c r="S11" s="19">
        <v>0.2</v>
      </c>
      <c r="T11" s="10">
        <v>0.3</v>
      </c>
      <c r="U11" s="19">
        <v>0.56999999999999995</v>
      </c>
      <c r="V11" s="10">
        <v>0.48</v>
      </c>
      <c r="W11" s="19">
        <v>0.24</v>
      </c>
      <c r="X11" s="10">
        <v>0.26</v>
      </c>
      <c r="Y11" s="19">
        <v>0.26</v>
      </c>
      <c r="Z11" s="10">
        <v>0.38</v>
      </c>
      <c r="AA11" s="52" t="s">
        <v>100</v>
      </c>
      <c r="AB11" s="51">
        <v>0.33</v>
      </c>
      <c r="AC11" s="19">
        <v>0.2</v>
      </c>
      <c r="AD11" s="10">
        <v>0.27</v>
      </c>
      <c r="AE11" s="19">
        <v>0.13</v>
      </c>
      <c r="AF11" s="10">
        <v>0.21</v>
      </c>
      <c r="AG11" s="19">
        <v>0.11</v>
      </c>
      <c r="AH11" s="10">
        <v>0.27</v>
      </c>
      <c r="AI11" s="19" t="s">
        <v>100</v>
      </c>
      <c r="AJ11" s="10">
        <v>0.08</v>
      </c>
      <c r="AK11" s="19" t="s">
        <v>100</v>
      </c>
      <c r="AL11" s="10">
        <v>0.67</v>
      </c>
    </row>
    <row r="12" spans="1:38" ht="28.5" outlineLevel="1" x14ac:dyDescent="0.25">
      <c r="A12">
        <v>5</v>
      </c>
      <c r="B12" s="11" t="s">
        <v>1550</v>
      </c>
      <c r="C12" s="22">
        <v>0.51</v>
      </c>
      <c r="D12" s="12">
        <v>0.38</v>
      </c>
      <c r="E12" s="22">
        <v>0.37</v>
      </c>
      <c r="F12" s="12">
        <v>0.28000000000000003</v>
      </c>
      <c r="G12" s="22">
        <v>0.35</v>
      </c>
      <c r="H12" s="12">
        <v>0.3</v>
      </c>
      <c r="I12" s="22">
        <v>0.35</v>
      </c>
      <c r="J12" s="12">
        <v>0.32</v>
      </c>
      <c r="K12" s="22">
        <v>0.17</v>
      </c>
      <c r="L12" s="12">
        <v>0.27</v>
      </c>
      <c r="M12" s="22">
        <v>0.13</v>
      </c>
      <c r="N12" s="12">
        <v>0.17</v>
      </c>
      <c r="O12" s="22">
        <v>0.24</v>
      </c>
      <c r="P12" s="12">
        <v>0.23</v>
      </c>
      <c r="Q12" s="22">
        <v>0.28999999999999998</v>
      </c>
      <c r="R12" s="12">
        <v>0.27</v>
      </c>
      <c r="S12" s="22">
        <v>0.2</v>
      </c>
      <c r="T12" s="12">
        <v>0.17</v>
      </c>
      <c r="U12" s="22">
        <v>0.36</v>
      </c>
      <c r="V12" s="12">
        <v>0.33</v>
      </c>
      <c r="W12" s="22">
        <v>0.24</v>
      </c>
      <c r="X12" s="12">
        <v>0.32</v>
      </c>
      <c r="Y12" s="22">
        <v>0.3</v>
      </c>
      <c r="Z12" s="12">
        <v>0.26</v>
      </c>
      <c r="AA12" s="22">
        <v>0.2</v>
      </c>
      <c r="AB12" s="12">
        <v>0.33</v>
      </c>
      <c r="AC12" s="22">
        <v>0.3</v>
      </c>
      <c r="AD12" s="12">
        <v>0.45</v>
      </c>
      <c r="AE12" s="52" t="s">
        <v>100</v>
      </c>
      <c r="AF12" s="51">
        <v>0.32</v>
      </c>
      <c r="AG12" s="52" t="s">
        <v>100</v>
      </c>
      <c r="AH12" s="51">
        <v>0.27</v>
      </c>
      <c r="AI12" s="22" t="s">
        <v>100</v>
      </c>
      <c r="AJ12" s="12">
        <v>0.46</v>
      </c>
      <c r="AK12" s="22" t="s">
        <v>100</v>
      </c>
      <c r="AL12" s="12">
        <v>0.33</v>
      </c>
    </row>
    <row r="13" spans="1:38" ht="28.5" outlineLevel="1" x14ac:dyDescent="0.25">
      <c r="A13">
        <v>6</v>
      </c>
      <c r="B13" s="11" t="s">
        <v>1551</v>
      </c>
      <c r="C13" s="22">
        <v>0.59</v>
      </c>
      <c r="D13" s="12">
        <v>0.55000000000000004</v>
      </c>
      <c r="E13" s="22">
        <v>0.69</v>
      </c>
      <c r="F13" s="12">
        <v>0.57999999999999996</v>
      </c>
      <c r="G13" s="22">
        <v>0.65</v>
      </c>
      <c r="H13" s="12">
        <v>0.65</v>
      </c>
      <c r="I13" s="22">
        <v>0.55000000000000004</v>
      </c>
      <c r="J13" s="12">
        <v>0.5</v>
      </c>
      <c r="K13" s="22">
        <v>0.5</v>
      </c>
      <c r="L13" s="12">
        <v>0.47</v>
      </c>
      <c r="M13" s="22">
        <v>0.42</v>
      </c>
      <c r="N13" s="12">
        <v>0.38</v>
      </c>
      <c r="O13" s="22">
        <v>0.35</v>
      </c>
      <c r="P13" s="12">
        <v>0.4</v>
      </c>
      <c r="Q13" s="22">
        <v>0.52</v>
      </c>
      <c r="R13" s="12">
        <v>0.56999999999999995</v>
      </c>
      <c r="S13" s="22">
        <v>0.6</v>
      </c>
      <c r="T13" s="12">
        <v>0.39</v>
      </c>
      <c r="U13" s="22">
        <v>0.56999999999999995</v>
      </c>
      <c r="V13" s="12">
        <v>0.56000000000000005</v>
      </c>
      <c r="W13" s="22">
        <v>0.53</v>
      </c>
      <c r="X13" s="12">
        <v>0.53</v>
      </c>
      <c r="Y13" s="22">
        <v>0.78</v>
      </c>
      <c r="Z13" s="12">
        <v>0.7</v>
      </c>
      <c r="AA13" s="22">
        <v>0.4</v>
      </c>
      <c r="AB13" s="12">
        <v>0.44</v>
      </c>
      <c r="AC13" s="22">
        <v>0.4</v>
      </c>
      <c r="AD13" s="12">
        <v>0.27</v>
      </c>
      <c r="AE13" s="22">
        <v>0.13</v>
      </c>
      <c r="AF13" s="12">
        <v>0.26</v>
      </c>
      <c r="AG13" s="22">
        <v>0.11</v>
      </c>
      <c r="AH13" s="12">
        <v>0.2</v>
      </c>
      <c r="AI13" s="22">
        <v>0.33</v>
      </c>
      <c r="AJ13" s="12">
        <v>0.38</v>
      </c>
      <c r="AK13" s="22">
        <v>0.5</v>
      </c>
      <c r="AL13" s="12">
        <v>0.33</v>
      </c>
    </row>
    <row r="14" spans="1:38" outlineLevel="1" x14ac:dyDescent="0.25">
      <c r="A14">
        <v>7</v>
      </c>
      <c r="B14" s="11" t="s">
        <v>376</v>
      </c>
      <c r="C14" s="22">
        <v>0.59</v>
      </c>
      <c r="D14" s="12">
        <v>0.52</v>
      </c>
      <c r="E14" s="22">
        <v>0.46</v>
      </c>
      <c r="F14" s="12">
        <v>0.38</v>
      </c>
      <c r="G14" s="22">
        <v>0.57999999999999996</v>
      </c>
      <c r="H14" s="12">
        <v>0.53</v>
      </c>
      <c r="I14" s="22">
        <v>0.5</v>
      </c>
      <c r="J14" s="12">
        <v>0.55000000000000004</v>
      </c>
      <c r="K14" s="22">
        <v>0.5</v>
      </c>
      <c r="L14" s="12">
        <v>0.5</v>
      </c>
      <c r="M14" s="22">
        <v>0.42</v>
      </c>
      <c r="N14" s="12">
        <v>0.52</v>
      </c>
      <c r="O14" s="22">
        <v>0.47</v>
      </c>
      <c r="P14" s="12">
        <v>0.37</v>
      </c>
      <c r="Q14" s="22">
        <v>0.38</v>
      </c>
      <c r="R14" s="12">
        <v>0.4</v>
      </c>
      <c r="S14" s="22">
        <v>0.2</v>
      </c>
      <c r="T14" s="12">
        <v>0.3</v>
      </c>
      <c r="U14" s="22">
        <v>0.56999999999999995</v>
      </c>
      <c r="V14" s="12">
        <v>0.52</v>
      </c>
      <c r="W14" s="22">
        <v>0.41</v>
      </c>
      <c r="X14" s="12">
        <v>0.41</v>
      </c>
      <c r="Y14" s="22">
        <v>0.39</v>
      </c>
      <c r="Z14" s="12">
        <v>0.51</v>
      </c>
      <c r="AA14" s="22">
        <v>0.2</v>
      </c>
      <c r="AB14" s="12">
        <v>0.11</v>
      </c>
      <c r="AC14" s="22">
        <v>0.2</v>
      </c>
      <c r="AD14" s="12">
        <v>0.18</v>
      </c>
      <c r="AE14" s="22">
        <v>0.38</v>
      </c>
      <c r="AF14" s="12">
        <v>0.26</v>
      </c>
      <c r="AG14" s="22">
        <v>0.33</v>
      </c>
      <c r="AH14" s="12">
        <v>0.47</v>
      </c>
      <c r="AI14" s="22" t="s">
        <v>100</v>
      </c>
      <c r="AJ14" s="12">
        <v>0.08</v>
      </c>
      <c r="AK14" s="22">
        <v>0.5</v>
      </c>
      <c r="AL14" s="12" t="s">
        <v>100</v>
      </c>
    </row>
    <row r="15" spans="1:38" ht="28.5" outlineLevel="1" x14ac:dyDescent="0.25">
      <c r="A15">
        <v>8</v>
      </c>
      <c r="B15" s="16" t="s">
        <v>381</v>
      </c>
      <c r="C15" s="19">
        <v>0.68</v>
      </c>
      <c r="D15" s="10">
        <v>0.56999999999999995</v>
      </c>
      <c r="E15" s="19">
        <v>0.48</v>
      </c>
      <c r="F15" s="10">
        <v>0.4</v>
      </c>
      <c r="G15" s="19">
        <v>0.55000000000000004</v>
      </c>
      <c r="H15" s="10">
        <v>0.51</v>
      </c>
      <c r="I15" s="19">
        <v>0.5</v>
      </c>
      <c r="J15" s="10">
        <v>0.48</v>
      </c>
      <c r="K15" s="19">
        <v>0.5</v>
      </c>
      <c r="L15" s="10">
        <v>0.27</v>
      </c>
      <c r="M15" s="19">
        <v>0.16</v>
      </c>
      <c r="N15" s="10">
        <v>0.27</v>
      </c>
      <c r="O15" s="19">
        <v>0.35</v>
      </c>
      <c r="P15" s="10">
        <v>0.2</v>
      </c>
      <c r="Q15" s="19">
        <v>0.38</v>
      </c>
      <c r="R15" s="10">
        <v>0.3</v>
      </c>
      <c r="S15" s="19">
        <v>0.4</v>
      </c>
      <c r="T15" s="10">
        <v>0.13</v>
      </c>
      <c r="U15" s="19">
        <v>0.36</v>
      </c>
      <c r="V15" s="10">
        <v>0.52</v>
      </c>
      <c r="W15" s="19">
        <v>0.53</v>
      </c>
      <c r="X15" s="10">
        <v>0.26</v>
      </c>
      <c r="Y15" s="19">
        <v>0.56999999999999995</v>
      </c>
      <c r="Z15" s="10">
        <v>0.42</v>
      </c>
      <c r="AA15" s="52" t="s">
        <v>100</v>
      </c>
      <c r="AB15" s="51">
        <v>0.33</v>
      </c>
      <c r="AC15" s="19">
        <v>0.1</v>
      </c>
      <c r="AD15" s="10">
        <v>0.36</v>
      </c>
      <c r="AE15" s="19">
        <v>0.13</v>
      </c>
      <c r="AF15" s="10">
        <v>0.32</v>
      </c>
      <c r="AG15" s="19">
        <v>0.11</v>
      </c>
      <c r="AH15" s="10">
        <v>0.27</v>
      </c>
      <c r="AI15" s="19" t="s">
        <v>100</v>
      </c>
      <c r="AJ15" s="10">
        <v>0.31</v>
      </c>
      <c r="AK15" s="19" t="s">
        <v>100</v>
      </c>
      <c r="AL15" s="10">
        <v>0.33</v>
      </c>
    </row>
    <row r="16" spans="1:38" ht="28.5" outlineLevel="1" x14ac:dyDescent="0.25">
      <c r="A16">
        <v>9</v>
      </c>
      <c r="B16" s="11" t="s">
        <v>1547</v>
      </c>
      <c r="C16" s="50">
        <v>0.69</v>
      </c>
      <c r="D16" s="53">
        <v>0.55000000000000004</v>
      </c>
      <c r="E16" s="22">
        <v>0.65</v>
      </c>
      <c r="F16" s="12">
        <v>0.61</v>
      </c>
      <c r="G16" s="22">
        <v>0.63</v>
      </c>
      <c r="H16" s="12">
        <v>0.57999999999999996</v>
      </c>
      <c r="I16" s="22">
        <v>0.69</v>
      </c>
      <c r="J16" s="12">
        <v>0.57999999999999996</v>
      </c>
      <c r="K16" s="22">
        <v>0.57999999999999996</v>
      </c>
      <c r="L16" s="12">
        <v>0.5</v>
      </c>
      <c r="M16" s="22">
        <v>0.45</v>
      </c>
      <c r="N16" s="12">
        <v>0.49</v>
      </c>
      <c r="O16" s="22">
        <v>0.47</v>
      </c>
      <c r="P16" s="12">
        <v>0.27</v>
      </c>
      <c r="Q16" s="22">
        <v>0.48</v>
      </c>
      <c r="R16" s="12">
        <v>0.53</v>
      </c>
      <c r="S16" s="22">
        <v>0.4</v>
      </c>
      <c r="T16" s="12">
        <v>0.39</v>
      </c>
      <c r="U16" s="22">
        <v>0.28999999999999998</v>
      </c>
      <c r="V16" s="12">
        <v>0.41</v>
      </c>
      <c r="W16" s="22">
        <v>0.41</v>
      </c>
      <c r="X16" s="12">
        <v>0.15</v>
      </c>
      <c r="Y16" s="22">
        <v>0.43</v>
      </c>
      <c r="Z16" s="12">
        <v>0.4</v>
      </c>
      <c r="AA16" s="22">
        <v>0.4</v>
      </c>
      <c r="AB16" s="12">
        <v>0.22</v>
      </c>
      <c r="AC16" s="22">
        <v>0.1</v>
      </c>
      <c r="AD16" s="12">
        <v>0.18</v>
      </c>
      <c r="AE16" s="22">
        <v>0.38</v>
      </c>
      <c r="AF16" s="12">
        <v>0.37</v>
      </c>
      <c r="AG16" s="22">
        <v>0.67</v>
      </c>
      <c r="AH16" s="12">
        <v>0.47</v>
      </c>
      <c r="AI16" s="22">
        <v>0.33</v>
      </c>
      <c r="AJ16" s="12">
        <v>0.23</v>
      </c>
      <c r="AK16" s="22" t="s">
        <v>100</v>
      </c>
      <c r="AL16" s="12">
        <v>0.67</v>
      </c>
    </row>
    <row r="17" spans="1:38" ht="28.5" outlineLevel="1" x14ac:dyDescent="0.25">
      <c r="A17">
        <v>10</v>
      </c>
      <c r="B17" s="16" t="s">
        <v>1549</v>
      </c>
      <c r="C17" s="19">
        <v>0.68</v>
      </c>
      <c r="D17" s="10">
        <v>0.64</v>
      </c>
      <c r="E17" s="19">
        <v>0.54</v>
      </c>
      <c r="F17" s="10">
        <v>0.52</v>
      </c>
      <c r="G17" s="19">
        <v>0.59</v>
      </c>
      <c r="H17" s="10">
        <v>0.56000000000000005</v>
      </c>
      <c r="I17" s="19">
        <v>0.5</v>
      </c>
      <c r="J17" s="10">
        <v>0.57999999999999996</v>
      </c>
      <c r="K17" s="19">
        <v>0.33</v>
      </c>
      <c r="L17" s="10">
        <v>0.33</v>
      </c>
      <c r="M17" s="19">
        <v>0.42</v>
      </c>
      <c r="N17" s="10">
        <v>0.39</v>
      </c>
      <c r="O17" s="19">
        <v>0.24</v>
      </c>
      <c r="P17" s="10">
        <v>0.47</v>
      </c>
      <c r="Q17" s="19">
        <v>0.43</v>
      </c>
      <c r="R17" s="10">
        <v>0.43</v>
      </c>
      <c r="S17" s="19">
        <v>0.4</v>
      </c>
      <c r="T17" s="10">
        <v>0.35</v>
      </c>
      <c r="U17" s="19">
        <v>0.21</v>
      </c>
      <c r="V17" s="10">
        <v>0.37</v>
      </c>
      <c r="W17" s="19">
        <v>0.47</v>
      </c>
      <c r="X17" s="10">
        <v>0.5</v>
      </c>
      <c r="Y17" s="19">
        <v>0.65</v>
      </c>
      <c r="Z17" s="10">
        <v>0.55000000000000004</v>
      </c>
      <c r="AA17" s="19">
        <v>0.4</v>
      </c>
      <c r="AB17" s="10">
        <v>0.56000000000000005</v>
      </c>
      <c r="AC17" s="19">
        <v>0.3</v>
      </c>
      <c r="AD17" s="10">
        <v>0.55000000000000004</v>
      </c>
      <c r="AE17" s="52" t="s">
        <v>100</v>
      </c>
      <c r="AF17" s="51">
        <v>0.37</v>
      </c>
      <c r="AG17" s="19">
        <v>0.11</v>
      </c>
      <c r="AH17" s="10">
        <v>0.13</v>
      </c>
      <c r="AI17" s="19">
        <v>0.33</v>
      </c>
      <c r="AJ17" s="10">
        <v>0.38</v>
      </c>
      <c r="AK17" s="19" t="s">
        <v>100</v>
      </c>
      <c r="AL17" s="10">
        <v>0.33</v>
      </c>
    </row>
    <row r="18" spans="1:38" ht="28.5" outlineLevel="1" x14ac:dyDescent="0.25">
      <c r="A18">
        <v>11</v>
      </c>
      <c r="B18" s="9" t="s">
        <v>1546</v>
      </c>
      <c r="C18" s="19">
        <v>0.64</v>
      </c>
      <c r="D18" s="10">
        <v>0.53</v>
      </c>
      <c r="E18" s="19">
        <v>0.45</v>
      </c>
      <c r="F18" s="10">
        <v>0.4</v>
      </c>
      <c r="G18" s="50">
        <v>0.6</v>
      </c>
      <c r="H18" s="53">
        <v>0.45</v>
      </c>
      <c r="I18" s="19">
        <v>0.56000000000000005</v>
      </c>
      <c r="J18" s="10">
        <v>0.44</v>
      </c>
      <c r="K18" s="19">
        <v>0.5</v>
      </c>
      <c r="L18" s="10">
        <v>0.3</v>
      </c>
      <c r="M18" s="19">
        <v>0.32</v>
      </c>
      <c r="N18" s="10">
        <v>0.24</v>
      </c>
      <c r="O18" s="19">
        <v>0.24</v>
      </c>
      <c r="P18" s="10">
        <v>0.4</v>
      </c>
      <c r="Q18" s="19">
        <v>0.48</v>
      </c>
      <c r="R18" s="10">
        <v>0.33</v>
      </c>
      <c r="S18" s="19">
        <v>0.6</v>
      </c>
      <c r="T18" s="10">
        <v>0.17</v>
      </c>
      <c r="U18" s="19">
        <v>0.43</v>
      </c>
      <c r="V18" s="10">
        <v>0.44</v>
      </c>
      <c r="W18" s="19">
        <v>0.53</v>
      </c>
      <c r="X18" s="10">
        <v>0.59</v>
      </c>
      <c r="Y18" s="19">
        <v>0.65</v>
      </c>
      <c r="Z18" s="10">
        <v>0.56999999999999995</v>
      </c>
      <c r="AA18" s="19">
        <v>0.2</v>
      </c>
      <c r="AB18" s="10">
        <v>0.33</v>
      </c>
      <c r="AC18" s="19">
        <v>0.6</v>
      </c>
      <c r="AD18" s="10">
        <v>0.45</v>
      </c>
      <c r="AE18" s="19">
        <v>0.13</v>
      </c>
      <c r="AF18" s="10">
        <v>0.26</v>
      </c>
      <c r="AG18" s="19">
        <v>0.11</v>
      </c>
      <c r="AH18" s="10">
        <v>0.2</v>
      </c>
      <c r="AI18" s="19" t="s">
        <v>100</v>
      </c>
      <c r="AJ18" s="10">
        <v>0.54</v>
      </c>
      <c r="AK18" s="19">
        <v>0.5</v>
      </c>
      <c r="AL18" s="10" t="s">
        <v>100</v>
      </c>
    </row>
    <row r="19" spans="1:38" ht="28.5" outlineLevel="1" x14ac:dyDescent="0.25">
      <c r="A19">
        <v>12</v>
      </c>
      <c r="B19" s="11" t="s">
        <v>1552</v>
      </c>
      <c r="C19" s="22">
        <v>0.65</v>
      </c>
      <c r="D19" s="12">
        <v>0.56000000000000005</v>
      </c>
      <c r="E19" s="22">
        <v>0.54</v>
      </c>
      <c r="F19" s="12">
        <v>0.41</v>
      </c>
      <c r="G19" s="22">
        <v>0.49</v>
      </c>
      <c r="H19" s="12">
        <v>0.49</v>
      </c>
      <c r="I19" s="22">
        <v>0.42</v>
      </c>
      <c r="J19" s="12">
        <v>0.45</v>
      </c>
      <c r="K19" s="22">
        <v>0.5</v>
      </c>
      <c r="L19" s="12">
        <v>0.23</v>
      </c>
      <c r="M19" s="22">
        <v>0.28999999999999998</v>
      </c>
      <c r="N19" s="12">
        <v>0.18</v>
      </c>
      <c r="O19" s="22">
        <v>0.18</v>
      </c>
      <c r="P19" s="12">
        <v>0.3</v>
      </c>
      <c r="Q19" s="22">
        <v>0.38</v>
      </c>
      <c r="R19" s="12">
        <v>0.37</v>
      </c>
      <c r="S19" s="22">
        <v>0.6</v>
      </c>
      <c r="T19" s="12">
        <v>0.17</v>
      </c>
      <c r="U19" s="22">
        <v>0.36</v>
      </c>
      <c r="V19" s="12">
        <v>0.37</v>
      </c>
      <c r="W19" s="22">
        <v>0.35</v>
      </c>
      <c r="X19" s="12">
        <v>0.32</v>
      </c>
      <c r="Y19" s="22">
        <v>0.56999999999999995</v>
      </c>
      <c r="Z19" s="12">
        <v>0.4</v>
      </c>
      <c r="AA19" s="22">
        <v>0.2</v>
      </c>
      <c r="AB19" s="12">
        <v>0.33</v>
      </c>
      <c r="AC19" s="22">
        <v>0.2</v>
      </c>
      <c r="AD19" s="12">
        <v>0.36</v>
      </c>
      <c r="AE19" s="22">
        <v>0.13</v>
      </c>
      <c r="AF19" s="12">
        <v>0.32</v>
      </c>
      <c r="AG19" s="22" t="s">
        <v>100</v>
      </c>
      <c r="AH19" s="12">
        <v>0.2</v>
      </c>
      <c r="AI19" s="22" t="s">
        <v>100</v>
      </c>
      <c r="AJ19" s="12">
        <v>0.31</v>
      </c>
      <c r="AK19" s="22" t="s">
        <v>100</v>
      </c>
      <c r="AL19" s="12" t="s">
        <v>100</v>
      </c>
    </row>
    <row r="20" spans="1:38" outlineLevel="1" x14ac:dyDescent="0.25">
      <c r="A20">
        <v>13</v>
      </c>
      <c r="B20" s="11" t="s">
        <v>378</v>
      </c>
      <c r="C20" s="22">
        <v>0.68</v>
      </c>
      <c r="D20" s="12">
        <v>0.56000000000000005</v>
      </c>
      <c r="E20" s="50">
        <v>0.57999999999999996</v>
      </c>
      <c r="F20" s="53">
        <v>0.43</v>
      </c>
      <c r="G20" s="22">
        <v>0.62</v>
      </c>
      <c r="H20" s="12">
        <v>0.53</v>
      </c>
      <c r="I20" s="22">
        <v>0.65</v>
      </c>
      <c r="J20" s="12">
        <v>0.54</v>
      </c>
      <c r="K20" s="22">
        <v>0.57999999999999996</v>
      </c>
      <c r="L20" s="12">
        <v>0.4</v>
      </c>
      <c r="M20" s="22">
        <v>0.42</v>
      </c>
      <c r="N20" s="12">
        <v>0.28000000000000003</v>
      </c>
      <c r="O20" s="22">
        <v>0.35</v>
      </c>
      <c r="P20" s="12">
        <v>0.47</v>
      </c>
      <c r="Q20" s="22">
        <v>0.56999999999999995</v>
      </c>
      <c r="R20" s="12">
        <v>0.33</v>
      </c>
      <c r="S20" s="22">
        <v>0.6</v>
      </c>
      <c r="T20" s="12">
        <v>0.3</v>
      </c>
      <c r="U20" s="22">
        <v>0.5</v>
      </c>
      <c r="V20" s="12">
        <v>0.41</v>
      </c>
      <c r="W20" s="22">
        <v>0.65</v>
      </c>
      <c r="X20" s="12">
        <v>0.59</v>
      </c>
      <c r="Y20" s="22">
        <v>0.61</v>
      </c>
      <c r="Z20" s="12">
        <v>0.49</v>
      </c>
      <c r="AA20" s="22">
        <v>0.4</v>
      </c>
      <c r="AB20" s="12">
        <v>0.33</v>
      </c>
      <c r="AC20" s="22">
        <v>0.3</v>
      </c>
      <c r="AD20" s="12">
        <v>0.55000000000000004</v>
      </c>
      <c r="AE20" s="22">
        <v>0.25</v>
      </c>
      <c r="AF20" s="12">
        <v>0.42</v>
      </c>
      <c r="AG20" s="22">
        <v>0.22</v>
      </c>
      <c r="AH20" s="12">
        <v>0.2</v>
      </c>
      <c r="AI20" s="22">
        <v>0.33</v>
      </c>
      <c r="AJ20" s="12">
        <v>0.23</v>
      </c>
      <c r="AK20" s="22" t="s">
        <v>100</v>
      </c>
      <c r="AL20" s="12">
        <v>0.67</v>
      </c>
    </row>
    <row r="21" spans="1:38" outlineLevel="1" x14ac:dyDescent="0.25">
      <c r="A21">
        <v>14</v>
      </c>
      <c r="B21" s="16" t="s">
        <v>383</v>
      </c>
      <c r="C21" s="50">
        <v>0.63</v>
      </c>
      <c r="D21" s="53">
        <v>0.49</v>
      </c>
      <c r="E21" s="19">
        <v>0.51</v>
      </c>
      <c r="F21" s="10">
        <v>0.39</v>
      </c>
      <c r="G21" s="19">
        <v>0.54</v>
      </c>
      <c r="H21" s="10">
        <v>0.49</v>
      </c>
      <c r="I21" s="19">
        <v>0.4</v>
      </c>
      <c r="J21" s="10">
        <v>0.51</v>
      </c>
      <c r="K21" s="19">
        <v>0.5</v>
      </c>
      <c r="L21" s="10">
        <v>0.27</v>
      </c>
      <c r="M21" s="19">
        <v>0.26</v>
      </c>
      <c r="N21" s="10">
        <v>0.27</v>
      </c>
      <c r="O21" s="19">
        <v>0.12</v>
      </c>
      <c r="P21" s="10">
        <v>0.27</v>
      </c>
      <c r="Q21" s="19">
        <v>0.38</v>
      </c>
      <c r="R21" s="10">
        <v>0.33</v>
      </c>
      <c r="S21" s="19">
        <v>0.4</v>
      </c>
      <c r="T21" s="10">
        <v>0.17</v>
      </c>
      <c r="U21" s="19">
        <v>0.56999999999999995</v>
      </c>
      <c r="V21" s="10">
        <v>0.41</v>
      </c>
      <c r="W21" s="19">
        <v>0.47</v>
      </c>
      <c r="X21" s="10">
        <v>0.44</v>
      </c>
      <c r="Y21" s="19">
        <v>0.52</v>
      </c>
      <c r="Z21" s="10">
        <v>0.49</v>
      </c>
      <c r="AA21" s="19">
        <v>0.2</v>
      </c>
      <c r="AB21" s="10">
        <v>0.22</v>
      </c>
      <c r="AC21" s="19">
        <v>0.2</v>
      </c>
      <c r="AD21" s="10">
        <v>0.45</v>
      </c>
      <c r="AE21" s="52" t="s">
        <v>100</v>
      </c>
      <c r="AF21" s="51">
        <v>0.21</v>
      </c>
      <c r="AG21" s="19" t="s">
        <v>100</v>
      </c>
      <c r="AH21" s="10">
        <v>0.13</v>
      </c>
      <c r="AI21" s="19" t="s">
        <v>100</v>
      </c>
      <c r="AJ21" s="10">
        <v>0.23</v>
      </c>
      <c r="AK21" s="19" t="s">
        <v>100</v>
      </c>
      <c r="AL21" s="10">
        <v>0.33</v>
      </c>
    </row>
    <row r="22" spans="1:38" ht="28.5" outlineLevel="1" x14ac:dyDescent="0.25">
      <c r="A22">
        <v>15</v>
      </c>
      <c r="B22" s="9" t="s">
        <v>1544</v>
      </c>
      <c r="C22" s="19">
        <v>0.48</v>
      </c>
      <c r="D22" s="10">
        <v>0.43</v>
      </c>
      <c r="E22" s="19">
        <v>0.35</v>
      </c>
      <c r="F22" s="10">
        <v>0.31</v>
      </c>
      <c r="G22" s="19">
        <v>0.41</v>
      </c>
      <c r="H22" s="10">
        <v>0.39</v>
      </c>
      <c r="I22" s="19">
        <v>0.4</v>
      </c>
      <c r="J22" s="10">
        <v>0.44</v>
      </c>
      <c r="K22" s="19">
        <v>0.42</v>
      </c>
      <c r="L22" s="10">
        <v>0.33</v>
      </c>
      <c r="M22" s="19">
        <v>0.19</v>
      </c>
      <c r="N22" s="10">
        <v>0.28000000000000003</v>
      </c>
      <c r="O22" s="19">
        <v>0.24</v>
      </c>
      <c r="P22" s="10">
        <v>0.27</v>
      </c>
      <c r="Q22" s="19">
        <v>0.28999999999999998</v>
      </c>
      <c r="R22" s="10">
        <v>0.3</v>
      </c>
      <c r="S22" s="52" t="s">
        <v>100</v>
      </c>
      <c r="T22" s="51">
        <v>0.22</v>
      </c>
      <c r="U22" s="19">
        <v>0.21</v>
      </c>
      <c r="V22" s="10">
        <v>0.48</v>
      </c>
      <c r="W22" s="19">
        <v>0.41</v>
      </c>
      <c r="X22" s="10">
        <v>0.35</v>
      </c>
      <c r="Y22" s="19">
        <v>0.43</v>
      </c>
      <c r="Z22" s="10">
        <v>0.42</v>
      </c>
      <c r="AA22" s="52" t="s">
        <v>100</v>
      </c>
      <c r="AB22" s="51">
        <v>0.33</v>
      </c>
      <c r="AC22" s="19">
        <v>0.3</v>
      </c>
      <c r="AD22" s="10">
        <v>0.36</v>
      </c>
      <c r="AE22" s="52" t="s">
        <v>100</v>
      </c>
      <c r="AF22" s="51">
        <v>0.32</v>
      </c>
      <c r="AG22" s="19">
        <v>0.11</v>
      </c>
      <c r="AH22" s="10">
        <v>0.27</v>
      </c>
      <c r="AI22" s="19" t="s">
        <v>100</v>
      </c>
      <c r="AJ22" s="10">
        <v>0.08</v>
      </c>
      <c r="AK22" s="19" t="s">
        <v>100</v>
      </c>
      <c r="AL22" s="10">
        <v>0.33</v>
      </c>
    </row>
    <row r="23" spans="1:38" outlineLevel="1" x14ac:dyDescent="0.25">
      <c r="B23" s="13" t="s">
        <v>10</v>
      </c>
      <c r="C23" s="24">
        <v>1</v>
      </c>
      <c r="D23" s="14">
        <v>1</v>
      </c>
      <c r="E23" s="24">
        <v>1</v>
      </c>
      <c r="F23" s="14">
        <v>1</v>
      </c>
      <c r="G23" s="24">
        <v>1</v>
      </c>
      <c r="H23" s="14">
        <v>1</v>
      </c>
      <c r="I23" s="24">
        <v>1</v>
      </c>
      <c r="J23" s="14">
        <v>1</v>
      </c>
      <c r="K23" s="24">
        <v>1</v>
      </c>
      <c r="L23" s="14">
        <v>1</v>
      </c>
      <c r="M23" s="24">
        <v>1</v>
      </c>
      <c r="N23" s="14">
        <v>1</v>
      </c>
      <c r="O23" s="24">
        <v>1</v>
      </c>
      <c r="P23" s="14">
        <v>1</v>
      </c>
      <c r="Q23" s="24">
        <v>1</v>
      </c>
      <c r="R23" s="14">
        <v>1</v>
      </c>
      <c r="S23" s="24">
        <v>1</v>
      </c>
      <c r="T23" s="14">
        <v>1</v>
      </c>
      <c r="U23" s="24">
        <v>1</v>
      </c>
      <c r="V23" s="14">
        <v>1</v>
      </c>
      <c r="W23" s="24">
        <v>1</v>
      </c>
      <c r="X23" s="14">
        <v>1</v>
      </c>
      <c r="Y23" s="24">
        <v>1</v>
      </c>
      <c r="Z23" s="14">
        <v>1</v>
      </c>
      <c r="AA23" s="24">
        <v>1</v>
      </c>
      <c r="AB23" s="14">
        <v>1</v>
      </c>
      <c r="AC23" s="24">
        <v>1</v>
      </c>
      <c r="AD23" s="14">
        <v>1</v>
      </c>
      <c r="AE23" s="24">
        <v>1</v>
      </c>
      <c r="AF23" s="14">
        <v>1</v>
      </c>
      <c r="AG23" s="24">
        <v>1</v>
      </c>
      <c r="AH23" s="14">
        <v>1</v>
      </c>
      <c r="AI23" s="24">
        <v>1</v>
      </c>
      <c r="AJ23" s="14">
        <v>1</v>
      </c>
      <c r="AK23" s="24">
        <v>1</v>
      </c>
      <c r="AL23" s="14">
        <v>1</v>
      </c>
    </row>
    <row r="24" spans="1:38" outlineLevel="1" x14ac:dyDescent="0.25">
      <c r="B24" s="13" t="s">
        <v>11</v>
      </c>
      <c r="C24" s="25">
        <v>75</v>
      </c>
      <c r="D24" s="15">
        <v>180</v>
      </c>
      <c r="E24" s="25">
        <v>71</v>
      </c>
      <c r="F24" s="15">
        <v>161</v>
      </c>
      <c r="G24" s="25">
        <v>78</v>
      </c>
      <c r="H24" s="15">
        <v>178</v>
      </c>
      <c r="I24" s="25">
        <v>62</v>
      </c>
      <c r="J24" s="15">
        <v>157</v>
      </c>
      <c r="K24" s="25">
        <v>12</v>
      </c>
      <c r="L24" s="15">
        <v>30</v>
      </c>
      <c r="M24" s="25">
        <v>31</v>
      </c>
      <c r="N24" s="15">
        <v>82</v>
      </c>
      <c r="O24" s="25">
        <v>17</v>
      </c>
      <c r="P24" s="15">
        <v>30</v>
      </c>
      <c r="Q24" s="25">
        <v>21</v>
      </c>
      <c r="R24" s="15">
        <v>30</v>
      </c>
      <c r="S24" s="25">
        <v>5</v>
      </c>
      <c r="T24" s="15">
        <v>23</v>
      </c>
      <c r="U24" s="25">
        <v>14</v>
      </c>
      <c r="V24" s="15">
        <v>27</v>
      </c>
      <c r="W24" s="25">
        <v>17</v>
      </c>
      <c r="X24" s="15">
        <v>34</v>
      </c>
      <c r="Y24" s="25">
        <v>23</v>
      </c>
      <c r="Z24" s="15">
        <v>53</v>
      </c>
      <c r="AA24" s="25">
        <v>5</v>
      </c>
      <c r="AB24" s="15">
        <v>9</v>
      </c>
      <c r="AC24" s="25">
        <v>10</v>
      </c>
      <c r="AD24" s="15">
        <v>11</v>
      </c>
      <c r="AE24" s="25">
        <v>8</v>
      </c>
      <c r="AF24" s="15">
        <v>19</v>
      </c>
      <c r="AG24" s="25">
        <v>9</v>
      </c>
      <c r="AH24" s="15">
        <v>15</v>
      </c>
      <c r="AI24" s="25">
        <v>3</v>
      </c>
      <c r="AJ24" s="15">
        <v>13</v>
      </c>
      <c r="AK24" s="25">
        <v>2</v>
      </c>
      <c r="AL24" s="15">
        <v>3</v>
      </c>
    </row>
    <row r="25" spans="1:38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</row>
    <row r="26" spans="1:38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</row>
    <row r="27" spans="1:38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</row>
    <row r="28" spans="1:38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pans="1:38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outlineLevel="1" x14ac:dyDescent="0.25"/>
    <row r="31" spans="1:38" outlineLevel="1" x14ac:dyDescent="0.25"/>
  </sheetData>
  <sortState xmlns:xlrd2="http://schemas.microsoft.com/office/spreadsheetml/2017/richdata2" ref="A8:AL22">
    <sortCondition ref="A8:A22"/>
  </sortState>
  <mergeCells count="23">
    <mergeCell ref="M5:N5"/>
    <mergeCell ref="C5:D5"/>
    <mergeCell ref="E5:F5"/>
    <mergeCell ref="G5:H5"/>
    <mergeCell ref="I5:J5"/>
    <mergeCell ref="K5:L5"/>
    <mergeCell ref="AK5:AL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B25:AL25"/>
    <mergeCell ref="B26:AL26"/>
    <mergeCell ref="B27:AL27"/>
    <mergeCell ref="B28:AL28"/>
    <mergeCell ref="B29:AL29"/>
  </mergeCells>
  <hyperlinks>
    <hyperlink ref="A1" location="'Index'!A1" display="Index" xr:uid="{4696F73B-76AE-446E-8886-516D5C0FE0E0}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106D-E736-4611-B53F-9AE9F688E71A}">
  <sheetPr>
    <outlinePr summaryBelow="0"/>
  </sheetPr>
  <dimension ref="A1:AJ31"/>
  <sheetViews>
    <sheetView workbookViewId="0">
      <pane xSplit="2" topLeftCell="C1" activePane="topRight" state="frozen"/>
      <selection pane="topRight" activeCell="A8" sqref="A8:XFD22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6" x14ac:dyDescent="0.25">
      <c r="A1" s="2" t="s">
        <v>1</v>
      </c>
      <c r="B1">
        <v>21600</v>
      </c>
    </row>
    <row r="3" spans="1:36" ht="15.75" x14ac:dyDescent="0.25">
      <c r="B3" s="1" t="s">
        <v>764</v>
      </c>
    </row>
    <row r="4" spans="1:36" ht="25.5" outlineLevel="1" x14ac:dyDescent="0.25">
      <c r="B4" s="49" t="s">
        <v>1492</v>
      </c>
      <c r="C4" s="49" t="s">
        <v>243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  <c r="AA4" s="3" t="s">
        <v>86</v>
      </c>
      <c r="AB4" s="3" t="s">
        <v>86</v>
      </c>
      <c r="AC4" s="3" t="s">
        <v>86</v>
      </c>
      <c r="AD4" s="3" t="s">
        <v>86</v>
      </c>
      <c r="AE4" s="3" t="s">
        <v>86</v>
      </c>
      <c r="AF4" s="3" t="s">
        <v>86</v>
      </c>
      <c r="AG4" s="3" t="s">
        <v>86</v>
      </c>
      <c r="AH4" s="3" t="s">
        <v>86</v>
      </c>
      <c r="AI4" s="3" t="s">
        <v>86</v>
      </c>
      <c r="AJ4" s="3" t="s">
        <v>86</v>
      </c>
    </row>
    <row r="5" spans="1:36" outlineLevel="1" x14ac:dyDescent="0.25">
      <c r="B5" s="4"/>
      <c r="C5" s="43" t="s">
        <v>355</v>
      </c>
      <c r="D5" s="44"/>
      <c r="E5" s="45" t="s">
        <v>387</v>
      </c>
      <c r="F5" s="44"/>
      <c r="G5" s="45" t="s">
        <v>390</v>
      </c>
      <c r="H5" s="44"/>
      <c r="I5" s="45" t="s">
        <v>393</v>
      </c>
      <c r="J5" s="44"/>
      <c r="K5" s="45" t="s">
        <v>714</v>
      </c>
      <c r="L5" s="44"/>
      <c r="M5" s="45" t="s">
        <v>598</v>
      </c>
      <c r="N5" s="44"/>
      <c r="O5" s="45" t="s">
        <v>681</v>
      </c>
      <c r="P5" s="44"/>
      <c r="Q5" s="45" t="s">
        <v>451</v>
      </c>
      <c r="R5" s="44"/>
      <c r="S5" s="45" t="s">
        <v>715</v>
      </c>
      <c r="T5" s="44"/>
      <c r="U5" s="45" t="s">
        <v>716</v>
      </c>
      <c r="V5" s="44"/>
      <c r="W5" s="45" t="s">
        <v>675</v>
      </c>
      <c r="X5" s="44"/>
      <c r="Y5" s="45" t="s">
        <v>762</v>
      </c>
      <c r="Z5" s="44"/>
      <c r="AA5" s="45" t="s">
        <v>718</v>
      </c>
      <c r="AB5" s="44"/>
      <c r="AC5" s="45" t="s">
        <v>720</v>
      </c>
      <c r="AD5" s="44"/>
      <c r="AE5" s="45" t="s">
        <v>678</v>
      </c>
      <c r="AF5" s="44"/>
      <c r="AG5" s="45" t="s">
        <v>721</v>
      </c>
      <c r="AH5" s="44"/>
      <c r="AI5" s="45" t="s">
        <v>722</v>
      </c>
      <c r="AJ5" s="44"/>
    </row>
    <row r="6" spans="1:36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  <c r="M6" s="17" t="s">
        <v>91</v>
      </c>
      <c r="N6" s="6" t="s">
        <v>94</v>
      </c>
      <c r="O6" s="17" t="s">
        <v>91</v>
      </c>
      <c r="P6" s="6" t="s">
        <v>94</v>
      </c>
      <c r="Q6" s="17" t="s">
        <v>91</v>
      </c>
      <c r="R6" s="6" t="s">
        <v>94</v>
      </c>
      <c r="S6" s="17" t="s">
        <v>91</v>
      </c>
      <c r="T6" s="6" t="s">
        <v>94</v>
      </c>
      <c r="U6" s="17" t="s">
        <v>91</v>
      </c>
      <c r="V6" s="6" t="s">
        <v>94</v>
      </c>
      <c r="W6" s="17" t="s">
        <v>91</v>
      </c>
      <c r="X6" s="6" t="s">
        <v>94</v>
      </c>
      <c r="Y6" s="17" t="s">
        <v>91</v>
      </c>
      <c r="Z6" s="6" t="s">
        <v>94</v>
      </c>
      <c r="AA6" s="17" t="s">
        <v>91</v>
      </c>
      <c r="AB6" s="6" t="s">
        <v>94</v>
      </c>
      <c r="AC6" s="17" t="s">
        <v>91</v>
      </c>
      <c r="AD6" s="6" t="s">
        <v>94</v>
      </c>
      <c r="AE6" s="17" t="s">
        <v>91</v>
      </c>
      <c r="AF6" s="6" t="s">
        <v>94</v>
      </c>
      <c r="AG6" s="17" t="s">
        <v>91</v>
      </c>
      <c r="AH6" s="6" t="s">
        <v>94</v>
      </c>
      <c r="AI6" s="17" t="s">
        <v>91</v>
      </c>
      <c r="AJ6" s="6" t="s">
        <v>94</v>
      </c>
    </row>
    <row r="7" spans="1:36" ht="24" outlineLevel="1" x14ac:dyDescent="0.25">
      <c r="B7" s="7" t="s">
        <v>726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  <c r="AG7" s="18" t="s">
        <v>7</v>
      </c>
      <c r="AH7" s="8" t="s">
        <v>7</v>
      </c>
      <c r="AI7" s="18" t="s">
        <v>7</v>
      </c>
      <c r="AJ7" s="8" t="s">
        <v>7</v>
      </c>
    </row>
    <row r="8" spans="1:36" outlineLevel="1" x14ac:dyDescent="0.25">
      <c r="A8">
        <v>1</v>
      </c>
      <c r="B8" s="11" t="s">
        <v>379</v>
      </c>
      <c r="C8" s="22">
        <v>0.69</v>
      </c>
      <c r="D8" s="12">
        <v>0.69</v>
      </c>
      <c r="E8" s="22">
        <v>0.44</v>
      </c>
      <c r="F8" s="12">
        <v>0.36</v>
      </c>
      <c r="G8" s="22">
        <v>0.51</v>
      </c>
      <c r="H8" s="12">
        <v>0.56000000000000005</v>
      </c>
      <c r="I8" s="22">
        <v>0.42</v>
      </c>
      <c r="J8" s="12">
        <v>0.44</v>
      </c>
      <c r="K8" s="22">
        <v>0.19</v>
      </c>
      <c r="L8" s="12">
        <v>0.32</v>
      </c>
      <c r="M8" s="50">
        <v>0.38</v>
      </c>
      <c r="N8" s="53">
        <v>0.1</v>
      </c>
      <c r="O8" s="22">
        <v>0.27</v>
      </c>
      <c r="P8" s="12">
        <v>0.19</v>
      </c>
      <c r="Q8" s="22">
        <v>0.35</v>
      </c>
      <c r="R8" s="12">
        <v>0.26</v>
      </c>
      <c r="S8" s="22">
        <v>0.25</v>
      </c>
      <c r="T8" s="12">
        <v>0.17</v>
      </c>
      <c r="U8" s="22">
        <v>0.34</v>
      </c>
      <c r="V8" s="12">
        <v>0.26</v>
      </c>
      <c r="W8" s="22">
        <v>0.18</v>
      </c>
      <c r="X8" s="12">
        <v>0.19</v>
      </c>
      <c r="Y8" s="22">
        <v>0.24</v>
      </c>
      <c r="Z8" s="12">
        <v>0.28000000000000003</v>
      </c>
      <c r="AA8" s="22">
        <v>0.56000000000000005</v>
      </c>
      <c r="AB8" s="12">
        <v>0.75</v>
      </c>
      <c r="AC8" s="22">
        <v>0.2</v>
      </c>
      <c r="AD8" s="12">
        <v>0.13</v>
      </c>
      <c r="AE8" s="22">
        <v>0.08</v>
      </c>
      <c r="AF8" s="12">
        <v>0.27</v>
      </c>
      <c r="AG8" s="22" t="s">
        <v>100</v>
      </c>
      <c r="AH8" s="12">
        <v>0.4</v>
      </c>
      <c r="AI8" s="22" t="s">
        <v>100</v>
      </c>
      <c r="AJ8" s="12">
        <v>0.4</v>
      </c>
    </row>
    <row r="9" spans="1:36" ht="28.5" outlineLevel="1" x14ac:dyDescent="0.25">
      <c r="A9">
        <v>2</v>
      </c>
      <c r="B9" s="16" t="s">
        <v>1565</v>
      </c>
      <c r="C9" s="19">
        <v>0.6</v>
      </c>
      <c r="D9" s="10">
        <v>0.55000000000000004</v>
      </c>
      <c r="E9" s="19">
        <v>0.45</v>
      </c>
      <c r="F9" s="10">
        <v>0.36</v>
      </c>
      <c r="G9" s="19">
        <v>0.51</v>
      </c>
      <c r="H9" s="10">
        <v>0.51</v>
      </c>
      <c r="I9" s="19">
        <v>0.5</v>
      </c>
      <c r="J9" s="10">
        <v>0.41</v>
      </c>
      <c r="K9" s="19">
        <v>0.33</v>
      </c>
      <c r="L9" s="10">
        <v>0.35</v>
      </c>
      <c r="M9" s="50">
        <v>0.41</v>
      </c>
      <c r="N9" s="53">
        <v>0.13</v>
      </c>
      <c r="O9" s="19">
        <v>0.36</v>
      </c>
      <c r="P9" s="10">
        <v>0.19</v>
      </c>
      <c r="Q9" s="19">
        <v>0.41</v>
      </c>
      <c r="R9" s="10">
        <v>0.32</v>
      </c>
      <c r="S9" s="19">
        <v>0.25</v>
      </c>
      <c r="T9" s="10">
        <v>0.39</v>
      </c>
      <c r="U9" s="19">
        <v>0.5</v>
      </c>
      <c r="V9" s="10">
        <v>0.41</v>
      </c>
      <c r="W9" s="19">
        <v>0.27</v>
      </c>
      <c r="X9" s="10">
        <v>0.17</v>
      </c>
      <c r="Y9" s="19">
        <v>0.39</v>
      </c>
      <c r="Z9" s="10">
        <v>0.32</v>
      </c>
      <c r="AA9" s="19">
        <v>0.44</v>
      </c>
      <c r="AB9" s="10">
        <v>0.5</v>
      </c>
      <c r="AC9" s="19">
        <v>0.45</v>
      </c>
      <c r="AD9" s="10">
        <v>0.25</v>
      </c>
      <c r="AE9" s="19">
        <v>0.42</v>
      </c>
      <c r="AF9" s="10">
        <v>0.2</v>
      </c>
      <c r="AG9" s="19">
        <v>0.2</v>
      </c>
      <c r="AH9" s="10">
        <v>0.6</v>
      </c>
      <c r="AI9" s="19" t="s">
        <v>100</v>
      </c>
      <c r="AJ9" s="10" t="s">
        <v>100</v>
      </c>
    </row>
    <row r="10" spans="1:36" ht="28.5" outlineLevel="1" x14ac:dyDescent="0.25">
      <c r="A10">
        <v>3</v>
      </c>
      <c r="B10" s="9" t="s">
        <v>380</v>
      </c>
      <c r="C10" s="19">
        <v>0.34</v>
      </c>
      <c r="D10" s="10">
        <v>0.3</v>
      </c>
      <c r="E10" s="19">
        <v>0.38</v>
      </c>
      <c r="F10" s="10">
        <v>0.34</v>
      </c>
      <c r="G10" s="19">
        <v>0.39</v>
      </c>
      <c r="H10" s="10">
        <v>0.41</v>
      </c>
      <c r="I10" s="50">
        <v>0.46</v>
      </c>
      <c r="J10" s="53">
        <v>0.33</v>
      </c>
      <c r="K10" s="19">
        <v>0.09</v>
      </c>
      <c r="L10" s="10">
        <v>0.19</v>
      </c>
      <c r="M10" s="50">
        <v>0.21</v>
      </c>
      <c r="N10" s="53">
        <v>0.03</v>
      </c>
      <c r="O10" s="19">
        <v>0.21</v>
      </c>
      <c r="P10" s="10">
        <v>0.35</v>
      </c>
      <c r="Q10" s="19">
        <v>0.21</v>
      </c>
      <c r="R10" s="10">
        <v>0.19</v>
      </c>
      <c r="S10" s="19">
        <v>0.25</v>
      </c>
      <c r="T10" s="10">
        <v>0.39</v>
      </c>
      <c r="U10" s="19">
        <v>0.26</v>
      </c>
      <c r="V10" s="10">
        <v>0.15</v>
      </c>
      <c r="W10" s="19">
        <v>0.27</v>
      </c>
      <c r="X10" s="10">
        <v>0.21</v>
      </c>
      <c r="Y10" s="19">
        <v>0.27</v>
      </c>
      <c r="Z10" s="10">
        <v>0.34</v>
      </c>
      <c r="AA10" s="19">
        <v>0.33</v>
      </c>
      <c r="AB10" s="10">
        <v>0.5</v>
      </c>
      <c r="AC10" s="50">
        <v>0.3</v>
      </c>
      <c r="AD10" s="53" t="s">
        <v>100</v>
      </c>
      <c r="AE10" s="19">
        <v>0.25</v>
      </c>
      <c r="AF10" s="10">
        <v>0.2</v>
      </c>
      <c r="AG10" s="19">
        <v>0.2</v>
      </c>
      <c r="AH10" s="10">
        <v>0.4</v>
      </c>
      <c r="AI10" s="19">
        <v>0.25</v>
      </c>
      <c r="AJ10" s="10">
        <v>0.2</v>
      </c>
    </row>
    <row r="11" spans="1:36" ht="28.5" outlineLevel="1" x14ac:dyDescent="0.25">
      <c r="A11">
        <v>4</v>
      </c>
      <c r="B11" s="16" t="s">
        <v>1561</v>
      </c>
      <c r="C11" s="19">
        <v>0.57999999999999996</v>
      </c>
      <c r="D11" s="10">
        <v>0.62</v>
      </c>
      <c r="E11" s="19">
        <v>0.71</v>
      </c>
      <c r="F11" s="10">
        <v>0.62</v>
      </c>
      <c r="G11" s="19">
        <v>0.67</v>
      </c>
      <c r="H11" s="10">
        <v>0.7</v>
      </c>
      <c r="I11" s="19">
        <v>0.66</v>
      </c>
      <c r="J11" s="10">
        <v>0.62</v>
      </c>
      <c r="K11" s="19">
        <v>0.21</v>
      </c>
      <c r="L11" s="10">
        <v>0.38</v>
      </c>
      <c r="M11" s="19">
        <v>0.49</v>
      </c>
      <c r="N11" s="10">
        <v>0.5</v>
      </c>
      <c r="O11" s="19">
        <v>0.57999999999999996</v>
      </c>
      <c r="P11" s="10">
        <v>0.35</v>
      </c>
      <c r="Q11" s="19">
        <v>0.65</v>
      </c>
      <c r="R11" s="10">
        <v>0.45</v>
      </c>
      <c r="S11" s="19">
        <v>0.69</v>
      </c>
      <c r="T11" s="10">
        <v>0.44</v>
      </c>
      <c r="U11" s="19">
        <v>0.47</v>
      </c>
      <c r="V11" s="10">
        <v>0.26</v>
      </c>
      <c r="W11" s="19">
        <v>0.41</v>
      </c>
      <c r="X11" s="10">
        <v>0.31</v>
      </c>
      <c r="Y11" s="19">
        <v>0.49</v>
      </c>
      <c r="Z11" s="10">
        <v>0.53</v>
      </c>
      <c r="AA11" s="19">
        <v>0.33</v>
      </c>
      <c r="AB11" s="10" t="s">
        <v>100</v>
      </c>
      <c r="AC11" s="50">
        <v>0.65</v>
      </c>
      <c r="AD11" s="53">
        <v>0.25</v>
      </c>
      <c r="AE11" s="19">
        <v>0.33</v>
      </c>
      <c r="AF11" s="10">
        <v>0.33</v>
      </c>
      <c r="AG11" s="52" t="s">
        <v>100</v>
      </c>
      <c r="AH11" s="51">
        <v>0.6</v>
      </c>
      <c r="AI11" s="19" t="s">
        <v>100</v>
      </c>
      <c r="AJ11" s="10">
        <v>0.4</v>
      </c>
    </row>
    <row r="12" spans="1:36" outlineLevel="1" x14ac:dyDescent="0.25">
      <c r="A12">
        <v>5</v>
      </c>
      <c r="B12" s="9" t="s">
        <v>383</v>
      </c>
      <c r="C12" s="19">
        <v>0.57999999999999996</v>
      </c>
      <c r="D12" s="10">
        <v>0.57999999999999996</v>
      </c>
      <c r="E12" s="19">
        <v>0.41</v>
      </c>
      <c r="F12" s="10">
        <v>0.43</v>
      </c>
      <c r="G12" s="19">
        <v>0.51</v>
      </c>
      <c r="H12" s="10">
        <v>0.55000000000000004</v>
      </c>
      <c r="I12" s="19">
        <v>0.48</v>
      </c>
      <c r="J12" s="10">
        <v>0.48</v>
      </c>
      <c r="K12" s="19">
        <v>0.14000000000000001</v>
      </c>
      <c r="L12" s="10">
        <v>0.3</v>
      </c>
      <c r="M12" s="19">
        <v>0.26</v>
      </c>
      <c r="N12" s="10">
        <v>0.1</v>
      </c>
      <c r="O12" s="19">
        <v>0.15</v>
      </c>
      <c r="P12" s="10">
        <v>0.19</v>
      </c>
      <c r="Q12" s="19">
        <v>0.5</v>
      </c>
      <c r="R12" s="10">
        <v>0.35</v>
      </c>
      <c r="S12" s="19">
        <v>0.19</v>
      </c>
      <c r="T12" s="10">
        <v>0.11</v>
      </c>
      <c r="U12" s="19">
        <v>0.32</v>
      </c>
      <c r="V12" s="10">
        <v>0.24</v>
      </c>
      <c r="W12" s="19">
        <v>0.45</v>
      </c>
      <c r="X12" s="10">
        <v>0.36</v>
      </c>
      <c r="Y12" s="19">
        <v>0.41</v>
      </c>
      <c r="Z12" s="10">
        <v>0.43</v>
      </c>
      <c r="AA12" s="19">
        <v>0.44</v>
      </c>
      <c r="AB12" s="10">
        <v>0.25</v>
      </c>
      <c r="AC12" s="19">
        <v>0.2</v>
      </c>
      <c r="AD12" s="10">
        <v>0.13</v>
      </c>
      <c r="AE12" s="50">
        <v>0.21</v>
      </c>
      <c r="AF12" s="53" t="s">
        <v>100</v>
      </c>
      <c r="AG12" s="52">
        <v>0.2</v>
      </c>
      <c r="AH12" s="51">
        <v>0.8</v>
      </c>
      <c r="AI12" s="19" t="s">
        <v>100</v>
      </c>
      <c r="AJ12" s="10">
        <v>0.2</v>
      </c>
    </row>
    <row r="13" spans="1:36" ht="28.5" outlineLevel="1" x14ac:dyDescent="0.25">
      <c r="A13">
        <v>6</v>
      </c>
      <c r="B13" s="16" t="s">
        <v>1560</v>
      </c>
      <c r="C13" s="19">
        <v>0.61</v>
      </c>
      <c r="D13" s="10">
        <v>0.68</v>
      </c>
      <c r="E13" s="19">
        <v>0.52</v>
      </c>
      <c r="F13" s="10">
        <v>0.53</v>
      </c>
      <c r="G13" s="19">
        <v>0.66</v>
      </c>
      <c r="H13" s="10">
        <v>0.67</v>
      </c>
      <c r="I13" s="19">
        <v>0.56999999999999995</v>
      </c>
      <c r="J13" s="10">
        <v>0.54</v>
      </c>
      <c r="K13" s="19">
        <v>0.37</v>
      </c>
      <c r="L13" s="10">
        <v>0.35</v>
      </c>
      <c r="M13" s="19">
        <v>0.36</v>
      </c>
      <c r="N13" s="10">
        <v>0.27</v>
      </c>
      <c r="O13" s="19">
        <v>0.18</v>
      </c>
      <c r="P13" s="10">
        <v>0.27</v>
      </c>
      <c r="Q13" s="19">
        <v>0.47</v>
      </c>
      <c r="R13" s="10">
        <v>0.45</v>
      </c>
      <c r="S13" s="19">
        <v>0.19</v>
      </c>
      <c r="T13" s="10">
        <v>0.28000000000000003</v>
      </c>
      <c r="U13" s="19">
        <v>0.37</v>
      </c>
      <c r="V13" s="10">
        <v>0.35</v>
      </c>
      <c r="W13" s="19">
        <v>0.45</v>
      </c>
      <c r="X13" s="10">
        <v>0.4</v>
      </c>
      <c r="Y13" s="19">
        <v>0.31</v>
      </c>
      <c r="Z13" s="10">
        <v>0.4</v>
      </c>
      <c r="AA13" s="19">
        <v>0.33</v>
      </c>
      <c r="AB13" s="10">
        <v>0.25</v>
      </c>
      <c r="AC13" s="19">
        <v>0.25</v>
      </c>
      <c r="AD13" s="10">
        <v>0.25</v>
      </c>
      <c r="AE13" s="19">
        <v>0.13</v>
      </c>
      <c r="AF13" s="10">
        <v>0.2</v>
      </c>
      <c r="AG13" s="52" t="s">
        <v>100</v>
      </c>
      <c r="AH13" s="51">
        <v>0.6</v>
      </c>
      <c r="AI13" s="19" t="s">
        <v>100</v>
      </c>
      <c r="AJ13" s="10">
        <v>0.4</v>
      </c>
    </row>
    <row r="14" spans="1:36" ht="28.5" outlineLevel="1" x14ac:dyDescent="0.25">
      <c r="A14">
        <v>7</v>
      </c>
      <c r="B14" s="11" t="s">
        <v>1562</v>
      </c>
      <c r="C14" s="22">
        <v>0.47</v>
      </c>
      <c r="D14" s="12">
        <v>0.46</v>
      </c>
      <c r="E14" s="22">
        <v>0.38</v>
      </c>
      <c r="F14" s="12">
        <v>0.31</v>
      </c>
      <c r="G14" s="22">
        <v>0.42</v>
      </c>
      <c r="H14" s="12">
        <v>0.48</v>
      </c>
      <c r="I14" s="22">
        <v>0.38</v>
      </c>
      <c r="J14" s="12">
        <v>0.44</v>
      </c>
      <c r="K14" s="22">
        <v>0.35</v>
      </c>
      <c r="L14" s="12">
        <v>0.35</v>
      </c>
      <c r="M14" s="50">
        <v>0.28000000000000003</v>
      </c>
      <c r="N14" s="53">
        <v>7.0000000000000007E-2</v>
      </c>
      <c r="O14" s="22">
        <v>0.3</v>
      </c>
      <c r="P14" s="12">
        <v>0.23</v>
      </c>
      <c r="Q14" s="22">
        <v>0.35</v>
      </c>
      <c r="R14" s="12">
        <v>0.32</v>
      </c>
      <c r="S14" s="22">
        <v>0.19</v>
      </c>
      <c r="T14" s="12">
        <v>0.39</v>
      </c>
      <c r="U14" s="22">
        <v>0.28999999999999998</v>
      </c>
      <c r="V14" s="12">
        <v>0.35</v>
      </c>
      <c r="W14" s="22">
        <v>0.39</v>
      </c>
      <c r="X14" s="12">
        <v>0.26</v>
      </c>
      <c r="Y14" s="22">
        <v>0.31</v>
      </c>
      <c r="Z14" s="12">
        <v>0.36</v>
      </c>
      <c r="AA14" s="22">
        <v>0.67</v>
      </c>
      <c r="AB14" s="12">
        <v>0.75</v>
      </c>
      <c r="AC14" s="50">
        <v>0.25</v>
      </c>
      <c r="AD14" s="53" t="s">
        <v>100</v>
      </c>
      <c r="AE14" s="22">
        <v>0.08</v>
      </c>
      <c r="AF14" s="12">
        <v>0.33</v>
      </c>
      <c r="AG14" s="22">
        <v>0.2</v>
      </c>
      <c r="AH14" s="12">
        <v>0.2</v>
      </c>
      <c r="AI14" s="22" t="s">
        <v>100</v>
      </c>
      <c r="AJ14" s="12">
        <v>0.2</v>
      </c>
    </row>
    <row r="15" spans="1:36" ht="28.5" outlineLevel="1" x14ac:dyDescent="0.25">
      <c r="A15">
        <v>8</v>
      </c>
      <c r="B15" s="11" t="s">
        <v>1563</v>
      </c>
      <c r="C15" s="22">
        <v>0.48</v>
      </c>
      <c r="D15" s="12">
        <v>0.4</v>
      </c>
      <c r="E15" s="22">
        <v>0.62</v>
      </c>
      <c r="F15" s="12">
        <v>0.6</v>
      </c>
      <c r="G15" s="22">
        <v>0.65</v>
      </c>
      <c r="H15" s="12">
        <v>0.69</v>
      </c>
      <c r="I15" s="22">
        <v>0.46</v>
      </c>
      <c r="J15" s="12">
        <v>0.42</v>
      </c>
      <c r="K15" s="22">
        <v>0.44</v>
      </c>
      <c r="L15" s="12">
        <v>0.3</v>
      </c>
      <c r="M15" s="22">
        <v>0.31</v>
      </c>
      <c r="N15" s="12">
        <v>0.33</v>
      </c>
      <c r="O15" s="22">
        <v>0.36</v>
      </c>
      <c r="P15" s="12">
        <v>0.31</v>
      </c>
      <c r="Q15" s="22">
        <v>0.53</v>
      </c>
      <c r="R15" s="12">
        <v>0.45</v>
      </c>
      <c r="S15" s="22">
        <v>0.63</v>
      </c>
      <c r="T15" s="12">
        <v>0.33</v>
      </c>
      <c r="U15" s="22">
        <v>0.39</v>
      </c>
      <c r="V15" s="12">
        <v>0.41</v>
      </c>
      <c r="W15" s="22">
        <v>0.5</v>
      </c>
      <c r="X15" s="12">
        <v>0.52</v>
      </c>
      <c r="Y15" s="22">
        <v>0.61</v>
      </c>
      <c r="Z15" s="12">
        <v>0.49</v>
      </c>
      <c r="AA15" s="22">
        <v>0.22</v>
      </c>
      <c r="AB15" s="12">
        <v>0.25</v>
      </c>
      <c r="AC15" s="22">
        <v>0.3</v>
      </c>
      <c r="AD15" s="12">
        <v>0.13</v>
      </c>
      <c r="AE15" s="22">
        <v>0.28999999999999998</v>
      </c>
      <c r="AF15" s="12">
        <v>0.4</v>
      </c>
      <c r="AG15" s="22">
        <v>0.6</v>
      </c>
      <c r="AH15" s="12">
        <v>0.6</v>
      </c>
      <c r="AI15" s="22" t="s">
        <v>100</v>
      </c>
      <c r="AJ15" s="12">
        <v>0.4</v>
      </c>
    </row>
    <row r="16" spans="1:36" ht="28.5" outlineLevel="1" x14ac:dyDescent="0.25">
      <c r="A16">
        <v>9</v>
      </c>
      <c r="B16" s="11" t="s">
        <v>1564</v>
      </c>
      <c r="C16" s="22">
        <v>0.55000000000000004</v>
      </c>
      <c r="D16" s="12">
        <v>0.56000000000000005</v>
      </c>
      <c r="E16" s="22">
        <v>0.47</v>
      </c>
      <c r="F16" s="12">
        <v>0.48</v>
      </c>
      <c r="G16" s="22">
        <v>0.53</v>
      </c>
      <c r="H16" s="12">
        <v>0.57999999999999996</v>
      </c>
      <c r="I16" s="22">
        <v>0.53</v>
      </c>
      <c r="J16" s="12">
        <v>0.42</v>
      </c>
      <c r="K16" s="22">
        <v>0.19</v>
      </c>
      <c r="L16" s="12">
        <v>0.35</v>
      </c>
      <c r="M16" s="22">
        <v>0.26</v>
      </c>
      <c r="N16" s="12">
        <v>0.17</v>
      </c>
      <c r="O16" s="22">
        <v>0.18</v>
      </c>
      <c r="P16" s="12">
        <v>0.15</v>
      </c>
      <c r="Q16" s="22">
        <v>0.47</v>
      </c>
      <c r="R16" s="12">
        <v>0.39</v>
      </c>
      <c r="S16" s="22">
        <v>0.19</v>
      </c>
      <c r="T16" s="12">
        <v>0.33</v>
      </c>
      <c r="U16" s="22">
        <v>0.32</v>
      </c>
      <c r="V16" s="12">
        <v>0.26</v>
      </c>
      <c r="W16" s="22">
        <v>0.56999999999999995</v>
      </c>
      <c r="X16" s="12">
        <v>0.48</v>
      </c>
      <c r="Y16" s="22">
        <v>0.53</v>
      </c>
      <c r="Z16" s="12">
        <v>0.42</v>
      </c>
      <c r="AA16" s="22">
        <v>0.44</v>
      </c>
      <c r="AB16" s="12">
        <v>0.25</v>
      </c>
      <c r="AC16" s="22">
        <v>0.35</v>
      </c>
      <c r="AD16" s="12">
        <v>0.5</v>
      </c>
      <c r="AE16" s="22">
        <v>0.17</v>
      </c>
      <c r="AF16" s="12">
        <v>0.2</v>
      </c>
      <c r="AG16" s="22">
        <v>0.2</v>
      </c>
      <c r="AH16" s="12">
        <v>0.6</v>
      </c>
      <c r="AI16" s="22">
        <v>0.25</v>
      </c>
      <c r="AJ16" s="12">
        <v>0.4</v>
      </c>
    </row>
    <row r="17" spans="1:36" ht="28.5" outlineLevel="1" x14ac:dyDescent="0.25">
      <c r="A17">
        <v>10</v>
      </c>
      <c r="B17" s="11" t="s">
        <v>1559</v>
      </c>
      <c r="C17" s="22">
        <v>0.44</v>
      </c>
      <c r="D17" s="12">
        <v>0.42</v>
      </c>
      <c r="E17" s="22">
        <v>0.3</v>
      </c>
      <c r="F17" s="12">
        <v>0.28000000000000003</v>
      </c>
      <c r="G17" s="22">
        <v>0.37</v>
      </c>
      <c r="H17" s="12">
        <v>0.36</v>
      </c>
      <c r="I17" s="22">
        <v>0.37</v>
      </c>
      <c r="J17" s="12">
        <v>0.28999999999999998</v>
      </c>
      <c r="K17" s="22">
        <v>0.14000000000000001</v>
      </c>
      <c r="L17" s="12">
        <v>0.27</v>
      </c>
      <c r="M17" s="50">
        <v>0.26</v>
      </c>
      <c r="N17" s="53">
        <v>7.0000000000000007E-2</v>
      </c>
      <c r="O17" s="22">
        <v>0.12</v>
      </c>
      <c r="P17" s="12">
        <v>0.12</v>
      </c>
      <c r="Q17" s="22">
        <v>0.21</v>
      </c>
      <c r="R17" s="12">
        <v>0.19</v>
      </c>
      <c r="S17" s="22">
        <v>0.19</v>
      </c>
      <c r="T17" s="12">
        <v>0.28000000000000003</v>
      </c>
      <c r="U17" s="22">
        <v>0.28999999999999998</v>
      </c>
      <c r="V17" s="12">
        <v>0.26</v>
      </c>
      <c r="W17" s="22">
        <v>0.27</v>
      </c>
      <c r="X17" s="12">
        <v>0.26</v>
      </c>
      <c r="Y17" s="22">
        <v>0.22</v>
      </c>
      <c r="Z17" s="12">
        <v>0.28000000000000003</v>
      </c>
      <c r="AA17" s="22">
        <v>0.56000000000000005</v>
      </c>
      <c r="AB17" s="12">
        <v>0.5</v>
      </c>
      <c r="AC17" s="22">
        <v>0.25</v>
      </c>
      <c r="AD17" s="12">
        <v>0.25</v>
      </c>
      <c r="AE17" s="22">
        <v>0.13</v>
      </c>
      <c r="AF17" s="12">
        <v>0.13</v>
      </c>
      <c r="AG17" s="22">
        <v>0.2</v>
      </c>
      <c r="AH17" s="12">
        <v>0.2</v>
      </c>
      <c r="AI17" s="22">
        <v>0.25</v>
      </c>
      <c r="AJ17" s="12" t="s">
        <v>100</v>
      </c>
    </row>
    <row r="18" spans="1:36" ht="28.5" outlineLevel="1" x14ac:dyDescent="0.25">
      <c r="A18">
        <v>11</v>
      </c>
      <c r="B18" s="11" t="s">
        <v>1566</v>
      </c>
      <c r="C18" s="22">
        <v>0.54</v>
      </c>
      <c r="D18" s="12">
        <v>0.5</v>
      </c>
      <c r="E18" s="22">
        <v>0.48</v>
      </c>
      <c r="F18" s="12">
        <v>0.37</v>
      </c>
      <c r="G18" s="22">
        <v>0.51</v>
      </c>
      <c r="H18" s="12">
        <v>0.54</v>
      </c>
      <c r="I18" s="22">
        <v>0.43</v>
      </c>
      <c r="J18" s="12">
        <v>0.47</v>
      </c>
      <c r="K18" s="22">
        <v>0.23</v>
      </c>
      <c r="L18" s="12">
        <v>0.27</v>
      </c>
      <c r="M18" s="50">
        <v>0.36</v>
      </c>
      <c r="N18" s="53">
        <v>0.03</v>
      </c>
      <c r="O18" s="22">
        <v>0.18</v>
      </c>
      <c r="P18" s="12">
        <v>0.15</v>
      </c>
      <c r="Q18" s="22">
        <v>0.41</v>
      </c>
      <c r="R18" s="12">
        <v>0.39</v>
      </c>
      <c r="S18" s="22">
        <v>0.31</v>
      </c>
      <c r="T18" s="12">
        <v>0.28000000000000003</v>
      </c>
      <c r="U18" s="22">
        <v>0.39</v>
      </c>
      <c r="V18" s="12">
        <v>0.26</v>
      </c>
      <c r="W18" s="22">
        <v>0.39</v>
      </c>
      <c r="X18" s="12">
        <v>0.45</v>
      </c>
      <c r="Y18" s="22">
        <v>0.45</v>
      </c>
      <c r="Z18" s="12">
        <v>0.49</v>
      </c>
      <c r="AA18" s="22">
        <v>0.22</v>
      </c>
      <c r="AB18" s="12">
        <v>0.25</v>
      </c>
      <c r="AC18" s="22">
        <v>0.3</v>
      </c>
      <c r="AD18" s="12">
        <v>0.25</v>
      </c>
      <c r="AE18" s="22">
        <v>0.08</v>
      </c>
      <c r="AF18" s="12">
        <v>0.27</v>
      </c>
      <c r="AG18" s="22">
        <v>0.2</v>
      </c>
      <c r="AH18" s="12">
        <v>0.4</v>
      </c>
      <c r="AI18" s="22" t="s">
        <v>100</v>
      </c>
      <c r="AJ18" s="12">
        <v>0.4</v>
      </c>
    </row>
    <row r="19" spans="1:36" ht="28.5" outlineLevel="1" x14ac:dyDescent="0.25">
      <c r="A19">
        <v>12</v>
      </c>
      <c r="B19" s="16" t="s">
        <v>381</v>
      </c>
      <c r="C19" s="19">
        <v>0.59</v>
      </c>
      <c r="D19" s="10">
        <v>0.57999999999999996</v>
      </c>
      <c r="E19" s="19">
        <v>0.43</v>
      </c>
      <c r="F19" s="10">
        <v>0.41</v>
      </c>
      <c r="G19" s="19">
        <v>0.49</v>
      </c>
      <c r="H19" s="10">
        <v>0.54</v>
      </c>
      <c r="I19" s="19">
        <v>0.48</v>
      </c>
      <c r="J19" s="10">
        <v>0.47</v>
      </c>
      <c r="K19" s="19">
        <v>0.26</v>
      </c>
      <c r="L19" s="10">
        <v>0.19</v>
      </c>
      <c r="M19" s="19">
        <v>0.18</v>
      </c>
      <c r="N19" s="10">
        <v>0.23</v>
      </c>
      <c r="O19" s="19">
        <v>0.21</v>
      </c>
      <c r="P19" s="10">
        <v>0.19</v>
      </c>
      <c r="Q19" s="19">
        <v>0.41</v>
      </c>
      <c r="R19" s="10">
        <v>0.28999999999999998</v>
      </c>
      <c r="S19" s="19">
        <v>0.31</v>
      </c>
      <c r="T19" s="10">
        <v>0.22</v>
      </c>
      <c r="U19" s="19">
        <v>0.34</v>
      </c>
      <c r="V19" s="10">
        <v>0.28999999999999998</v>
      </c>
      <c r="W19" s="19">
        <v>0.3</v>
      </c>
      <c r="X19" s="10">
        <v>0.31</v>
      </c>
      <c r="Y19" s="19">
        <v>0.41</v>
      </c>
      <c r="Z19" s="10">
        <v>0.38</v>
      </c>
      <c r="AA19" s="19">
        <v>0.33</v>
      </c>
      <c r="AB19" s="10">
        <v>0.5</v>
      </c>
      <c r="AC19" s="50">
        <v>0.45</v>
      </c>
      <c r="AD19" s="53" t="s">
        <v>100</v>
      </c>
      <c r="AE19" s="19">
        <v>0.17</v>
      </c>
      <c r="AF19" s="10">
        <v>0.2</v>
      </c>
      <c r="AG19" s="19" t="s">
        <v>100</v>
      </c>
      <c r="AH19" s="10">
        <v>0.2</v>
      </c>
      <c r="AI19" s="19" t="s">
        <v>100</v>
      </c>
      <c r="AJ19" s="10">
        <v>0.2</v>
      </c>
    </row>
    <row r="20" spans="1:36" ht="28.5" outlineLevel="1" x14ac:dyDescent="0.25">
      <c r="A20">
        <v>13</v>
      </c>
      <c r="B20" s="9" t="s">
        <v>1567</v>
      </c>
      <c r="C20" s="19">
        <v>0.56000000000000005</v>
      </c>
      <c r="D20" s="10">
        <v>0.46</v>
      </c>
      <c r="E20" s="50">
        <v>0.62</v>
      </c>
      <c r="F20" s="53">
        <v>0.49</v>
      </c>
      <c r="G20" s="19">
        <v>0.67</v>
      </c>
      <c r="H20" s="10">
        <v>0.65</v>
      </c>
      <c r="I20" s="50">
        <v>0.66</v>
      </c>
      <c r="J20" s="53">
        <v>0.44</v>
      </c>
      <c r="K20" s="19">
        <v>0.35</v>
      </c>
      <c r="L20" s="10">
        <v>0.35</v>
      </c>
      <c r="M20" s="50">
        <v>0.51</v>
      </c>
      <c r="N20" s="53">
        <v>0.27</v>
      </c>
      <c r="O20" s="19">
        <v>0.39</v>
      </c>
      <c r="P20" s="10">
        <v>0.23</v>
      </c>
      <c r="Q20" s="19">
        <v>0.59</v>
      </c>
      <c r="R20" s="10">
        <v>0.45</v>
      </c>
      <c r="S20" s="19">
        <v>0.31</v>
      </c>
      <c r="T20" s="10">
        <v>0.33</v>
      </c>
      <c r="U20" s="19">
        <v>0.42</v>
      </c>
      <c r="V20" s="10">
        <v>0.47</v>
      </c>
      <c r="W20" s="19">
        <v>0.48</v>
      </c>
      <c r="X20" s="10">
        <v>0.4</v>
      </c>
      <c r="Y20" s="19">
        <v>0.55000000000000004</v>
      </c>
      <c r="Z20" s="10">
        <v>0.53</v>
      </c>
      <c r="AA20" s="19">
        <v>0.56000000000000005</v>
      </c>
      <c r="AB20" s="10">
        <v>0.25</v>
      </c>
      <c r="AC20" s="19">
        <v>0.5</v>
      </c>
      <c r="AD20" s="10">
        <v>0.25</v>
      </c>
      <c r="AE20" s="50">
        <v>0.38</v>
      </c>
      <c r="AF20" s="53">
        <v>7.0000000000000007E-2</v>
      </c>
      <c r="AG20" s="19">
        <v>0.6</v>
      </c>
      <c r="AH20" s="10">
        <v>0.6</v>
      </c>
      <c r="AI20" s="19">
        <v>0.25</v>
      </c>
      <c r="AJ20" s="10">
        <v>0.4</v>
      </c>
    </row>
    <row r="21" spans="1:36" outlineLevel="1" x14ac:dyDescent="0.25">
      <c r="A21">
        <v>14</v>
      </c>
      <c r="B21" s="11" t="s">
        <v>378</v>
      </c>
      <c r="C21" s="22">
        <v>0.61</v>
      </c>
      <c r="D21" s="12">
        <v>0.56000000000000005</v>
      </c>
      <c r="E21" s="22">
        <v>0.55000000000000004</v>
      </c>
      <c r="F21" s="12">
        <v>0.49</v>
      </c>
      <c r="G21" s="22">
        <v>0.56999999999999995</v>
      </c>
      <c r="H21" s="12">
        <v>0.6</v>
      </c>
      <c r="I21" s="22">
        <v>0.52</v>
      </c>
      <c r="J21" s="12">
        <v>0.54</v>
      </c>
      <c r="K21" s="22">
        <v>0.28000000000000003</v>
      </c>
      <c r="L21" s="12">
        <v>0.35</v>
      </c>
      <c r="M21" s="22">
        <v>0.36</v>
      </c>
      <c r="N21" s="12">
        <v>0.17</v>
      </c>
      <c r="O21" s="22">
        <v>0.3</v>
      </c>
      <c r="P21" s="12">
        <v>0.19</v>
      </c>
      <c r="Q21" s="22">
        <v>0.44</v>
      </c>
      <c r="R21" s="12">
        <v>0.45</v>
      </c>
      <c r="S21" s="22">
        <v>0.19</v>
      </c>
      <c r="T21" s="12">
        <v>0.33</v>
      </c>
      <c r="U21" s="22">
        <v>0.37</v>
      </c>
      <c r="V21" s="12">
        <v>0.35</v>
      </c>
      <c r="W21" s="22">
        <v>0.5</v>
      </c>
      <c r="X21" s="12">
        <v>0.45</v>
      </c>
      <c r="Y21" s="22">
        <v>0.56999999999999995</v>
      </c>
      <c r="Z21" s="12">
        <v>0.4</v>
      </c>
      <c r="AA21" s="22">
        <v>0.33</v>
      </c>
      <c r="AB21" s="12">
        <v>0.25</v>
      </c>
      <c r="AC21" s="22">
        <v>0.25</v>
      </c>
      <c r="AD21" s="12">
        <v>0.13</v>
      </c>
      <c r="AE21" s="22">
        <v>0.17</v>
      </c>
      <c r="AF21" s="12">
        <v>0.2</v>
      </c>
      <c r="AG21" s="22">
        <v>0.4</v>
      </c>
      <c r="AH21" s="12">
        <v>0.4</v>
      </c>
      <c r="AI21" s="22">
        <v>0.25</v>
      </c>
      <c r="AJ21" s="12">
        <v>0.6</v>
      </c>
    </row>
    <row r="22" spans="1:36" ht="28.5" outlineLevel="1" x14ac:dyDescent="0.25">
      <c r="A22">
        <v>15</v>
      </c>
      <c r="B22" s="9" t="s">
        <v>1558</v>
      </c>
      <c r="C22" s="19">
        <v>0.66</v>
      </c>
      <c r="D22" s="10">
        <v>0.62</v>
      </c>
      <c r="E22" s="19">
        <v>0.59</v>
      </c>
      <c r="F22" s="10">
        <v>0.56999999999999995</v>
      </c>
      <c r="G22" s="19">
        <v>0.65</v>
      </c>
      <c r="H22" s="10">
        <v>0.67</v>
      </c>
      <c r="I22" s="19">
        <v>0.57999999999999996</v>
      </c>
      <c r="J22" s="10">
        <v>0.54</v>
      </c>
      <c r="K22" s="19">
        <v>0.35</v>
      </c>
      <c r="L22" s="10">
        <v>0.49</v>
      </c>
      <c r="M22" s="19">
        <v>0.38</v>
      </c>
      <c r="N22" s="10">
        <v>0.23</v>
      </c>
      <c r="O22" s="19">
        <v>0.27</v>
      </c>
      <c r="P22" s="10">
        <v>0.35</v>
      </c>
      <c r="Q22" s="19">
        <v>0.53</v>
      </c>
      <c r="R22" s="10">
        <v>0.55000000000000004</v>
      </c>
      <c r="S22" s="19">
        <v>0.38</v>
      </c>
      <c r="T22" s="10">
        <v>0.28000000000000003</v>
      </c>
      <c r="U22" s="19">
        <v>0.37</v>
      </c>
      <c r="V22" s="10">
        <v>0.44</v>
      </c>
      <c r="W22" s="19">
        <v>0.48</v>
      </c>
      <c r="X22" s="10">
        <v>0.45</v>
      </c>
      <c r="Y22" s="19">
        <v>0.55000000000000004</v>
      </c>
      <c r="Z22" s="10">
        <v>0.47</v>
      </c>
      <c r="AA22" s="19">
        <v>0.56000000000000005</v>
      </c>
      <c r="AB22" s="10">
        <v>0.5</v>
      </c>
      <c r="AC22" s="19">
        <v>0.35</v>
      </c>
      <c r="AD22" s="10">
        <v>0.38</v>
      </c>
      <c r="AE22" s="19">
        <v>0.17</v>
      </c>
      <c r="AF22" s="10">
        <v>0.2</v>
      </c>
      <c r="AG22" s="19">
        <v>0.2</v>
      </c>
      <c r="AH22" s="10">
        <v>0.4</v>
      </c>
      <c r="AI22" s="19">
        <v>0.25</v>
      </c>
      <c r="AJ22" s="10">
        <v>0.2</v>
      </c>
    </row>
    <row r="23" spans="1:36" outlineLevel="1" x14ac:dyDescent="0.25">
      <c r="B23" s="13" t="s">
        <v>10</v>
      </c>
      <c r="C23" s="24">
        <v>1</v>
      </c>
      <c r="D23" s="14">
        <v>1</v>
      </c>
      <c r="E23" s="24">
        <v>1</v>
      </c>
      <c r="F23" s="14">
        <v>1</v>
      </c>
      <c r="G23" s="24">
        <v>1</v>
      </c>
      <c r="H23" s="14">
        <v>1</v>
      </c>
      <c r="I23" s="24">
        <v>1</v>
      </c>
      <c r="J23" s="14">
        <v>1</v>
      </c>
      <c r="K23" s="24">
        <v>1</v>
      </c>
      <c r="L23" s="14">
        <v>1</v>
      </c>
      <c r="M23" s="24">
        <v>1</v>
      </c>
      <c r="N23" s="14">
        <v>1</v>
      </c>
      <c r="O23" s="24">
        <v>1</v>
      </c>
      <c r="P23" s="14">
        <v>1</v>
      </c>
      <c r="Q23" s="24">
        <v>1</v>
      </c>
      <c r="R23" s="14">
        <v>1</v>
      </c>
      <c r="S23" s="24">
        <v>1</v>
      </c>
      <c r="T23" s="14">
        <v>1</v>
      </c>
      <c r="U23" s="24">
        <v>1</v>
      </c>
      <c r="V23" s="14">
        <v>1</v>
      </c>
      <c r="W23" s="24">
        <v>1</v>
      </c>
      <c r="X23" s="14">
        <v>1</v>
      </c>
      <c r="Y23" s="24">
        <v>1</v>
      </c>
      <c r="Z23" s="14">
        <v>1</v>
      </c>
      <c r="AA23" s="24">
        <v>1</v>
      </c>
      <c r="AB23" s="14">
        <v>1</v>
      </c>
      <c r="AC23" s="24">
        <v>1</v>
      </c>
      <c r="AD23" s="14">
        <v>1</v>
      </c>
      <c r="AE23" s="24">
        <v>1</v>
      </c>
      <c r="AF23" s="14">
        <v>1</v>
      </c>
      <c r="AG23" s="24">
        <v>1</v>
      </c>
      <c r="AH23" s="14">
        <v>1</v>
      </c>
      <c r="AI23" s="24">
        <v>1</v>
      </c>
      <c r="AJ23" s="14">
        <v>1</v>
      </c>
    </row>
    <row r="24" spans="1:36" outlineLevel="1" x14ac:dyDescent="0.25">
      <c r="B24" s="13" t="s">
        <v>11</v>
      </c>
      <c r="C24" s="25">
        <v>155</v>
      </c>
      <c r="D24" s="15">
        <v>179</v>
      </c>
      <c r="E24" s="25">
        <v>164</v>
      </c>
      <c r="F24" s="15">
        <v>148</v>
      </c>
      <c r="G24" s="25">
        <v>175</v>
      </c>
      <c r="H24" s="15">
        <v>170</v>
      </c>
      <c r="I24" s="25">
        <v>146</v>
      </c>
      <c r="J24" s="15">
        <v>156</v>
      </c>
      <c r="K24" s="25">
        <v>43</v>
      </c>
      <c r="L24" s="15">
        <v>37</v>
      </c>
      <c r="M24" s="25">
        <v>39</v>
      </c>
      <c r="N24" s="15">
        <v>30</v>
      </c>
      <c r="O24" s="25">
        <v>33</v>
      </c>
      <c r="P24" s="15">
        <v>26</v>
      </c>
      <c r="Q24" s="25">
        <v>34</v>
      </c>
      <c r="R24" s="15">
        <v>31</v>
      </c>
      <c r="S24" s="25">
        <v>16</v>
      </c>
      <c r="T24" s="15">
        <v>18</v>
      </c>
      <c r="U24" s="25">
        <v>38</v>
      </c>
      <c r="V24" s="15">
        <v>34</v>
      </c>
      <c r="W24" s="25">
        <v>44</v>
      </c>
      <c r="X24" s="15">
        <v>42</v>
      </c>
      <c r="Y24" s="25">
        <v>49</v>
      </c>
      <c r="Z24" s="15">
        <v>53</v>
      </c>
      <c r="AA24" s="25">
        <v>9</v>
      </c>
      <c r="AB24" s="15">
        <v>4</v>
      </c>
      <c r="AC24" s="25">
        <v>20</v>
      </c>
      <c r="AD24" s="15">
        <v>8</v>
      </c>
      <c r="AE24" s="25">
        <v>24</v>
      </c>
      <c r="AF24" s="15">
        <v>15</v>
      </c>
      <c r="AG24" s="25">
        <v>5</v>
      </c>
      <c r="AH24" s="15">
        <v>5</v>
      </c>
      <c r="AI24" s="25">
        <v>4</v>
      </c>
      <c r="AJ24" s="15">
        <v>5</v>
      </c>
    </row>
    <row r="25" spans="1:36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</row>
    <row r="26" spans="1:36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</row>
    <row r="27" spans="1:36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</row>
    <row r="29" spans="1:36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</row>
    <row r="30" spans="1:36" outlineLevel="1" x14ac:dyDescent="0.25"/>
    <row r="31" spans="1:36" outlineLevel="1" x14ac:dyDescent="0.25"/>
  </sheetData>
  <sortState xmlns:xlrd2="http://schemas.microsoft.com/office/spreadsheetml/2017/richdata2" ref="A8:AJ22">
    <sortCondition ref="A8:A22"/>
  </sortState>
  <mergeCells count="22">
    <mergeCell ref="M5:N5"/>
    <mergeCell ref="C5:D5"/>
    <mergeCell ref="E5:F5"/>
    <mergeCell ref="G5:H5"/>
    <mergeCell ref="I5:J5"/>
    <mergeCell ref="K5:L5"/>
    <mergeCell ref="B26:AJ26"/>
    <mergeCell ref="B27:AJ27"/>
    <mergeCell ref="B28:AJ28"/>
    <mergeCell ref="B29:AJ29"/>
    <mergeCell ref="AA5:AB5"/>
    <mergeCell ref="AC5:AD5"/>
    <mergeCell ref="AE5:AF5"/>
    <mergeCell ref="AG5:AH5"/>
    <mergeCell ref="AI5:AJ5"/>
    <mergeCell ref="B25:AJ25"/>
    <mergeCell ref="O5:P5"/>
    <mergeCell ref="Q5:R5"/>
    <mergeCell ref="S5:T5"/>
    <mergeCell ref="U5:V5"/>
    <mergeCell ref="W5:X5"/>
    <mergeCell ref="Y5:Z5"/>
  </mergeCells>
  <hyperlinks>
    <hyperlink ref="A1" location="'Index'!A1" display="Index" xr:uid="{5343CB99-2389-457D-9F57-A2322FEF61F0}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F3206-61FE-4C1E-BE99-46D70AD2206B}">
  <sheetPr>
    <outlinePr summaryBelow="0"/>
  </sheetPr>
  <dimension ref="A1:AL30"/>
  <sheetViews>
    <sheetView workbookViewId="0">
      <pane xSplit="2" topLeftCell="C1" activePane="topRight" state="frozen"/>
      <selection pane="topRight" activeCell="A8" sqref="A8:XFD2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  <c r="B1">
        <v>31600</v>
      </c>
    </row>
    <row r="2" spans="1:38" x14ac:dyDescent="0.25">
      <c r="D2" t="s">
        <v>1494</v>
      </c>
    </row>
    <row r="3" spans="1:38" ht="15.75" x14ac:dyDescent="0.25">
      <c r="B3" s="1" t="s">
        <v>765</v>
      </c>
    </row>
    <row r="4" spans="1:38" outlineLevel="1" x14ac:dyDescent="0.25">
      <c r="B4" s="49" t="s">
        <v>1493</v>
      </c>
      <c r="C4" s="49" t="s">
        <v>245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  <c r="AA4" s="3" t="s">
        <v>86</v>
      </c>
      <c r="AB4" s="3" t="s">
        <v>86</v>
      </c>
      <c r="AC4" s="3" t="s">
        <v>86</v>
      </c>
      <c r="AD4" s="3" t="s">
        <v>86</v>
      </c>
      <c r="AE4" s="3" t="s">
        <v>86</v>
      </c>
      <c r="AF4" s="3" t="s">
        <v>86</v>
      </c>
      <c r="AG4" s="3" t="s">
        <v>86</v>
      </c>
      <c r="AH4" s="3" t="s">
        <v>86</v>
      </c>
      <c r="AI4" s="3" t="s">
        <v>86</v>
      </c>
      <c r="AJ4" s="3" t="s">
        <v>86</v>
      </c>
      <c r="AK4" s="3" t="s">
        <v>86</v>
      </c>
      <c r="AL4" s="3" t="s">
        <v>86</v>
      </c>
    </row>
    <row r="5" spans="1:38" outlineLevel="1" x14ac:dyDescent="0.25">
      <c r="B5" s="4"/>
      <c r="C5" s="43" t="s">
        <v>396</v>
      </c>
      <c r="D5" s="44"/>
      <c r="E5" s="45" t="s">
        <v>728</v>
      </c>
      <c r="F5" s="44"/>
      <c r="G5" s="45" t="s">
        <v>729</v>
      </c>
      <c r="H5" s="44"/>
      <c r="I5" s="45" t="s">
        <v>355</v>
      </c>
      <c r="J5" s="44"/>
      <c r="K5" s="45" t="s">
        <v>387</v>
      </c>
      <c r="L5" s="44"/>
      <c r="M5" s="45" t="s">
        <v>390</v>
      </c>
      <c r="N5" s="44"/>
      <c r="O5" s="45" t="s">
        <v>393</v>
      </c>
      <c r="P5" s="44"/>
      <c r="Q5" s="45" t="s">
        <v>681</v>
      </c>
      <c r="R5" s="44"/>
      <c r="S5" s="45" t="s">
        <v>714</v>
      </c>
      <c r="T5" s="44"/>
      <c r="U5" s="45" t="s">
        <v>715</v>
      </c>
      <c r="V5" s="44"/>
      <c r="W5" s="45" t="s">
        <v>716</v>
      </c>
      <c r="X5" s="44"/>
      <c r="Y5" s="45" t="s">
        <v>675</v>
      </c>
      <c r="Z5" s="44"/>
      <c r="AA5" s="45" t="s">
        <v>762</v>
      </c>
      <c r="AB5" s="44"/>
      <c r="AC5" s="45" t="s">
        <v>598</v>
      </c>
      <c r="AD5" s="44"/>
      <c r="AE5" s="45" t="s">
        <v>451</v>
      </c>
      <c r="AF5" s="44"/>
      <c r="AG5" s="45" t="s">
        <v>730</v>
      </c>
      <c r="AH5" s="44"/>
      <c r="AI5" s="45" t="s">
        <v>720</v>
      </c>
      <c r="AJ5" s="44"/>
      <c r="AK5" s="45" t="s">
        <v>678</v>
      </c>
      <c r="AL5" s="44"/>
    </row>
    <row r="6" spans="1:38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  <c r="M6" s="17" t="s">
        <v>91</v>
      </c>
      <c r="N6" s="6" t="s">
        <v>94</v>
      </c>
      <c r="O6" s="17" t="s">
        <v>91</v>
      </c>
      <c r="P6" s="6" t="s">
        <v>94</v>
      </c>
      <c r="Q6" s="17" t="s">
        <v>91</v>
      </c>
      <c r="R6" s="6" t="s">
        <v>94</v>
      </c>
      <c r="S6" s="17" t="s">
        <v>91</v>
      </c>
      <c r="T6" s="6" t="s">
        <v>94</v>
      </c>
      <c r="U6" s="17" t="s">
        <v>91</v>
      </c>
      <c r="V6" s="6" t="s">
        <v>94</v>
      </c>
      <c r="W6" s="17" t="s">
        <v>91</v>
      </c>
      <c r="X6" s="6" t="s">
        <v>94</v>
      </c>
      <c r="Y6" s="17" t="s">
        <v>91</v>
      </c>
      <c r="Z6" s="6" t="s">
        <v>94</v>
      </c>
      <c r="AA6" s="17" t="s">
        <v>91</v>
      </c>
      <c r="AB6" s="6" t="s">
        <v>94</v>
      </c>
      <c r="AC6" s="17" t="s">
        <v>91</v>
      </c>
      <c r="AD6" s="6" t="s">
        <v>94</v>
      </c>
      <c r="AE6" s="17" t="s">
        <v>91</v>
      </c>
      <c r="AF6" s="6" t="s">
        <v>94</v>
      </c>
      <c r="AG6" s="17" t="s">
        <v>91</v>
      </c>
      <c r="AH6" s="6" t="s">
        <v>94</v>
      </c>
      <c r="AI6" s="17" t="s">
        <v>91</v>
      </c>
      <c r="AJ6" s="6" t="s">
        <v>94</v>
      </c>
      <c r="AK6" s="17" t="s">
        <v>91</v>
      </c>
      <c r="AL6" s="6" t="s">
        <v>94</v>
      </c>
    </row>
    <row r="7" spans="1:38" outlineLevel="1" x14ac:dyDescent="0.25">
      <c r="B7" s="7" t="s">
        <v>731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  <c r="AG7" s="18" t="s">
        <v>7</v>
      </c>
      <c r="AH7" s="8" t="s">
        <v>7</v>
      </c>
      <c r="AI7" s="18" t="s">
        <v>7</v>
      </c>
      <c r="AJ7" s="8" t="s">
        <v>7</v>
      </c>
      <c r="AK7" s="18" t="s">
        <v>7</v>
      </c>
      <c r="AL7" s="8" t="s">
        <v>7</v>
      </c>
    </row>
    <row r="8" spans="1:38" ht="28.5" outlineLevel="1" x14ac:dyDescent="0.25">
      <c r="A8">
        <v>1</v>
      </c>
      <c r="B8" s="9" t="s">
        <v>1568</v>
      </c>
      <c r="C8" s="19">
        <v>0.37</v>
      </c>
      <c r="D8" s="10">
        <v>0.36</v>
      </c>
      <c r="E8" s="19">
        <v>0.45</v>
      </c>
      <c r="F8" s="10">
        <v>0.56000000000000005</v>
      </c>
      <c r="G8" s="19">
        <v>0.81</v>
      </c>
      <c r="H8" s="10">
        <v>0.71</v>
      </c>
      <c r="I8" s="19">
        <v>0.14000000000000001</v>
      </c>
      <c r="J8" s="10">
        <v>0.17</v>
      </c>
      <c r="K8" s="19">
        <v>0.21</v>
      </c>
      <c r="L8" s="10">
        <v>0.23</v>
      </c>
      <c r="M8" s="19">
        <v>0.28999999999999998</v>
      </c>
      <c r="N8" s="10">
        <v>0.24</v>
      </c>
      <c r="O8" s="19">
        <v>0.17</v>
      </c>
      <c r="P8" s="10">
        <v>0.21</v>
      </c>
      <c r="Q8" s="19">
        <v>0.26</v>
      </c>
      <c r="R8" s="10">
        <v>0.3</v>
      </c>
      <c r="S8" s="19">
        <v>0.15</v>
      </c>
      <c r="T8" s="10">
        <v>0.13</v>
      </c>
      <c r="U8" s="19">
        <v>0.28999999999999998</v>
      </c>
      <c r="V8" s="10">
        <v>0.14000000000000001</v>
      </c>
      <c r="W8" s="19">
        <v>0.13</v>
      </c>
      <c r="X8" s="10" t="s">
        <v>100</v>
      </c>
      <c r="Y8" s="19">
        <v>0.28999999999999998</v>
      </c>
      <c r="Z8" s="10">
        <v>0.46</v>
      </c>
      <c r="AA8" s="19">
        <v>0.2</v>
      </c>
      <c r="AB8" s="10">
        <v>0.19</v>
      </c>
      <c r="AC8" s="50">
        <v>0.42</v>
      </c>
      <c r="AD8" s="53">
        <v>0.1</v>
      </c>
      <c r="AE8" s="19">
        <v>0.42</v>
      </c>
      <c r="AF8" s="10">
        <v>0.14000000000000001</v>
      </c>
      <c r="AG8" s="19">
        <v>0.93</v>
      </c>
      <c r="AH8" s="10">
        <v>0.78</v>
      </c>
      <c r="AI8" s="50">
        <v>0.5</v>
      </c>
      <c r="AJ8" s="53">
        <v>0.15</v>
      </c>
      <c r="AK8" s="19">
        <v>0.36</v>
      </c>
      <c r="AL8" s="10">
        <v>0.33</v>
      </c>
    </row>
    <row r="9" spans="1:38" outlineLevel="1" x14ac:dyDescent="0.25">
      <c r="A9">
        <v>2</v>
      </c>
      <c r="B9" s="11" t="s">
        <v>379</v>
      </c>
      <c r="C9" s="22">
        <v>0.54</v>
      </c>
      <c r="D9" s="12">
        <v>0.47</v>
      </c>
      <c r="E9" s="22">
        <v>0.21</v>
      </c>
      <c r="F9" s="12">
        <v>0.12</v>
      </c>
      <c r="G9" s="22">
        <v>0.16</v>
      </c>
      <c r="H9" s="12">
        <v>0.15</v>
      </c>
      <c r="I9" s="52">
        <v>0.63</v>
      </c>
      <c r="J9" s="51">
        <v>0.78</v>
      </c>
      <c r="K9" s="22">
        <v>0.38</v>
      </c>
      <c r="L9" s="12">
        <v>0.46</v>
      </c>
      <c r="M9" s="22">
        <v>0.47</v>
      </c>
      <c r="N9" s="12">
        <v>0.53</v>
      </c>
      <c r="O9" s="22">
        <v>0.44</v>
      </c>
      <c r="P9" s="12">
        <v>0.52</v>
      </c>
      <c r="Q9" s="22">
        <v>0.32</v>
      </c>
      <c r="R9" s="12">
        <v>0.28999999999999998</v>
      </c>
      <c r="S9" s="22">
        <v>0.23</v>
      </c>
      <c r="T9" s="12">
        <v>0.25</v>
      </c>
      <c r="U9" s="22">
        <v>0.28999999999999998</v>
      </c>
      <c r="V9" s="12">
        <v>0.14000000000000001</v>
      </c>
      <c r="W9" s="22">
        <v>0.38</v>
      </c>
      <c r="X9" s="12">
        <v>0.56000000000000005</v>
      </c>
      <c r="Y9" s="22">
        <v>0.32</v>
      </c>
      <c r="Z9" s="12">
        <v>0.31</v>
      </c>
      <c r="AA9" s="22">
        <v>0.2</v>
      </c>
      <c r="AB9" s="12">
        <v>0.3</v>
      </c>
      <c r="AC9" s="22">
        <v>0.32</v>
      </c>
      <c r="AD9" s="12">
        <v>0.2</v>
      </c>
      <c r="AE9" s="22">
        <v>0.68</v>
      </c>
      <c r="AF9" s="12">
        <v>0.43</v>
      </c>
      <c r="AG9" s="22">
        <v>0.13</v>
      </c>
      <c r="AH9" s="12" t="s">
        <v>100</v>
      </c>
      <c r="AI9" s="22">
        <v>0.28999999999999998</v>
      </c>
      <c r="AJ9" s="12">
        <v>0.23</v>
      </c>
      <c r="AK9" s="22">
        <v>0.28999999999999998</v>
      </c>
      <c r="AL9" s="12" t="s">
        <v>100</v>
      </c>
    </row>
    <row r="10" spans="1:38" ht="28.5" outlineLevel="1" x14ac:dyDescent="0.25">
      <c r="A10">
        <v>3</v>
      </c>
      <c r="B10" s="9" t="s">
        <v>380</v>
      </c>
      <c r="C10" s="19">
        <v>0.69</v>
      </c>
      <c r="D10" s="10">
        <v>0.72</v>
      </c>
      <c r="E10" s="19">
        <v>0.26</v>
      </c>
      <c r="F10" s="10">
        <v>0.17</v>
      </c>
      <c r="G10" s="50">
        <v>0.18</v>
      </c>
      <c r="H10" s="53">
        <v>0.09</v>
      </c>
      <c r="I10" s="19">
        <v>0.22</v>
      </c>
      <c r="J10" s="10">
        <v>0.28000000000000003</v>
      </c>
      <c r="K10" s="19">
        <v>0.35</v>
      </c>
      <c r="L10" s="10">
        <v>0.28000000000000003</v>
      </c>
      <c r="M10" s="19">
        <v>0.3</v>
      </c>
      <c r="N10" s="10">
        <v>0.3</v>
      </c>
      <c r="O10" s="19">
        <v>0.37</v>
      </c>
      <c r="P10" s="10">
        <v>0.35</v>
      </c>
      <c r="Q10" s="19">
        <v>0.21</v>
      </c>
      <c r="R10" s="10">
        <v>0.18</v>
      </c>
      <c r="S10" s="19">
        <v>0.23</v>
      </c>
      <c r="T10" s="10" t="s">
        <v>100</v>
      </c>
      <c r="U10" s="19">
        <v>0.14000000000000001</v>
      </c>
      <c r="V10" s="10">
        <v>0.14000000000000001</v>
      </c>
      <c r="W10" s="19">
        <v>0.25</v>
      </c>
      <c r="X10" s="10">
        <v>0.11</v>
      </c>
      <c r="Y10" s="19">
        <v>0.25</v>
      </c>
      <c r="Z10" s="10">
        <v>0.35</v>
      </c>
      <c r="AA10" s="19">
        <v>0.2</v>
      </c>
      <c r="AB10" s="10">
        <v>0.3</v>
      </c>
      <c r="AC10" s="19">
        <v>0.32</v>
      </c>
      <c r="AD10" s="10">
        <v>0.1</v>
      </c>
      <c r="AE10" s="19">
        <v>0.53</v>
      </c>
      <c r="AF10" s="10">
        <v>0.28999999999999998</v>
      </c>
      <c r="AG10" s="19">
        <v>0.13</v>
      </c>
      <c r="AH10" s="10">
        <v>0.17</v>
      </c>
      <c r="AI10" s="19">
        <v>0.28999999999999998</v>
      </c>
      <c r="AJ10" s="10">
        <v>0.23</v>
      </c>
      <c r="AK10" s="19">
        <v>0.14000000000000001</v>
      </c>
      <c r="AL10" s="10">
        <v>0.33</v>
      </c>
    </row>
    <row r="11" spans="1:38" outlineLevel="1" x14ac:dyDescent="0.25">
      <c r="A11">
        <v>4</v>
      </c>
      <c r="B11" s="16" t="s">
        <v>1570</v>
      </c>
      <c r="C11" s="19">
        <v>0.8</v>
      </c>
      <c r="D11" s="10">
        <v>0.8</v>
      </c>
      <c r="E11" s="19">
        <v>0.46</v>
      </c>
      <c r="F11" s="10">
        <v>0.4</v>
      </c>
      <c r="G11" s="19">
        <v>0.34</v>
      </c>
      <c r="H11" s="10">
        <v>0.31</v>
      </c>
      <c r="I11" s="19">
        <v>0.48</v>
      </c>
      <c r="J11" s="10">
        <v>0.49</v>
      </c>
      <c r="K11" s="19">
        <v>0.51</v>
      </c>
      <c r="L11" s="10">
        <v>0.56999999999999995</v>
      </c>
      <c r="M11" s="19">
        <v>0.63</v>
      </c>
      <c r="N11" s="10">
        <v>0.55000000000000004</v>
      </c>
      <c r="O11" s="19">
        <v>0.51</v>
      </c>
      <c r="P11" s="10">
        <v>0.61</v>
      </c>
      <c r="Q11" s="19">
        <v>0.45</v>
      </c>
      <c r="R11" s="10">
        <v>0.37</v>
      </c>
      <c r="S11" s="50">
        <v>0.46</v>
      </c>
      <c r="T11" s="53" t="s">
        <v>100</v>
      </c>
      <c r="U11" s="19">
        <v>0.43</v>
      </c>
      <c r="V11" s="10">
        <v>0.71</v>
      </c>
      <c r="W11" s="19">
        <v>0.38</v>
      </c>
      <c r="X11" s="10">
        <v>0.33</v>
      </c>
      <c r="Y11" s="19">
        <v>0.21</v>
      </c>
      <c r="Z11" s="10">
        <v>0.31</v>
      </c>
      <c r="AA11" s="19">
        <v>0.33</v>
      </c>
      <c r="AB11" s="10">
        <v>0.3</v>
      </c>
      <c r="AC11" s="19">
        <v>0.37</v>
      </c>
      <c r="AD11" s="10">
        <v>0.4</v>
      </c>
      <c r="AE11" s="19">
        <v>0.63</v>
      </c>
      <c r="AF11" s="10">
        <v>0.71</v>
      </c>
      <c r="AG11" s="19">
        <v>0.2</v>
      </c>
      <c r="AH11" s="10">
        <v>0.17</v>
      </c>
      <c r="AI11" s="50">
        <v>0.64</v>
      </c>
      <c r="AJ11" s="53">
        <v>0.23</v>
      </c>
      <c r="AK11" s="19">
        <v>0.21</v>
      </c>
      <c r="AL11" s="10" t="s">
        <v>100</v>
      </c>
    </row>
    <row r="12" spans="1:38" ht="28.5" outlineLevel="1" x14ac:dyDescent="0.25">
      <c r="A12">
        <v>5</v>
      </c>
      <c r="B12" s="9" t="s">
        <v>1575</v>
      </c>
      <c r="C12" s="19">
        <v>0.86</v>
      </c>
      <c r="D12" s="10">
        <v>0.9</v>
      </c>
      <c r="E12" s="19">
        <v>0.28000000000000003</v>
      </c>
      <c r="F12" s="10">
        <v>0.27</v>
      </c>
      <c r="G12" s="19">
        <v>0.27</v>
      </c>
      <c r="H12" s="10">
        <v>0.22</v>
      </c>
      <c r="I12" s="19">
        <v>0.31</v>
      </c>
      <c r="J12" s="10">
        <v>0.33</v>
      </c>
      <c r="K12" s="19">
        <v>0.46</v>
      </c>
      <c r="L12" s="10">
        <v>0.44</v>
      </c>
      <c r="M12" s="19">
        <v>0.42</v>
      </c>
      <c r="N12" s="10">
        <v>0.34</v>
      </c>
      <c r="O12" s="19">
        <v>0.43</v>
      </c>
      <c r="P12" s="10">
        <v>0.42</v>
      </c>
      <c r="Q12" s="19">
        <v>0.3</v>
      </c>
      <c r="R12" s="10">
        <v>0.24</v>
      </c>
      <c r="S12" s="19">
        <v>0.23</v>
      </c>
      <c r="T12" s="10">
        <v>0.13</v>
      </c>
      <c r="U12" s="19">
        <v>0.43</v>
      </c>
      <c r="V12" s="10">
        <v>0.14000000000000001</v>
      </c>
      <c r="W12" s="19">
        <v>0.38</v>
      </c>
      <c r="X12" s="10">
        <v>0.44</v>
      </c>
      <c r="Y12" s="19">
        <v>0.36</v>
      </c>
      <c r="Z12" s="10">
        <v>0.46</v>
      </c>
      <c r="AA12" s="19">
        <v>0.47</v>
      </c>
      <c r="AB12" s="10">
        <v>0.33</v>
      </c>
      <c r="AC12" s="19">
        <v>0.37</v>
      </c>
      <c r="AD12" s="10">
        <v>0.3</v>
      </c>
      <c r="AE12" s="19">
        <v>0.57999999999999996</v>
      </c>
      <c r="AF12" s="10">
        <v>0.56999999999999995</v>
      </c>
      <c r="AG12" s="19">
        <v>0.27</v>
      </c>
      <c r="AH12" s="10">
        <v>0.17</v>
      </c>
      <c r="AI12" s="19">
        <v>0.36</v>
      </c>
      <c r="AJ12" s="10">
        <v>0.31</v>
      </c>
      <c r="AK12" s="19">
        <v>0.14000000000000001</v>
      </c>
      <c r="AL12" s="10" t="s">
        <v>100</v>
      </c>
    </row>
    <row r="13" spans="1:38" outlineLevel="1" x14ac:dyDescent="0.25">
      <c r="A13">
        <v>6</v>
      </c>
      <c r="B13" s="11" t="s">
        <v>1571</v>
      </c>
      <c r="C13" s="22">
        <v>0.47</v>
      </c>
      <c r="D13" s="12">
        <v>0.44</v>
      </c>
      <c r="E13" s="22">
        <v>0.25</v>
      </c>
      <c r="F13" s="12">
        <v>0.23</v>
      </c>
      <c r="G13" s="22">
        <v>0.25</v>
      </c>
      <c r="H13" s="12">
        <v>0.26</v>
      </c>
      <c r="I13" s="22">
        <v>0.49</v>
      </c>
      <c r="J13" s="12">
        <v>0.47</v>
      </c>
      <c r="K13" s="22">
        <v>0.38</v>
      </c>
      <c r="L13" s="12">
        <v>0.37</v>
      </c>
      <c r="M13" s="22">
        <v>0.45</v>
      </c>
      <c r="N13" s="12">
        <v>0.38</v>
      </c>
      <c r="O13" s="22">
        <v>0.46</v>
      </c>
      <c r="P13" s="12">
        <v>0.48</v>
      </c>
      <c r="Q13" s="50">
        <v>0.42</v>
      </c>
      <c r="R13" s="53">
        <v>0.27</v>
      </c>
      <c r="S13" s="22">
        <v>0.23</v>
      </c>
      <c r="T13" s="12">
        <v>0.25</v>
      </c>
      <c r="U13" s="22">
        <v>0.43</v>
      </c>
      <c r="V13" s="12">
        <v>0.56999999999999995</v>
      </c>
      <c r="W13" s="22">
        <v>0.63</v>
      </c>
      <c r="X13" s="12">
        <v>0.44</v>
      </c>
      <c r="Y13" s="22">
        <v>0.46</v>
      </c>
      <c r="Z13" s="12">
        <v>0.46</v>
      </c>
      <c r="AA13" s="22">
        <v>0.4</v>
      </c>
      <c r="AB13" s="12">
        <v>0.37</v>
      </c>
      <c r="AC13" s="22">
        <v>0.42</v>
      </c>
      <c r="AD13" s="12">
        <v>0.2</v>
      </c>
      <c r="AE13" s="22">
        <v>0.57999999999999996</v>
      </c>
      <c r="AF13" s="12">
        <v>0.56999999999999995</v>
      </c>
      <c r="AG13" s="22">
        <v>0.27</v>
      </c>
      <c r="AH13" s="12">
        <v>0.28000000000000003</v>
      </c>
      <c r="AI13" s="22">
        <v>0.21</v>
      </c>
      <c r="AJ13" s="12">
        <v>0.08</v>
      </c>
      <c r="AK13" s="22">
        <v>0.36</v>
      </c>
      <c r="AL13" s="12" t="s">
        <v>100</v>
      </c>
    </row>
    <row r="14" spans="1:38" outlineLevel="1" x14ac:dyDescent="0.25">
      <c r="A14">
        <v>7</v>
      </c>
      <c r="B14" s="9" t="s">
        <v>1572</v>
      </c>
      <c r="C14" s="19">
        <v>0.65</v>
      </c>
      <c r="D14" s="10">
        <v>0.63</v>
      </c>
      <c r="E14" s="19">
        <v>0.38</v>
      </c>
      <c r="F14" s="10">
        <v>0.3</v>
      </c>
      <c r="G14" s="19">
        <v>0.32</v>
      </c>
      <c r="H14" s="10">
        <v>0.38</v>
      </c>
      <c r="I14" s="19">
        <v>0.44</v>
      </c>
      <c r="J14" s="10">
        <v>0.47</v>
      </c>
      <c r="K14" s="19">
        <v>0.5</v>
      </c>
      <c r="L14" s="10">
        <v>0.44</v>
      </c>
      <c r="M14" s="19">
        <v>0.53</v>
      </c>
      <c r="N14" s="10">
        <v>0.48</v>
      </c>
      <c r="O14" s="19">
        <v>0.5</v>
      </c>
      <c r="P14" s="10">
        <v>0.54</v>
      </c>
      <c r="Q14" s="19">
        <v>0.42</v>
      </c>
      <c r="R14" s="10">
        <v>0.38</v>
      </c>
      <c r="S14" s="19">
        <v>0.15</v>
      </c>
      <c r="T14" s="10">
        <v>0.13</v>
      </c>
      <c r="U14" s="19">
        <v>0.43</v>
      </c>
      <c r="V14" s="10">
        <v>0.56999999999999995</v>
      </c>
      <c r="W14" s="19">
        <v>0.5</v>
      </c>
      <c r="X14" s="10">
        <v>0.44</v>
      </c>
      <c r="Y14" s="19">
        <v>0.61</v>
      </c>
      <c r="Z14" s="10">
        <v>0.62</v>
      </c>
      <c r="AA14" s="19">
        <v>0.7</v>
      </c>
      <c r="AB14" s="10">
        <v>0.63</v>
      </c>
      <c r="AC14" s="19">
        <v>0.37</v>
      </c>
      <c r="AD14" s="10">
        <v>0.1</v>
      </c>
      <c r="AE14" s="19">
        <v>0.53</v>
      </c>
      <c r="AF14" s="10">
        <v>0.64</v>
      </c>
      <c r="AG14" s="19">
        <v>0.33</v>
      </c>
      <c r="AH14" s="10">
        <v>0.33</v>
      </c>
      <c r="AI14" s="19">
        <v>0.43</v>
      </c>
      <c r="AJ14" s="10">
        <v>0.46</v>
      </c>
      <c r="AK14" s="19">
        <v>0.21</v>
      </c>
      <c r="AL14" s="10">
        <v>0.67</v>
      </c>
    </row>
    <row r="15" spans="1:38" ht="28.5" outlineLevel="1" x14ac:dyDescent="0.25">
      <c r="A15">
        <v>8</v>
      </c>
      <c r="B15" s="11" t="s">
        <v>381</v>
      </c>
      <c r="C15" s="22">
        <v>0.64</v>
      </c>
      <c r="D15" s="12">
        <v>0.61</v>
      </c>
      <c r="E15" s="22">
        <v>0.26</v>
      </c>
      <c r="F15" s="12">
        <v>0.28000000000000003</v>
      </c>
      <c r="G15" s="22">
        <v>0.24</v>
      </c>
      <c r="H15" s="12">
        <v>0.26</v>
      </c>
      <c r="I15" s="52">
        <v>0.37</v>
      </c>
      <c r="J15" s="51">
        <v>0.5</v>
      </c>
      <c r="K15" s="22">
        <v>0.42</v>
      </c>
      <c r="L15" s="12">
        <v>0.41</v>
      </c>
      <c r="M15" s="22">
        <v>0.5</v>
      </c>
      <c r="N15" s="12">
        <v>0.43</v>
      </c>
      <c r="O15" s="22">
        <v>0.46</v>
      </c>
      <c r="P15" s="12">
        <v>0.52</v>
      </c>
      <c r="Q15" s="22">
        <v>0.36</v>
      </c>
      <c r="R15" s="12">
        <v>0.27</v>
      </c>
      <c r="S15" s="22">
        <v>0.15</v>
      </c>
      <c r="T15" s="12">
        <v>0.25</v>
      </c>
      <c r="U15" s="22">
        <v>0.56999999999999995</v>
      </c>
      <c r="V15" s="12">
        <v>0.56999999999999995</v>
      </c>
      <c r="W15" s="22">
        <v>0.5</v>
      </c>
      <c r="X15" s="12">
        <v>0.33</v>
      </c>
      <c r="Y15" s="22">
        <v>0.43</v>
      </c>
      <c r="Z15" s="12">
        <v>0.35</v>
      </c>
      <c r="AA15" s="22">
        <v>0.3</v>
      </c>
      <c r="AB15" s="12">
        <v>0.41</v>
      </c>
      <c r="AC15" s="22">
        <v>0.21</v>
      </c>
      <c r="AD15" s="12">
        <v>0.3</v>
      </c>
      <c r="AE15" s="22">
        <v>0.57999999999999996</v>
      </c>
      <c r="AF15" s="12">
        <v>0.36</v>
      </c>
      <c r="AG15" s="22">
        <v>0.2</v>
      </c>
      <c r="AH15" s="12">
        <v>0.22</v>
      </c>
      <c r="AI15" s="22">
        <v>0.21</v>
      </c>
      <c r="AJ15" s="12">
        <v>0.15</v>
      </c>
      <c r="AK15" s="22">
        <v>7.0000000000000007E-2</v>
      </c>
      <c r="AL15" s="12">
        <v>0.33</v>
      </c>
    </row>
    <row r="16" spans="1:38" ht="28.5" outlineLevel="1" x14ac:dyDescent="0.25">
      <c r="A16">
        <v>9</v>
      </c>
      <c r="B16" s="11" t="s">
        <v>1569</v>
      </c>
      <c r="C16" s="22">
        <v>0.54</v>
      </c>
      <c r="D16" s="12">
        <v>0.5</v>
      </c>
      <c r="E16" s="22">
        <v>0.24</v>
      </c>
      <c r="F16" s="12">
        <v>0.17</v>
      </c>
      <c r="G16" s="22">
        <v>0.22</v>
      </c>
      <c r="H16" s="12">
        <v>0.16</v>
      </c>
      <c r="I16" s="22">
        <v>0.33</v>
      </c>
      <c r="J16" s="12">
        <v>0.37</v>
      </c>
      <c r="K16" s="22">
        <v>0.28000000000000003</v>
      </c>
      <c r="L16" s="12">
        <v>0.28999999999999998</v>
      </c>
      <c r="M16" s="22">
        <v>0.28999999999999998</v>
      </c>
      <c r="N16" s="12">
        <v>0.26</v>
      </c>
      <c r="O16" s="22">
        <v>0.35</v>
      </c>
      <c r="P16" s="12">
        <v>0.36</v>
      </c>
      <c r="Q16" s="22">
        <v>0.26</v>
      </c>
      <c r="R16" s="12">
        <v>0.23</v>
      </c>
      <c r="S16" s="22">
        <v>0.15</v>
      </c>
      <c r="T16" s="12">
        <v>0.13</v>
      </c>
      <c r="U16" s="22">
        <v>0.43</v>
      </c>
      <c r="V16" s="12">
        <v>0.28999999999999998</v>
      </c>
      <c r="W16" s="22">
        <v>0.25</v>
      </c>
      <c r="X16" s="12">
        <v>0.33</v>
      </c>
      <c r="Y16" s="22">
        <v>0.36</v>
      </c>
      <c r="Z16" s="12">
        <v>0.42</v>
      </c>
      <c r="AA16" s="22">
        <v>0.43</v>
      </c>
      <c r="AB16" s="12">
        <v>0.26</v>
      </c>
      <c r="AC16" s="22">
        <v>0.37</v>
      </c>
      <c r="AD16" s="12">
        <v>0.2</v>
      </c>
      <c r="AE16" s="50">
        <v>0.63</v>
      </c>
      <c r="AF16" s="53">
        <v>0.28999999999999998</v>
      </c>
      <c r="AG16" s="22">
        <v>0.2</v>
      </c>
      <c r="AH16" s="12">
        <v>0.22</v>
      </c>
      <c r="AI16" s="22">
        <v>0.36</v>
      </c>
      <c r="AJ16" s="12">
        <v>0.15</v>
      </c>
      <c r="AK16" s="22">
        <v>0.14000000000000001</v>
      </c>
      <c r="AL16" s="12" t="s">
        <v>100</v>
      </c>
    </row>
    <row r="17" spans="1:38" outlineLevel="1" x14ac:dyDescent="0.25">
      <c r="A17">
        <v>10</v>
      </c>
      <c r="B17" s="11" t="s">
        <v>1573</v>
      </c>
      <c r="C17" s="22">
        <v>0.66</v>
      </c>
      <c r="D17" s="12">
        <v>0.65</v>
      </c>
      <c r="E17" s="22">
        <v>0.37</v>
      </c>
      <c r="F17" s="12">
        <v>0.28000000000000003</v>
      </c>
      <c r="G17" s="22">
        <v>0.26</v>
      </c>
      <c r="H17" s="12">
        <v>0.33</v>
      </c>
      <c r="I17" s="22">
        <v>0.59</v>
      </c>
      <c r="J17" s="12">
        <v>0.55000000000000004</v>
      </c>
      <c r="K17" s="22">
        <v>0.5</v>
      </c>
      <c r="L17" s="12">
        <v>0.5</v>
      </c>
      <c r="M17" s="22">
        <v>0.56999999999999995</v>
      </c>
      <c r="N17" s="12">
        <v>0.48</v>
      </c>
      <c r="O17" s="22">
        <v>0.61</v>
      </c>
      <c r="P17" s="12">
        <v>0.56999999999999995</v>
      </c>
      <c r="Q17" s="22">
        <v>0.42</v>
      </c>
      <c r="R17" s="12">
        <v>0.33</v>
      </c>
      <c r="S17" s="22">
        <v>0.46</v>
      </c>
      <c r="T17" s="12">
        <v>0.25</v>
      </c>
      <c r="U17" s="22">
        <v>0.43</v>
      </c>
      <c r="V17" s="12">
        <v>0.71</v>
      </c>
      <c r="W17" s="22">
        <v>0.38</v>
      </c>
      <c r="X17" s="12">
        <v>0.33</v>
      </c>
      <c r="Y17" s="22">
        <v>0.39</v>
      </c>
      <c r="Z17" s="12">
        <v>0.54</v>
      </c>
      <c r="AA17" s="50">
        <v>0.5</v>
      </c>
      <c r="AB17" s="53">
        <v>0.22</v>
      </c>
      <c r="AC17" s="22">
        <v>0.26</v>
      </c>
      <c r="AD17" s="12">
        <v>0.2</v>
      </c>
      <c r="AE17" s="22">
        <v>0.68</v>
      </c>
      <c r="AF17" s="12">
        <v>0.64</v>
      </c>
      <c r="AG17" s="22">
        <v>0.33</v>
      </c>
      <c r="AH17" s="12">
        <v>0.22</v>
      </c>
      <c r="AI17" s="22">
        <v>0.14000000000000001</v>
      </c>
      <c r="AJ17" s="12">
        <v>0.38</v>
      </c>
      <c r="AK17" s="22">
        <v>0.14000000000000001</v>
      </c>
      <c r="AL17" s="12" t="s">
        <v>100</v>
      </c>
    </row>
    <row r="18" spans="1:38" outlineLevel="1" x14ac:dyDescent="0.25">
      <c r="A18">
        <v>11</v>
      </c>
      <c r="B18" s="9" t="s">
        <v>383</v>
      </c>
      <c r="C18" s="19">
        <v>0.63</v>
      </c>
      <c r="D18" s="10">
        <v>0.59</v>
      </c>
      <c r="E18" s="19">
        <v>0.32</v>
      </c>
      <c r="F18" s="10">
        <v>0.27</v>
      </c>
      <c r="G18" s="19">
        <v>0.27</v>
      </c>
      <c r="H18" s="10">
        <v>0.2</v>
      </c>
      <c r="I18" s="19">
        <v>0.52</v>
      </c>
      <c r="J18" s="10">
        <v>0.53</v>
      </c>
      <c r="K18" s="19">
        <v>0.47</v>
      </c>
      <c r="L18" s="10">
        <v>0.4</v>
      </c>
      <c r="M18" s="19">
        <v>0.47</v>
      </c>
      <c r="N18" s="10">
        <v>0.48</v>
      </c>
      <c r="O18" s="19">
        <v>0.52</v>
      </c>
      <c r="P18" s="10">
        <v>0.53</v>
      </c>
      <c r="Q18" s="19">
        <v>0.4</v>
      </c>
      <c r="R18" s="10">
        <v>0.25</v>
      </c>
      <c r="S18" s="19">
        <v>0.15</v>
      </c>
      <c r="T18" s="10">
        <v>0.13</v>
      </c>
      <c r="U18" s="52">
        <v>0.14000000000000001</v>
      </c>
      <c r="V18" s="51">
        <v>0.71</v>
      </c>
      <c r="W18" s="19">
        <v>0.25</v>
      </c>
      <c r="X18" s="10">
        <v>0.67</v>
      </c>
      <c r="Y18" s="19">
        <v>0.56999999999999995</v>
      </c>
      <c r="Z18" s="10">
        <v>0.54</v>
      </c>
      <c r="AA18" s="19">
        <v>0.53</v>
      </c>
      <c r="AB18" s="10">
        <v>0.52</v>
      </c>
      <c r="AC18" s="19">
        <v>0.32</v>
      </c>
      <c r="AD18" s="10">
        <v>0.2</v>
      </c>
      <c r="AE18" s="19">
        <v>0.68</v>
      </c>
      <c r="AF18" s="10">
        <v>0.5</v>
      </c>
      <c r="AG18" s="19">
        <v>0.33</v>
      </c>
      <c r="AH18" s="10">
        <v>0.33</v>
      </c>
      <c r="AI18" s="19">
        <v>0.28999999999999998</v>
      </c>
      <c r="AJ18" s="10">
        <v>0.15</v>
      </c>
      <c r="AK18" s="19">
        <v>7.0000000000000007E-2</v>
      </c>
      <c r="AL18" s="10" t="s">
        <v>100</v>
      </c>
    </row>
    <row r="19" spans="1:38" ht="28.5" outlineLevel="1" x14ac:dyDescent="0.25">
      <c r="A19">
        <v>12</v>
      </c>
      <c r="B19" s="11" t="s">
        <v>1576</v>
      </c>
      <c r="C19" s="22">
        <v>0.63</v>
      </c>
      <c r="D19" s="12">
        <v>0.61</v>
      </c>
      <c r="E19" s="22">
        <v>0.24</v>
      </c>
      <c r="F19" s="12">
        <v>0.21</v>
      </c>
      <c r="G19" s="22">
        <v>0.24</v>
      </c>
      <c r="H19" s="12">
        <v>0.28999999999999998</v>
      </c>
      <c r="I19" s="22">
        <v>0.41</v>
      </c>
      <c r="J19" s="12">
        <v>0.49</v>
      </c>
      <c r="K19" s="22">
        <v>0.41</v>
      </c>
      <c r="L19" s="12">
        <v>0.39</v>
      </c>
      <c r="M19" s="50">
        <v>0.54</v>
      </c>
      <c r="N19" s="53">
        <v>0.37</v>
      </c>
      <c r="O19" s="22">
        <v>0.46</v>
      </c>
      <c r="P19" s="12">
        <v>0.52</v>
      </c>
      <c r="Q19" s="22">
        <v>0.33</v>
      </c>
      <c r="R19" s="12">
        <v>0.27</v>
      </c>
      <c r="S19" s="22">
        <v>0.31</v>
      </c>
      <c r="T19" s="12">
        <v>0.13</v>
      </c>
      <c r="U19" s="22">
        <v>0.56999999999999995</v>
      </c>
      <c r="V19" s="12">
        <v>0.28999999999999998</v>
      </c>
      <c r="W19" s="22">
        <v>0.38</v>
      </c>
      <c r="X19" s="12">
        <v>0.44</v>
      </c>
      <c r="Y19" s="22">
        <v>0.43</v>
      </c>
      <c r="Z19" s="12">
        <v>0.42</v>
      </c>
      <c r="AA19" s="22">
        <v>0.5</v>
      </c>
      <c r="AB19" s="12">
        <v>0.33</v>
      </c>
      <c r="AC19" s="22">
        <v>0.21</v>
      </c>
      <c r="AD19" s="12">
        <v>0.4</v>
      </c>
      <c r="AE19" s="22">
        <v>0.42</v>
      </c>
      <c r="AF19" s="12">
        <v>0.43</v>
      </c>
      <c r="AG19" s="22">
        <v>0.27</v>
      </c>
      <c r="AH19" s="12">
        <v>0.22</v>
      </c>
      <c r="AI19" s="22">
        <v>0.21</v>
      </c>
      <c r="AJ19" s="12">
        <v>0.23</v>
      </c>
      <c r="AK19" s="22">
        <v>0.21</v>
      </c>
      <c r="AL19" s="12">
        <v>0.33</v>
      </c>
    </row>
    <row r="20" spans="1:38" outlineLevel="1" x14ac:dyDescent="0.25">
      <c r="A20">
        <v>13</v>
      </c>
      <c r="B20" s="11" t="s">
        <v>378</v>
      </c>
      <c r="C20" s="22">
        <v>0.7</v>
      </c>
      <c r="D20" s="12">
        <v>0.69</v>
      </c>
      <c r="E20" s="22">
        <v>0.41</v>
      </c>
      <c r="F20" s="12">
        <v>0.35</v>
      </c>
      <c r="G20" s="22">
        <v>0.34</v>
      </c>
      <c r="H20" s="12">
        <v>0.33</v>
      </c>
      <c r="I20" s="22">
        <v>0.48</v>
      </c>
      <c r="J20" s="12">
        <v>0.61</v>
      </c>
      <c r="K20" s="22">
        <v>0.49</v>
      </c>
      <c r="L20" s="12">
        <v>0.43</v>
      </c>
      <c r="M20" s="22">
        <v>0.53</v>
      </c>
      <c r="N20" s="12">
        <v>0.46</v>
      </c>
      <c r="O20" s="22">
        <v>0.56999999999999995</v>
      </c>
      <c r="P20" s="12">
        <v>0.55000000000000004</v>
      </c>
      <c r="Q20" s="50">
        <v>0.45</v>
      </c>
      <c r="R20" s="53">
        <v>0.28999999999999998</v>
      </c>
      <c r="S20" s="22">
        <v>0.31</v>
      </c>
      <c r="T20" s="12">
        <v>0.25</v>
      </c>
      <c r="U20" s="52">
        <v>0.14000000000000001</v>
      </c>
      <c r="V20" s="51">
        <v>0.71</v>
      </c>
      <c r="W20" s="22">
        <v>0.38</v>
      </c>
      <c r="X20" s="12">
        <v>0.56000000000000005</v>
      </c>
      <c r="Y20" s="22">
        <v>0.56999999999999995</v>
      </c>
      <c r="Z20" s="12">
        <v>0.69</v>
      </c>
      <c r="AA20" s="22">
        <v>0.6</v>
      </c>
      <c r="AB20" s="12">
        <v>0.63</v>
      </c>
      <c r="AC20" s="22">
        <v>0.42</v>
      </c>
      <c r="AD20" s="12">
        <v>0.4</v>
      </c>
      <c r="AE20" s="50">
        <v>0.79</v>
      </c>
      <c r="AF20" s="53">
        <v>0.36</v>
      </c>
      <c r="AG20" s="22">
        <v>0.33</v>
      </c>
      <c r="AH20" s="12">
        <v>0.44</v>
      </c>
      <c r="AI20" s="22">
        <v>0.28999999999999998</v>
      </c>
      <c r="AJ20" s="12">
        <v>0.15</v>
      </c>
      <c r="AK20" s="22">
        <v>0.28999999999999998</v>
      </c>
      <c r="AL20" s="12">
        <v>0.33</v>
      </c>
    </row>
    <row r="21" spans="1:38" outlineLevel="1" x14ac:dyDescent="0.25">
      <c r="A21">
        <v>14</v>
      </c>
      <c r="B21" s="16" t="s">
        <v>1574</v>
      </c>
      <c r="C21" s="19">
        <v>0.75</v>
      </c>
      <c r="D21" s="10">
        <v>0.68</v>
      </c>
      <c r="E21" s="19">
        <v>0.36</v>
      </c>
      <c r="F21" s="10">
        <v>0.34</v>
      </c>
      <c r="G21" s="19">
        <v>0.33</v>
      </c>
      <c r="H21" s="10">
        <v>0.36</v>
      </c>
      <c r="I21" s="19">
        <v>0.51</v>
      </c>
      <c r="J21" s="10">
        <v>0.61</v>
      </c>
      <c r="K21" s="19">
        <v>0.56999999999999995</v>
      </c>
      <c r="L21" s="10">
        <v>0.54</v>
      </c>
      <c r="M21" s="19">
        <v>0.55000000000000004</v>
      </c>
      <c r="N21" s="10">
        <v>0.49</v>
      </c>
      <c r="O21" s="19">
        <v>0.55000000000000004</v>
      </c>
      <c r="P21" s="10">
        <v>0.56999999999999995</v>
      </c>
      <c r="Q21" s="19">
        <v>0.45</v>
      </c>
      <c r="R21" s="10">
        <v>0.38</v>
      </c>
      <c r="S21" s="19">
        <v>0.46</v>
      </c>
      <c r="T21" s="10">
        <v>0.13</v>
      </c>
      <c r="U21" s="19">
        <v>0.43</v>
      </c>
      <c r="V21" s="10">
        <v>0.56999999999999995</v>
      </c>
      <c r="W21" s="19">
        <v>0.38</v>
      </c>
      <c r="X21" s="10">
        <v>0.33</v>
      </c>
      <c r="Y21" s="52">
        <v>0.5</v>
      </c>
      <c r="Z21" s="51">
        <v>0.81</v>
      </c>
      <c r="AA21" s="19">
        <v>0.6</v>
      </c>
      <c r="AB21" s="10">
        <v>0.67</v>
      </c>
      <c r="AC21" s="50">
        <v>0.47</v>
      </c>
      <c r="AD21" s="53">
        <v>0.1</v>
      </c>
      <c r="AE21" s="19">
        <v>0.63</v>
      </c>
      <c r="AF21" s="10">
        <v>0.56999999999999995</v>
      </c>
      <c r="AG21" s="19">
        <v>0.47</v>
      </c>
      <c r="AH21" s="10">
        <v>0.44</v>
      </c>
      <c r="AI21" s="19">
        <v>0.56999999999999995</v>
      </c>
      <c r="AJ21" s="10">
        <v>0.23</v>
      </c>
      <c r="AK21" s="19">
        <v>0.21</v>
      </c>
      <c r="AL21" s="10">
        <v>0.33</v>
      </c>
    </row>
    <row r="22" spans="1:38" outlineLevel="1" x14ac:dyDescent="0.25">
      <c r="B22" s="13" t="s">
        <v>10</v>
      </c>
      <c r="C22" s="24">
        <v>1</v>
      </c>
      <c r="D22" s="14">
        <v>1</v>
      </c>
      <c r="E22" s="24">
        <v>1</v>
      </c>
      <c r="F22" s="14">
        <v>1</v>
      </c>
      <c r="G22" s="24">
        <v>1</v>
      </c>
      <c r="H22" s="14">
        <v>1</v>
      </c>
      <c r="I22" s="24">
        <v>1</v>
      </c>
      <c r="J22" s="14">
        <v>1</v>
      </c>
      <c r="K22" s="24">
        <v>1</v>
      </c>
      <c r="L22" s="14">
        <v>1</v>
      </c>
      <c r="M22" s="24">
        <v>1</v>
      </c>
      <c r="N22" s="14">
        <v>1</v>
      </c>
      <c r="O22" s="24">
        <v>1</v>
      </c>
      <c r="P22" s="14">
        <v>1</v>
      </c>
      <c r="Q22" s="24">
        <v>1</v>
      </c>
      <c r="R22" s="14">
        <v>1</v>
      </c>
      <c r="S22" s="24">
        <v>1</v>
      </c>
      <c r="T22" s="14">
        <v>1</v>
      </c>
      <c r="U22" s="24">
        <v>1</v>
      </c>
      <c r="V22" s="14">
        <v>1</v>
      </c>
      <c r="W22" s="24">
        <v>1</v>
      </c>
      <c r="X22" s="14">
        <v>1</v>
      </c>
      <c r="Y22" s="24">
        <v>1</v>
      </c>
      <c r="Z22" s="14">
        <v>1</v>
      </c>
      <c r="AA22" s="24">
        <v>1</v>
      </c>
      <c r="AB22" s="14">
        <v>1</v>
      </c>
      <c r="AC22" s="24">
        <v>1</v>
      </c>
      <c r="AD22" s="14">
        <v>1</v>
      </c>
      <c r="AE22" s="24">
        <v>1</v>
      </c>
      <c r="AF22" s="14">
        <v>1</v>
      </c>
      <c r="AG22" s="24">
        <v>1</v>
      </c>
      <c r="AH22" s="14">
        <v>1</v>
      </c>
      <c r="AI22" s="24">
        <v>1</v>
      </c>
      <c r="AJ22" s="14">
        <v>1</v>
      </c>
      <c r="AK22" s="24">
        <v>1</v>
      </c>
      <c r="AL22" s="14">
        <v>1</v>
      </c>
    </row>
    <row r="23" spans="1:38" outlineLevel="1" x14ac:dyDescent="0.25">
      <c r="B23" s="13" t="s">
        <v>11</v>
      </c>
      <c r="C23" s="25">
        <v>194</v>
      </c>
      <c r="D23" s="15">
        <v>219</v>
      </c>
      <c r="E23" s="25">
        <v>92</v>
      </c>
      <c r="F23" s="15">
        <v>113</v>
      </c>
      <c r="G23" s="25">
        <v>119</v>
      </c>
      <c r="H23" s="15">
        <v>103</v>
      </c>
      <c r="I23" s="25">
        <v>98</v>
      </c>
      <c r="J23" s="15">
        <v>109</v>
      </c>
      <c r="K23" s="25">
        <v>123</v>
      </c>
      <c r="L23" s="15">
        <v>145</v>
      </c>
      <c r="M23" s="25">
        <v>119</v>
      </c>
      <c r="N23" s="15">
        <v>136</v>
      </c>
      <c r="O23" s="25">
        <v>109</v>
      </c>
      <c r="P23" s="15">
        <v>122</v>
      </c>
      <c r="Q23" s="25">
        <v>73</v>
      </c>
      <c r="R23" s="15">
        <v>79</v>
      </c>
      <c r="S23" s="25">
        <v>13</v>
      </c>
      <c r="T23" s="15">
        <v>8</v>
      </c>
      <c r="U23" s="25">
        <v>7</v>
      </c>
      <c r="V23" s="15">
        <v>7</v>
      </c>
      <c r="W23" s="25">
        <v>8</v>
      </c>
      <c r="X23" s="15">
        <v>9</v>
      </c>
      <c r="Y23" s="25">
        <v>28</v>
      </c>
      <c r="Z23" s="15">
        <v>26</v>
      </c>
      <c r="AA23" s="25">
        <v>30</v>
      </c>
      <c r="AB23" s="15">
        <v>27</v>
      </c>
      <c r="AC23" s="25">
        <v>19</v>
      </c>
      <c r="AD23" s="15">
        <v>10</v>
      </c>
      <c r="AE23" s="25">
        <v>19</v>
      </c>
      <c r="AF23" s="15">
        <v>14</v>
      </c>
      <c r="AG23" s="25">
        <v>15</v>
      </c>
      <c r="AH23" s="15">
        <v>18</v>
      </c>
      <c r="AI23" s="25">
        <v>14</v>
      </c>
      <c r="AJ23" s="15">
        <v>13</v>
      </c>
      <c r="AK23" s="25">
        <v>14</v>
      </c>
      <c r="AL23" s="15">
        <v>3</v>
      </c>
    </row>
    <row r="24" spans="1:38" outlineLevel="1" x14ac:dyDescent="0.2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</row>
    <row r="25" spans="1:38" outlineLevel="1" x14ac:dyDescent="0.25">
      <c r="B25" s="40" t="s">
        <v>12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</row>
    <row r="26" spans="1:38" outlineLevel="1" x14ac:dyDescent="0.25">
      <c r="B26" s="41" t="s">
        <v>14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</row>
    <row r="27" spans="1:38" outlineLevel="1" x14ac:dyDescent="0.25">
      <c r="B27" s="42" t="s">
        <v>15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outlineLevel="1" x14ac:dyDescent="0.25">
      <c r="B28" s="42" t="s">
        <v>16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pans="1:38" outlineLevel="1" x14ac:dyDescent="0.25"/>
    <row r="30" spans="1:38" outlineLevel="1" x14ac:dyDescent="0.25"/>
  </sheetData>
  <sortState xmlns:xlrd2="http://schemas.microsoft.com/office/spreadsheetml/2017/richdata2" ref="A8:AL21">
    <sortCondition ref="A8:A21"/>
  </sortState>
  <mergeCells count="23">
    <mergeCell ref="M5:N5"/>
    <mergeCell ref="C5:D5"/>
    <mergeCell ref="E5:F5"/>
    <mergeCell ref="G5:H5"/>
    <mergeCell ref="I5:J5"/>
    <mergeCell ref="K5:L5"/>
    <mergeCell ref="AK5:AL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B24:AL24"/>
    <mergeCell ref="B25:AL25"/>
    <mergeCell ref="B26:AL26"/>
    <mergeCell ref="B27:AL27"/>
    <mergeCell ref="B28:AL28"/>
  </mergeCells>
  <hyperlinks>
    <hyperlink ref="A1" location="'Index'!A1" display="Index" xr:uid="{7FF9FC3F-DD14-4A2D-9F0F-5792AEF33CC0}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256E5-9E3F-4D4F-98C8-34DF22F1E840}">
  <sheetPr>
    <outlinePr summaryBelow="0"/>
  </sheetPr>
  <dimension ref="A1:AF30"/>
  <sheetViews>
    <sheetView workbookViewId="0">
      <pane xSplit="2" topLeftCell="C1" activePane="topRight" state="frozen"/>
      <selection pane="topRight" activeCell="A8" sqref="A8:XFD2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2" x14ac:dyDescent="0.25">
      <c r="A1" s="2" t="s">
        <v>1</v>
      </c>
      <c r="B1">
        <v>41600</v>
      </c>
    </row>
    <row r="3" spans="1:32" ht="15.75" x14ac:dyDescent="0.25">
      <c r="B3" s="1" t="s">
        <v>766</v>
      </c>
    </row>
    <row r="4" spans="1:32" ht="25.5" outlineLevel="1" x14ac:dyDescent="0.25">
      <c r="B4" s="49" t="s">
        <v>1495</v>
      </c>
      <c r="C4" s="49" t="s">
        <v>244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  <c r="AA4" s="3" t="s">
        <v>86</v>
      </c>
      <c r="AB4" s="3" t="s">
        <v>86</v>
      </c>
      <c r="AC4" s="3" t="s">
        <v>86</v>
      </c>
      <c r="AD4" s="3" t="s">
        <v>86</v>
      </c>
      <c r="AE4" s="3" t="s">
        <v>86</v>
      </c>
      <c r="AF4" s="3" t="s">
        <v>86</v>
      </c>
    </row>
    <row r="5" spans="1:32" outlineLevel="1" x14ac:dyDescent="0.25">
      <c r="B5" s="4"/>
      <c r="C5" s="43" t="s">
        <v>355</v>
      </c>
      <c r="D5" s="44"/>
      <c r="E5" s="45" t="s">
        <v>387</v>
      </c>
      <c r="F5" s="44"/>
      <c r="G5" s="45" t="s">
        <v>390</v>
      </c>
      <c r="H5" s="44"/>
      <c r="I5" s="45" t="s">
        <v>393</v>
      </c>
      <c r="J5" s="44"/>
      <c r="K5" s="45" t="s">
        <v>681</v>
      </c>
      <c r="L5" s="44"/>
      <c r="M5" s="45" t="s">
        <v>714</v>
      </c>
      <c r="N5" s="44"/>
      <c r="O5" s="45" t="s">
        <v>715</v>
      </c>
      <c r="P5" s="44"/>
      <c r="Q5" s="45" t="s">
        <v>716</v>
      </c>
      <c r="R5" s="44"/>
      <c r="S5" s="45" t="s">
        <v>675</v>
      </c>
      <c r="T5" s="44"/>
      <c r="U5" s="45" t="s">
        <v>762</v>
      </c>
      <c r="V5" s="44"/>
      <c r="W5" s="45" t="s">
        <v>718</v>
      </c>
      <c r="X5" s="44"/>
      <c r="Y5" s="45" t="s">
        <v>598</v>
      </c>
      <c r="Z5" s="44"/>
      <c r="AA5" s="45" t="s">
        <v>451</v>
      </c>
      <c r="AB5" s="44"/>
      <c r="AC5" s="45" t="s">
        <v>721</v>
      </c>
      <c r="AD5" s="44"/>
      <c r="AE5" s="45" t="s">
        <v>678</v>
      </c>
      <c r="AF5" s="44"/>
    </row>
    <row r="6" spans="1:32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  <c r="M6" s="17" t="s">
        <v>91</v>
      </c>
      <c r="N6" s="6" t="s">
        <v>94</v>
      </c>
      <c r="O6" s="17" t="s">
        <v>91</v>
      </c>
      <c r="P6" s="6" t="s">
        <v>94</v>
      </c>
      <c r="Q6" s="17" t="s">
        <v>91</v>
      </c>
      <c r="R6" s="6" t="s">
        <v>94</v>
      </c>
      <c r="S6" s="17" t="s">
        <v>91</v>
      </c>
      <c r="T6" s="6" t="s">
        <v>94</v>
      </c>
      <c r="U6" s="17" t="s">
        <v>91</v>
      </c>
      <c r="V6" s="6" t="s">
        <v>94</v>
      </c>
      <c r="W6" s="17" t="s">
        <v>91</v>
      </c>
      <c r="X6" s="6" t="s">
        <v>94</v>
      </c>
      <c r="Y6" s="17" t="s">
        <v>91</v>
      </c>
      <c r="Z6" s="6" t="s">
        <v>94</v>
      </c>
      <c r="AA6" s="17" t="s">
        <v>91</v>
      </c>
      <c r="AB6" s="6" t="s">
        <v>94</v>
      </c>
      <c r="AC6" s="17" t="s">
        <v>91</v>
      </c>
      <c r="AD6" s="6" t="s">
        <v>94</v>
      </c>
      <c r="AE6" s="17" t="s">
        <v>91</v>
      </c>
      <c r="AF6" s="6" t="s">
        <v>94</v>
      </c>
    </row>
    <row r="7" spans="1:32" ht="24" outlineLevel="1" x14ac:dyDescent="0.25">
      <c r="B7" s="7" t="s">
        <v>733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</row>
    <row r="8" spans="1:32" outlineLevel="1" x14ac:dyDescent="0.25">
      <c r="A8">
        <v>1</v>
      </c>
      <c r="B8" s="11" t="s">
        <v>379</v>
      </c>
      <c r="C8" s="22">
        <v>0.81</v>
      </c>
      <c r="D8" s="12">
        <v>0.8</v>
      </c>
      <c r="E8" s="22">
        <v>0.45</v>
      </c>
      <c r="F8" s="12">
        <v>0.36</v>
      </c>
      <c r="G8" s="22">
        <v>0.47</v>
      </c>
      <c r="H8" s="12">
        <v>0.53</v>
      </c>
      <c r="I8" s="22">
        <v>0.48</v>
      </c>
      <c r="J8" s="12">
        <v>0.48</v>
      </c>
      <c r="K8" s="22">
        <v>0.22</v>
      </c>
      <c r="L8" s="12">
        <v>0.41</v>
      </c>
      <c r="M8" s="22">
        <v>0.38</v>
      </c>
      <c r="N8" s="12">
        <v>0.28000000000000003</v>
      </c>
      <c r="O8" s="22">
        <v>0.44</v>
      </c>
      <c r="P8" s="12">
        <v>0.3</v>
      </c>
      <c r="Q8" s="22">
        <v>0.3</v>
      </c>
      <c r="R8" s="12">
        <v>0.35</v>
      </c>
      <c r="S8" s="22">
        <v>0.17</v>
      </c>
      <c r="T8" s="12">
        <v>0.2</v>
      </c>
      <c r="U8" s="22">
        <v>0.12</v>
      </c>
      <c r="V8" s="12">
        <v>0.13</v>
      </c>
      <c r="W8" s="22">
        <v>0.17</v>
      </c>
      <c r="X8" s="12" t="s">
        <v>100</v>
      </c>
      <c r="Y8" s="22">
        <v>0.13</v>
      </c>
      <c r="Z8" s="12">
        <v>0.31</v>
      </c>
      <c r="AA8" s="22">
        <v>0.33</v>
      </c>
      <c r="AB8" s="12">
        <v>0.3</v>
      </c>
      <c r="AC8" s="50">
        <v>0.67</v>
      </c>
      <c r="AD8" s="53" t="s">
        <v>100</v>
      </c>
      <c r="AE8" s="22">
        <v>0.11</v>
      </c>
      <c r="AF8" s="12">
        <v>0.13</v>
      </c>
    </row>
    <row r="9" spans="1:32" outlineLevel="1" x14ac:dyDescent="0.25">
      <c r="A9">
        <v>2</v>
      </c>
      <c r="B9" s="11" t="s">
        <v>376</v>
      </c>
      <c r="C9" s="22">
        <v>0.7</v>
      </c>
      <c r="D9" s="12">
        <v>0.7</v>
      </c>
      <c r="E9" s="22">
        <v>0.52</v>
      </c>
      <c r="F9" s="12">
        <v>0.47</v>
      </c>
      <c r="G9" s="22">
        <v>0.56999999999999995</v>
      </c>
      <c r="H9" s="12">
        <v>0.57999999999999996</v>
      </c>
      <c r="I9" s="22">
        <v>0.62</v>
      </c>
      <c r="J9" s="12">
        <v>0.56000000000000005</v>
      </c>
      <c r="K9" s="22">
        <v>0.56000000000000005</v>
      </c>
      <c r="L9" s="12">
        <v>0.47</v>
      </c>
      <c r="M9" s="50">
        <v>0.64</v>
      </c>
      <c r="N9" s="53">
        <v>0.47</v>
      </c>
      <c r="O9" s="22">
        <v>0.5</v>
      </c>
      <c r="P9" s="12">
        <v>0.3</v>
      </c>
      <c r="Q9" s="22">
        <v>0.57999999999999996</v>
      </c>
      <c r="R9" s="12">
        <v>0.56999999999999995</v>
      </c>
      <c r="S9" s="22">
        <v>0.36</v>
      </c>
      <c r="T9" s="12">
        <v>0.27</v>
      </c>
      <c r="U9" s="22">
        <v>0.34</v>
      </c>
      <c r="V9" s="12">
        <v>0.44</v>
      </c>
      <c r="W9" s="22">
        <v>0.33</v>
      </c>
      <c r="X9" s="12">
        <v>0.33</v>
      </c>
      <c r="Y9" s="22">
        <v>0.32</v>
      </c>
      <c r="Z9" s="12">
        <v>0.52</v>
      </c>
      <c r="AA9" s="22">
        <v>0.5</v>
      </c>
      <c r="AB9" s="12">
        <v>0.47</v>
      </c>
      <c r="AC9" s="22">
        <v>0.33</v>
      </c>
      <c r="AD9" s="12">
        <v>0.2</v>
      </c>
      <c r="AE9" s="22">
        <v>0.44</v>
      </c>
      <c r="AF9" s="12">
        <v>0.38</v>
      </c>
    </row>
    <row r="10" spans="1:32" ht="28.5" outlineLevel="1" x14ac:dyDescent="0.25">
      <c r="A10">
        <v>3</v>
      </c>
      <c r="B10" s="9" t="s">
        <v>1578</v>
      </c>
      <c r="C10" s="19">
        <v>0.63</v>
      </c>
      <c r="D10" s="10">
        <v>0.71</v>
      </c>
      <c r="E10" s="19">
        <v>0.56000000000000005</v>
      </c>
      <c r="F10" s="10">
        <v>0.62</v>
      </c>
      <c r="G10" s="19">
        <v>0.62</v>
      </c>
      <c r="H10" s="10">
        <v>0.62</v>
      </c>
      <c r="I10" s="19">
        <v>0.71</v>
      </c>
      <c r="J10" s="10">
        <v>0.69</v>
      </c>
      <c r="K10" s="19">
        <v>0.22</v>
      </c>
      <c r="L10" s="10">
        <v>0.44</v>
      </c>
      <c r="M10" s="19">
        <v>0.43</v>
      </c>
      <c r="N10" s="10">
        <v>0.39</v>
      </c>
      <c r="O10" s="19">
        <v>0.44</v>
      </c>
      <c r="P10" s="10">
        <v>0.65</v>
      </c>
      <c r="Q10" s="19">
        <v>0.36</v>
      </c>
      <c r="R10" s="10">
        <v>0.39</v>
      </c>
      <c r="S10" s="19">
        <v>0.17</v>
      </c>
      <c r="T10" s="10">
        <v>0.33</v>
      </c>
      <c r="U10" s="19">
        <v>0.32</v>
      </c>
      <c r="V10" s="10">
        <v>0.21</v>
      </c>
      <c r="W10" s="19">
        <v>0.33</v>
      </c>
      <c r="X10" s="10" t="s">
        <v>100</v>
      </c>
      <c r="Y10" s="19">
        <v>0.28999999999999998</v>
      </c>
      <c r="Z10" s="10">
        <v>0.34</v>
      </c>
      <c r="AA10" s="19">
        <v>0.33</v>
      </c>
      <c r="AB10" s="10">
        <v>0.5</v>
      </c>
      <c r="AC10" s="19">
        <v>0.33</v>
      </c>
      <c r="AD10" s="10">
        <v>0.4</v>
      </c>
      <c r="AE10" s="19">
        <v>0.44</v>
      </c>
      <c r="AF10" s="10">
        <v>0.38</v>
      </c>
    </row>
    <row r="11" spans="1:32" ht="28.5" outlineLevel="1" x14ac:dyDescent="0.25">
      <c r="A11">
        <v>4</v>
      </c>
      <c r="B11" s="16" t="s">
        <v>1577</v>
      </c>
      <c r="C11" s="19">
        <v>0.68</v>
      </c>
      <c r="D11" s="10">
        <v>0.64</v>
      </c>
      <c r="E11" s="19">
        <v>0.38</v>
      </c>
      <c r="F11" s="10">
        <v>0.32</v>
      </c>
      <c r="G11" s="19">
        <v>0.44</v>
      </c>
      <c r="H11" s="10">
        <v>0.45</v>
      </c>
      <c r="I11" s="19">
        <v>0.53</v>
      </c>
      <c r="J11" s="10">
        <v>0.47</v>
      </c>
      <c r="K11" s="19">
        <v>0.19</v>
      </c>
      <c r="L11" s="10">
        <v>0.28000000000000003</v>
      </c>
      <c r="M11" s="50">
        <v>0.51</v>
      </c>
      <c r="N11" s="53">
        <v>0.31</v>
      </c>
      <c r="O11" s="19">
        <v>0.5</v>
      </c>
      <c r="P11" s="10">
        <v>0.3</v>
      </c>
      <c r="Q11" s="52">
        <v>0.24</v>
      </c>
      <c r="R11" s="51">
        <v>0.48</v>
      </c>
      <c r="S11" s="19">
        <v>0.31</v>
      </c>
      <c r="T11" s="10">
        <v>0.28999999999999998</v>
      </c>
      <c r="U11" s="19">
        <v>0.14000000000000001</v>
      </c>
      <c r="V11" s="10">
        <v>0.27</v>
      </c>
      <c r="W11" s="19">
        <v>0.33</v>
      </c>
      <c r="X11" s="10">
        <v>0.33</v>
      </c>
      <c r="Y11" s="19">
        <v>0.26</v>
      </c>
      <c r="Z11" s="10">
        <v>0.21</v>
      </c>
      <c r="AA11" s="50">
        <v>0.44</v>
      </c>
      <c r="AB11" s="53">
        <v>0.2</v>
      </c>
      <c r="AC11" s="19">
        <v>0.33</v>
      </c>
      <c r="AD11" s="10">
        <v>0.2</v>
      </c>
      <c r="AE11" s="19" t="s">
        <v>100</v>
      </c>
      <c r="AF11" s="10" t="s">
        <v>100</v>
      </c>
    </row>
    <row r="12" spans="1:32" ht="28.5" outlineLevel="1" x14ac:dyDescent="0.25">
      <c r="A12">
        <v>5</v>
      </c>
      <c r="B12" s="11" t="s">
        <v>1582</v>
      </c>
      <c r="C12" s="22">
        <v>0.69</v>
      </c>
      <c r="D12" s="12">
        <v>0.68</v>
      </c>
      <c r="E12" s="22">
        <v>0.48</v>
      </c>
      <c r="F12" s="12">
        <v>0.47</v>
      </c>
      <c r="G12" s="22">
        <v>0.49</v>
      </c>
      <c r="H12" s="12">
        <v>0.5</v>
      </c>
      <c r="I12" s="22">
        <v>0.57999999999999996</v>
      </c>
      <c r="J12" s="12">
        <v>0.54</v>
      </c>
      <c r="K12" s="22">
        <v>0.34</v>
      </c>
      <c r="L12" s="12">
        <v>0.38</v>
      </c>
      <c r="M12" s="22">
        <v>0.48</v>
      </c>
      <c r="N12" s="12">
        <v>0.33</v>
      </c>
      <c r="O12" s="22">
        <v>0.31</v>
      </c>
      <c r="P12" s="12">
        <v>0.3</v>
      </c>
      <c r="Q12" s="22">
        <v>0.33</v>
      </c>
      <c r="R12" s="12">
        <v>0.52</v>
      </c>
      <c r="S12" s="22">
        <v>0.57999999999999996</v>
      </c>
      <c r="T12" s="12">
        <v>0.59</v>
      </c>
      <c r="U12" s="22">
        <v>0.6</v>
      </c>
      <c r="V12" s="12">
        <v>0.5</v>
      </c>
      <c r="W12" s="22">
        <v>0.67</v>
      </c>
      <c r="X12" s="12">
        <v>0.67</v>
      </c>
      <c r="Y12" s="22">
        <v>0.26</v>
      </c>
      <c r="Z12" s="12">
        <v>0.34</v>
      </c>
      <c r="AA12" s="22">
        <v>0.44</v>
      </c>
      <c r="AB12" s="12">
        <v>0.37</v>
      </c>
      <c r="AC12" s="22">
        <v>0.33</v>
      </c>
      <c r="AD12" s="12">
        <v>0.6</v>
      </c>
      <c r="AE12" s="22">
        <v>0.33</v>
      </c>
      <c r="AF12" s="12">
        <v>0.5</v>
      </c>
    </row>
    <row r="13" spans="1:32" ht="28.5" outlineLevel="1" x14ac:dyDescent="0.25">
      <c r="A13">
        <v>6</v>
      </c>
      <c r="B13" s="11" t="s">
        <v>1584</v>
      </c>
      <c r="C13" s="22">
        <v>0.71</v>
      </c>
      <c r="D13" s="12">
        <v>0.71</v>
      </c>
      <c r="E13" s="22">
        <v>0.51</v>
      </c>
      <c r="F13" s="12">
        <v>0.42</v>
      </c>
      <c r="G13" s="50">
        <v>0.6</v>
      </c>
      <c r="H13" s="53">
        <v>0.49</v>
      </c>
      <c r="I13" s="50">
        <v>0.64</v>
      </c>
      <c r="J13" s="53">
        <v>0.52</v>
      </c>
      <c r="K13" s="22">
        <v>0.28000000000000003</v>
      </c>
      <c r="L13" s="12">
        <v>0.31</v>
      </c>
      <c r="M13" s="50">
        <v>0.46</v>
      </c>
      <c r="N13" s="53">
        <v>0.25</v>
      </c>
      <c r="O13" s="22">
        <v>0.38</v>
      </c>
      <c r="P13" s="12">
        <v>0.3</v>
      </c>
      <c r="Q13" s="52">
        <v>0.21</v>
      </c>
      <c r="R13" s="51">
        <v>0.54</v>
      </c>
      <c r="S13" s="22">
        <v>0.36</v>
      </c>
      <c r="T13" s="12">
        <v>0.45</v>
      </c>
      <c r="U13" s="22">
        <v>0.6</v>
      </c>
      <c r="V13" s="12">
        <v>0.44</v>
      </c>
      <c r="W13" s="22">
        <v>0.33</v>
      </c>
      <c r="X13" s="12">
        <v>0.33</v>
      </c>
      <c r="Y13" s="22">
        <v>0.32</v>
      </c>
      <c r="Z13" s="12">
        <v>0.24</v>
      </c>
      <c r="AA13" s="50">
        <v>0.47</v>
      </c>
      <c r="AB13" s="53">
        <v>0.23</v>
      </c>
      <c r="AC13" s="22">
        <v>0.67</v>
      </c>
      <c r="AD13" s="12">
        <v>0.2</v>
      </c>
      <c r="AE13" s="22">
        <v>0.33</v>
      </c>
      <c r="AF13" s="12">
        <v>0.13</v>
      </c>
    </row>
    <row r="14" spans="1:32" ht="28.5" outlineLevel="1" x14ac:dyDescent="0.25">
      <c r="A14">
        <v>7</v>
      </c>
      <c r="B14" s="11" t="s">
        <v>1581</v>
      </c>
      <c r="C14" s="22">
        <v>0.49</v>
      </c>
      <c r="D14" s="12">
        <v>0.59</v>
      </c>
      <c r="E14" s="22">
        <v>0.28999999999999998</v>
      </c>
      <c r="F14" s="12">
        <v>0.26</v>
      </c>
      <c r="G14" s="22">
        <v>0.28999999999999998</v>
      </c>
      <c r="H14" s="12">
        <v>0.31</v>
      </c>
      <c r="I14" s="22">
        <v>0.42</v>
      </c>
      <c r="J14" s="12">
        <v>0.36</v>
      </c>
      <c r="K14" s="22">
        <v>0.25</v>
      </c>
      <c r="L14" s="12">
        <v>0.28000000000000003</v>
      </c>
      <c r="M14" s="22">
        <v>0.31</v>
      </c>
      <c r="N14" s="12">
        <v>0.21</v>
      </c>
      <c r="O14" s="22">
        <v>0.31</v>
      </c>
      <c r="P14" s="12">
        <v>0.13</v>
      </c>
      <c r="Q14" s="52">
        <v>0.18</v>
      </c>
      <c r="R14" s="51">
        <v>0.46</v>
      </c>
      <c r="S14" s="22">
        <v>0.22</v>
      </c>
      <c r="T14" s="12">
        <v>0.24</v>
      </c>
      <c r="U14" s="22">
        <v>0.14000000000000001</v>
      </c>
      <c r="V14" s="12">
        <v>0.21</v>
      </c>
      <c r="W14" s="22">
        <v>0.17</v>
      </c>
      <c r="X14" s="12">
        <v>0.67</v>
      </c>
      <c r="Y14" s="22">
        <v>0.16</v>
      </c>
      <c r="Z14" s="12">
        <v>0.24</v>
      </c>
      <c r="AA14" s="22">
        <v>0.19</v>
      </c>
      <c r="AB14" s="12">
        <v>0.3</v>
      </c>
      <c r="AC14" s="22">
        <v>0.33</v>
      </c>
      <c r="AD14" s="12" t="s">
        <v>100</v>
      </c>
      <c r="AE14" s="22">
        <v>0.11</v>
      </c>
      <c r="AF14" s="12">
        <v>0.13</v>
      </c>
    </row>
    <row r="15" spans="1:32" outlineLevel="1" x14ac:dyDescent="0.25">
      <c r="A15">
        <v>8</v>
      </c>
      <c r="B15" s="16" t="s">
        <v>1580</v>
      </c>
      <c r="C15" s="19">
        <v>0.64</v>
      </c>
      <c r="D15" s="10">
        <v>0.63</v>
      </c>
      <c r="E15" s="19">
        <v>0.43</v>
      </c>
      <c r="F15" s="10">
        <v>0.34</v>
      </c>
      <c r="G15" s="19">
        <v>0.49</v>
      </c>
      <c r="H15" s="10">
        <v>0.42</v>
      </c>
      <c r="I15" s="19">
        <v>0.55000000000000004</v>
      </c>
      <c r="J15" s="10">
        <v>0.49</v>
      </c>
      <c r="K15" s="19">
        <v>0.38</v>
      </c>
      <c r="L15" s="10">
        <v>0.28000000000000003</v>
      </c>
      <c r="M15" s="50">
        <v>0.46</v>
      </c>
      <c r="N15" s="53">
        <v>0.27</v>
      </c>
      <c r="O15" s="19">
        <v>0.44</v>
      </c>
      <c r="P15" s="10">
        <v>0.3</v>
      </c>
      <c r="Q15" s="19">
        <v>0.42</v>
      </c>
      <c r="R15" s="10">
        <v>0.46</v>
      </c>
      <c r="S15" s="19">
        <v>0.39</v>
      </c>
      <c r="T15" s="10">
        <v>0.43</v>
      </c>
      <c r="U15" s="19">
        <v>0.36</v>
      </c>
      <c r="V15" s="10">
        <v>0.33</v>
      </c>
      <c r="W15" s="19">
        <v>0.33</v>
      </c>
      <c r="X15" s="10">
        <v>0.67</v>
      </c>
      <c r="Y15" s="19">
        <v>0.42</v>
      </c>
      <c r="Z15" s="10">
        <v>0.31</v>
      </c>
      <c r="AA15" s="19">
        <v>0.42</v>
      </c>
      <c r="AB15" s="10">
        <v>0.23</v>
      </c>
      <c r="AC15" s="19">
        <v>0.33</v>
      </c>
      <c r="AD15" s="10">
        <v>0.2</v>
      </c>
      <c r="AE15" s="19">
        <v>0.11</v>
      </c>
      <c r="AF15" s="10">
        <v>0.38</v>
      </c>
    </row>
    <row r="16" spans="1:32" outlineLevel="1" x14ac:dyDescent="0.25">
      <c r="A16">
        <v>9</v>
      </c>
      <c r="B16" s="9" t="s">
        <v>378</v>
      </c>
      <c r="C16" s="19">
        <v>0.75</v>
      </c>
      <c r="D16" s="10">
        <v>0.74</v>
      </c>
      <c r="E16" s="19">
        <v>0.55000000000000004</v>
      </c>
      <c r="F16" s="10">
        <v>0.51</v>
      </c>
      <c r="G16" s="19">
        <v>0.5</v>
      </c>
      <c r="H16" s="10">
        <v>0.53</v>
      </c>
      <c r="I16" s="19">
        <v>0.63</v>
      </c>
      <c r="J16" s="10">
        <v>0.62</v>
      </c>
      <c r="K16" s="19">
        <v>0.38</v>
      </c>
      <c r="L16" s="10">
        <v>0.44</v>
      </c>
      <c r="M16" s="50">
        <v>0.46</v>
      </c>
      <c r="N16" s="53">
        <v>0.28999999999999998</v>
      </c>
      <c r="O16" s="19">
        <v>0.31</v>
      </c>
      <c r="P16" s="10">
        <v>0.17</v>
      </c>
      <c r="Q16" s="52">
        <v>0.18</v>
      </c>
      <c r="R16" s="51">
        <v>0.43</v>
      </c>
      <c r="S16" s="19">
        <v>0.47</v>
      </c>
      <c r="T16" s="10">
        <v>0.56999999999999995</v>
      </c>
      <c r="U16" s="19">
        <v>0.5</v>
      </c>
      <c r="V16" s="10">
        <v>0.46</v>
      </c>
      <c r="W16" s="19">
        <v>0.33</v>
      </c>
      <c r="X16" s="10">
        <v>0.67</v>
      </c>
      <c r="Y16" s="19">
        <v>0.28999999999999998</v>
      </c>
      <c r="Z16" s="10">
        <v>0.41</v>
      </c>
      <c r="AA16" s="19">
        <v>0.44</v>
      </c>
      <c r="AB16" s="10">
        <v>0.27</v>
      </c>
      <c r="AC16" s="19">
        <v>0.5</v>
      </c>
      <c r="AD16" s="10">
        <v>0.2</v>
      </c>
      <c r="AE16" s="52" t="s">
        <v>100</v>
      </c>
      <c r="AF16" s="51">
        <v>0.38</v>
      </c>
    </row>
    <row r="17" spans="1:32" ht="28.5" outlineLevel="1" x14ac:dyDescent="0.25">
      <c r="A17">
        <v>10</v>
      </c>
      <c r="B17" s="16" t="s">
        <v>1579</v>
      </c>
      <c r="C17" s="19">
        <v>0.81</v>
      </c>
      <c r="D17" s="10">
        <v>0.81</v>
      </c>
      <c r="E17" s="19">
        <v>0.55000000000000004</v>
      </c>
      <c r="F17" s="10">
        <v>0.51</v>
      </c>
      <c r="G17" s="19">
        <v>0.59</v>
      </c>
      <c r="H17" s="10">
        <v>0.6</v>
      </c>
      <c r="I17" s="19">
        <v>0.69</v>
      </c>
      <c r="J17" s="10">
        <v>0.67</v>
      </c>
      <c r="K17" s="19">
        <v>0.41</v>
      </c>
      <c r="L17" s="10">
        <v>0.44</v>
      </c>
      <c r="M17" s="19">
        <v>0.46</v>
      </c>
      <c r="N17" s="10">
        <v>0.36</v>
      </c>
      <c r="O17" s="19">
        <v>0.38</v>
      </c>
      <c r="P17" s="10">
        <v>0.3</v>
      </c>
      <c r="Q17" s="19">
        <v>0.36</v>
      </c>
      <c r="R17" s="10">
        <v>0.5</v>
      </c>
      <c r="S17" s="19">
        <v>0.57999999999999996</v>
      </c>
      <c r="T17" s="10">
        <v>0.49</v>
      </c>
      <c r="U17" s="19">
        <v>0.52</v>
      </c>
      <c r="V17" s="10">
        <v>0.6</v>
      </c>
      <c r="W17" s="19">
        <v>0.5</v>
      </c>
      <c r="X17" s="10">
        <v>0.67</v>
      </c>
      <c r="Y17" s="19">
        <v>0.42</v>
      </c>
      <c r="Z17" s="10">
        <v>0.34</v>
      </c>
      <c r="AA17" s="19">
        <v>0.5</v>
      </c>
      <c r="AB17" s="10">
        <v>0.47</v>
      </c>
      <c r="AC17" s="19">
        <v>0.33</v>
      </c>
      <c r="AD17" s="10">
        <v>0.2</v>
      </c>
      <c r="AE17" s="19">
        <v>0.22</v>
      </c>
      <c r="AF17" s="10">
        <v>0.25</v>
      </c>
    </row>
    <row r="18" spans="1:32" ht="28.5" outlineLevel="1" x14ac:dyDescent="0.25">
      <c r="A18">
        <v>11</v>
      </c>
      <c r="B18" s="11" t="s">
        <v>1585</v>
      </c>
      <c r="C18" s="22">
        <v>0.68</v>
      </c>
      <c r="D18" s="12">
        <v>0.71</v>
      </c>
      <c r="E18" s="22">
        <v>0.38</v>
      </c>
      <c r="F18" s="12">
        <v>0.36</v>
      </c>
      <c r="G18" s="22">
        <v>0.45</v>
      </c>
      <c r="H18" s="12">
        <v>0.46</v>
      </c>
      <c r="I18" s="22">
        <v>0.56000000000000005</v>
      </c>
      <c r="J18" s="12">
        <v>0.49</v>
      </c>
      <c r="K18" s="22">
        <v>0.28000000000000003</v>
      </c>
      <c r="L18" s="12">
        <v>0.31</v>
      </c>
      <c r="M18" s="50">
        <v>0.46</v>
      </c>
      <c r="N18" s="53">
        <v>0.24</v>
      </c>
      <c r="O18" s="22">
        <v>0.44</v>
      </c>
      <c r="P18" s="12">
        <v>0.26</v>
      </c>
      <c r="Q18" s="52">
        <v>0.24</v>
      </c>
      <c r="R18" s="51">
        <v>0.46</v>
      </c>
      <c r="S18" s="22">
        <v>0.42</v>
      </c>
      <c r="T18" s="12">
        <v>0.37</v>
      </c>
      <c r="U18" s="22">
        <v>0.28000000000000003</v>
      </c>
      <c r="V18" s="12">
        <v>0.27</v>
      </c>
      <c r="W18" s="22">
        <v>0.17</v>
      </c>
      <c r="X18" s="12" t="s">
        <v>100</v>
      </c>
      <c r="Y18" s="22">
        <v>0.26</v>
      </c>
      <c r="Z18" s="12">
        <v>0.28000000000000003</v>
      </c>
      <c r="AA18" s="22">
        <v>0.33</v>
      </c>
      <c r="AB18" s="12">
        <v>0.23</v>
      </c>
      <c r="AC18" s="22">
        <v>0.33</v>
      </c>
      <c r="AD18" s="12">
        <v>0.2</v>
      </c>
      <c r="AE18" s="22">
        <v>0.11</v>
      </c>
      <c r="AF18" s="12">
        <v>0.5</v>
      </c>
    </row>
    <row r="19" spans="1:32" ht="28.5" outlineLevel="1" x14ac:dyDescent="0.25">
      <c r="A19">
        <v>12</v>
      </c>
      <c r="B19" s="11" t="s">
        <v>381</v>
      </c>
      <c r="C19" s="22">
        <v>0.73</v>
      </c>
      <c r="D19" s="12">
        <v>0.73</v>
      </c>
      <c r="E19" s="22">
        <v>0.44</v>
      </c>
      <c r="F19" s="12">
        <v>0.38</v>
      </c>
      <c r="G19" s="22">
        <v>0.45</v>
      </c>
      <c r="H19" s="12">
        <v>0.48</v>
      </c>
      <c r="I19" s="22">
        <v>0.59</v>
      </c>
      <c r="J19" s="12">
        <v>0.54</v>
      </c>
      <c r="K19" s="22">
        <v>0.28000000000000003</v>
      </c>
      <c r="L19" s="12">
        <v>0.22</v>
      </c>
      <c r="M19" s="50">
        <v>0.44</v>
      </c>
      <c r="N19" s="53">
        <v>0.25</v>
      </c>
      <c r="O19" s="22">
        <v>0.44</v>
      </c>
      <c r="P19" s="12">
        <v>0.3</v>
      </c>
      <c r="Q19" s="22">
        <v>0.24</v>
      </c>
      <c r="R19" s="12">
        <v>0.41</v>
      </c>
      <c r="S19" s="22">
        <v>0.36</v>
      </c>
      <c r="T19" s="12">
        <v>0.35</v>
      </c>
      <c r="U19" s="22">
        <v>0.34</v>
      </c>
      <c r="V19" s="12">
        <v>0.31</v>
      </c>
      <c r="W19" s="22" t="s">
        <v>100</v>
      </c>
      <c r="X19" s="12" t="s">
        <v>100</v>
      </c>
      <c r="Y19" s="22">
        <v>0.28999999999999998</v>
      </c>
      <c r="Z19" s="12">
        <v>0.34</v>
      </c>
      <c r="AA19" s="22">
        <v>0.28000000000000003</v>
      </c>
      <c r="AB19" s="12">
        <v>0.43</v>
      </c>
      <c r="AC19" s="22">
        <v>0.5</v>
      </c>
      <c r="AD19" s="12">
        <v>0.2</v>
      </c>
      <c r="AE19" s="22" t="s">
        <v>100</v>
      </c>
      <c r="AF19" s="12">
        <v>0.25</v>
      </c>
    </row>
    <row r="20" spans="1:32" outlineLevel="1" x14ac:dyDescent="0.25">
      <c r="A20">
        <v>13</v>
      </c>
      <c r="B20" s="9" t="s">
        <v>383</v>
      </c>
      <c r="C20" s="19">
        <v>0.72</v>
      </c>
      <c r="D20" s="10">
        <v>0.72</v>
      </c>
      <c r="E20" s="19">
        <v>0.48</v>
      </c>
      <c r="F20" s="10">
        <v>0.39</v>
      </c>
      <c r="G20" s="19">
        <v>0.51</v>
      </c>
      <c r="H20" s="10">
        <v>0.52</v>
      </c>
      <c r="I20" s="19">
        <v>0.6</v>
      </c>
      <c r="J20" s="10">
        <v>0.55000000000000004</v>
      </c>
      <c r="K20" s="19">
        <v>0.34</v>
      </c>
      <c r="L20" s="10">
        <v>0.34</v>
      </c>
      <c r="M20" s="19">
        <v>0.38</v>
      </c>
      <c r="N20" s="10">
        <v>0.28999999999999998</v>
      </c>
      <c r="O20" s="19">
        <v>0.44</v>
      </c>
      <c r="P20" s="10">
        <v>0.26</v>
      </c>
      <c r="Q20" s="19">
        <v>0.27</v>
      </c>
      <c r="R20" s="10">
        <v>0.39</v>
      </c>
      <c r="S20" s="19">
        <v>0.44</v>
      </c>
      <c r="T20" s="10">
        <v>0.45</v>
      </c>
      <c r="U20" s="19">
        <v>0.42</v>
      </c>
      <c r="V20" s="10">
        <v>0.44</v>
      </c>
      <c r="W20" s="19">
        <v>0.5</v>
      </c>
      <c r="X20" s="10">
        <v>0.33</v>
      </c>
      <c r="Y20" s="19">
        <v>0.28999999999999998</v>
      </c>
      <c r="Z20" s="10">
        <v>0.38</v>
      </c>
      <c r="AA20" s="19">
        <v>0.33</v>
      </c>
      <c r="AB20" s="10">
        <v>0.27</v>
      </c>
      <c r="AC20" s="19">
        <v>0.17</v>
      </c>
      <c r="AD20" s="10">
        <v>0.2</v>
      </c>
      <c r="AE20" s="19">
        <v>0.22</v>
      </c>
      <c r="AF20" s="10">
        <v>0.13</v>
      </c>
    </row>
    <row r="21" spans="1:32" ht="28.5" outlineLevel="1" x14ac:dyDescent="0.25">
      <c r="A21">
        <v>14</v>
      </c>
      <c r="B21" s="16" t="s">
        <v>1583</v>
      </c>
      <c r="C21" s="19">
        <v>0.77</v>
      </c>
      <c r="D21" s="10">
        <v>0.8</v>
      </c>
      <c r="E21" s="19">
        <v>0.53</v>
      </c>
      <c r="F21" s="10">
        <v>0.49</v>
      </c>
      <c r="G21" s="19">
        <v>0.54</v>
      </c>
      <c r="H21" s="10">
        <v>0.6</v>
      </c>
      <c r="I21" s="19">
        <v>0.63</v>
      </c>
      <c r="J21" s="10">
        <v>0.56999999999999995</v>
      </c>
      <c r="K21" s="19">
        <v>0.34</v>
      </c>
      <c r="L21" s="10">
        <v>0.41</v>
      </c>
      <c r="M21" s="19">
        <v>0.38</v>
      </c>
      <c r="N21" s="10">
        <v>0.35</v>
      </c>
      <c r="O21" s="19">
        <v>0.38</v>
      </c>
      <c r="P21" s="10">
        <v>0.22</v>
      </c>
      <c r="Q21" s="19">
        <v>0.36</v>
      </c>
      <c r="R21" s="10">
        <v>0.54</v>
      </c>
      <c r="S21" s="19">
        <v>0.36</v>
      </c>
      <c r="T21" s="10">
        <v>0.55000000000000004</v>
      </c>
      <c r="U21" s="19">
        <v>0.34</v>
      </c>
      <c r="V21" s="10">
        <v>0.38</v>
      </c>
      <c r="W21" s="19">
        <v>0.33</v>
      </c>
      <c r="X21" s="10">
        <v>0.67</v>
      </c>
      <c r="Y21" s="19">
        <v>0.32</v>
      </c>
      <c r="Z21" s="10">
        <v>0.31</v>
      </c>
      <c r="AA21" s="19">
        <v>0.42</v>
      </c>
      <c r="AB21" s="10">
        <v>0.37</v>
      </c>
      <c r="AC21" s="19">
        <v>0.5</v>
      </c>
      <c r="AD21" s="10">
        <v>0.2</v>
      </c>
      <c r="AE21" s="19">
        <v>0.11</v>
      </c>
      <c r="AF21" s="10">
        <v>0.13</v>
      </c>
    </row>
    <row r="22" spans="1:32" outlineLevel="1" x14ac:dyDescent="0.25">
      <c r="B22" s="13" t="s">
        <v>10</v>
      </c>
      <c r="C22" s="24">
        <v>1</v>
      </c>
      <c r="D22" s="14">
        <v>1</v>
      </c>
      <c r="E22" s="24">
        <v>1</v>
      </c>
      <c r="F22" s="14">
        <v>1</v>
      </c>
      <c r="G22" s="24">
        <v>1</v>
      </c>
      <c r="H22" s="14">
        <v>1</v>
      </c>
      <c r="I22" s="24">
        <v>1</v>
      </c>
      <c r="J22" s="14">
        <v>1</v>
      </c>
      <c r="K22" s="24">
        <v>1</v>
      </c>
      <c r="L22" s="14">
        <v>1</v>
      </c>
      <c r="M22" s="24">
        <v>1</v>
      </c>
      <c r="N22" s="14">
        <v>1</v>
      </c>
      <c r="O22" s="24">
        <v>1</v>
      </c>
      <c r="P22" s="14">
        <v>1</v>
      </c>
      <c r="Q22" s="24">
        <v>1</v>
      </c>
      <c r="R22" s="14">
        <v>1</v>
      </c>
      <c r="S22" s="24">
        <v>1</v>
      </c>
      <c r="T22" s="14">
        <v>1</v>
      </c>
      <c r="U22" s="24">
        <v>1</v>
      </c>
      <c r="V22" s="14">
        <v>1</v>
      </c>
      <c r="W22" s="24">
        <v>1</v>
      </c>
      <c r="X22" s="14">
        <v>1</v>
      </c>
      <c r="Y22" s="24">
        <v>1</v>
      </c>
      <c r="Z22" s="14">
        <v>1</v>
      </c>
      <c r="AA22" s="24">
        <v>1</v>
      </c>
      <c r="AB22" s="14">
        <v>1</v>
      </c>
      <c r="AC22" s="24">
        <v>1</v>
      </c>
      <c r="AD22" s="14">
        <v>1</v>
      </c>
      <c r="AE22" s="24">
        <v>1</v>
      </c>
      <c r="AF22" s="14">
        <v>1</v>
      </c>
    </row>
    <row r="23" spans="1:32" outlineLevel="1" x14ac:dyDescent="0.25">
      <c r="B23" s="13" t="s">
        <v>11</v>
      </c>
      <c r="C23" s="25">
        <v>177</v>
      </c>
      <c r="D23" s="15">
        <v>218</v>
      </c>
      <c r="E23" s="25">
        <v>128</v>
      </c>
      <c r="F23" s="15">
        <v>146</v>
      </c>
      <c r="G23" s="25">
        <v>152</v>
      </c>
      <c r="H23" s="15">
        <v>192</v>
      </c>
      <c r="I23" s="25">
        <v>153</v>
      </c>
      <c r="J23" s="15">
        <v>181</v>
      </c>
      <c r="K23" s="25">
        <v>32</v>
      </c>
      <c r="L23" s="15">
        <v>32</v>
      </c>
      <c r="M23" s="25">
        <v>61</v>
      </c>
      <c r="N23" s="15">
        <v>75</v>
      </c>
      <c r="O23" s="25">
        <v>16</v>
      </c>
      <c r="P23" s="15">
        <v>23</v>
      </c>
      <c r="Q23" s="25">
        <v>33</v>
      </c>
      <c r="R23" s="15">
        <v>46</v>
      </c>
      <c r="S23" s="25">
        <v>36</v>
      </c>
      <c r="T23" s="15">
        <v>51</v>
      </c>
      <c r="U23" s="25">
        <v>50</v>
      </c>
      <c r="V23" s="15">
        <v>52</v>
      </c>
      <c r="W23" s="25">
        <v>6</v>
      </c>
      <c r="X23" s="15">
        <v>3</v>
      </c>
      <c r="Y23" s="25">
        <v>31</v>
      </c>
      <c r="Z23" s="15">
        <v>29</v>
      </c>
      <c r="AA23" s="25">
        <v>36</v>
      </c>
      <c r="AB23" s="15">
        <v>30</v>
      </c>
      <c r="AC23" s="25">
        <v>6</v>
      </c>
      <c r="AD23" s="15">
        <v>5</v>
      </c>
      <c r="AE23" s="25">
        <v>9</v>
      </c>
      <c r="AF23" s="15">
        <v>8</v>
      </c>
    </row>
    <row r="24" spans="1:32" outlineLevel="1" x14ac:dyDescent="0.2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</row>
    <row r="25" spans="1:32" outlineLevel="1" x14ac:dyDescent="0.25">
      <c r="B25" s="40" t="s">
        <v>12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</row>
    <row r="26" spans="1:32" outlineLevel="1" x14ac:dyDescent="0.25">
      <c r="B26" s="41" t="s">
        <v>14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</row>
    <row r="27" spans="1:32" outlineLevel="1" x14ac:dyDescent="0.25">
      <c r="B27" s="42" t="s">
        <v>15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outlineLevel="1" x14ac:dyDescent="0.25">
      <c r="B28" s="42" t="s">
        <v>16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outlineLevel="1" x14ac:dyDescent="0.25"/>
    <row r="30" spans="1:32" outlineLevel="1" x14ac:dyDescent="0.25"/>
  </sheetData>
  <sortState xmlns:xlrd2="http://schemas.microsoft.com/office/spreadsheetml/2017/richdata2" ref="A8:AF21">
    <sortCondition ref="A8:A21"/>
  </sortState>
  <mergeCells count="20">
    <mergeCell ref="G5:H5"/>
    <mergeCell ref="I5:J5"/>
    <mergeCell ref="K5:L5"/>
    <mergeCell ref="M5:N5"/>
    <mergeCell ref="B27:AF27"/>
    <mergeCell ref="B28:AF28"/>
    <mergeCell ref="AA5:AB5"/>
    <mergeCell ref="AC5:AD5"/>
    <mergeCell ref="AE5:AF5"/>
    <mergeCell ref="B24:AF24"/>
    <mergeCell ref="B25:AF25"/>
    <mergeCell ref="B26:AF26"/>
    <mergeCell ref="O5:P5"/>
    <mergeCell ref="Q5:R5"/>
    <mergeCell ref="S5:T5"/>
    <mergeCell ref="U5:V5"/>
    <mergeCell ref="W5:X5"/>
    <mergeCell ref="Y5:Z5"/>
    <mergeCell ref="C5:D5"/>
    <mergeCell ref="E5:F5"/>
  </mergeCells>
  <hyperlinks>
    <hyperlink ref="A1" location="'Index'!A1" display="Index" xr:uid="{AA11D48F-B1A1-4173-9D34-0FEB8D5A7104}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C2DFB-3D65-4763-8B7C-5B942A629F1B}">
  <sheetPr>
    <outlinePr summaryBelow="0"/>
  </sheetPr>
  <dimension ref="A1:AH31"/>
  <sheetViews>
    <sheetView workbookViewId="0">
      <pane xSplit="2" topLeftCell="C1" activePane="topRight" state="frozen"/>
      <selection pane="topRight" activeCell="A8" sqref="A8:XFD22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4" x14ac:dyDescent="0.25">
      <c r="A1" s="2" t="s">
        <v>1</v>
      </c>
      <c r="B1">
        <v>51600</v>
      </c>
    </row>
    <row r="3" spans="1:34" ht="15.75" x14ac:dyDescent="0.25">
      <c r="B3" s="1" t="s">
        <v>767</v>
      </c>
    </row>
    <row r="4" spans="1:34" outlineLevel="1" x14ac:dyDescent="0.25">
      <c r="B4" s="49" t="s">
        <v>1496</v>
      </c>
      <c r="C4" s="49" t="s">
        <v>246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  <c r="M4" s="3" t="s">
        <v>86</v>
      </c>
      <c r="N4" s="3" t="s">
        <v>86</v>
      </c>
      <c r="O4" s="3" t="s">
        <v>86</v>
      </c>
      <c r="P4" s="3" t="s">
        <v>86</v>
      </c>
      <c r="Q4" s="3" t="s">
        <v>86</v>
      </c>
      <c r="R4" s="3" t="s">
        <v>86</v>
      </c>
      <c r="S4" s="3" t="s">
        <v>86</v>
      </c>
      <c r="T4" s="3" t="s">
        <v>86</v>
      </c>
      <c r="U4" s="3" t="s">
        <v>86</v>
      </c>
      <c r="V4" s="3" t="s">
        <v>86</v>
      </c>
      <c r="W4" s="3" t="s">
        <v>86</v>
      </c>
      <c r="X4" s="3" t="s">
        <v>86</v>
      </c>
      <c r="Y4" s="3" t="s">
        <v>86</v>
      </c>
      <c r="Z4" s="3" t="s">
        <v>86</v>
      </c>
      <c r="AA4" s="3" t="s">
        <v>86</v>
      </c>
      <c r="AB4" s="3" t="s">
        <v>86</v>
      </c>
      <c r="AC4" s="3" t="s">
        <v>86</v>
      </c>
      <c r="AD4" s="3" t="s">
        <v>86</v>
      </c>
      <c r="AE4" s="3" t="s">
        <v>86</v>
      </c>
      <c r="AF4" s="3" t="s">
        <v>86</v>
      </c>
      <c r="AG4" s="3" t="s">
        <v>86</v>
      </c>
      <c r="AH4" s="3" t="s">
        <v>86</v>
      </c>
    </row>
    <row r="5" spans="1:34" outlineLevel="1" x14ac:dyDescent="0.25">
      <c r="B5" s="4"/>
      <c r="C5" s="43" t="s">
        <v>355</v>
      </c>
      <c r="D5" s="44"/>
      <c r="E5" s="45" t="s">
        <v>387</v>
      </c>
      <c r="F5" s="44"/>
      <c r="G5" s="45" t="s">
        <v>390</v>
      </c>
      <c r="H5" s="44"/>
      <c r="I5" s="45" t="s">
        <v>393</v>
      </c>
      <c r="J5" s="44"/>
      <c r="K5" s="45" t="s">
        <v>714</v>
      </c>
      <c r="L5" s="44"/>
      <c r="M5" s="45" t="s">
        <v>598</v>
      </c>
      <c r="N5" s="44"/>
      <c r="O5" s="45" t="s">
        <v>681</v>
      </c>
      <c r="P5" s="44"/>
      <c r="Q5" s="45" t="s">
        <v>451</v>
      </c>
      <c r="R5" s="44"/>
      <c r="S5" s="45" t="s">
        <v>715</v>
      </c>
      <c r="T5" s="44"/>
      <c r="U5" s="45" t="s">
        <v>716</v>
      </c>
      <c r="V5" s="44"/>
      <c r="W5" s="45" t="s">
        <v>675</v>
      </c>
      <c r="X5" s="44"/>
      <c r="Y5" s="45" t="s">
        <v>762</v>
      </c>
      <c r="Z5" s="44"/>
      <c r="AA5" s="45" t="s">
        <v>718</v>
      </c>
      <c r="AB5" s="44"/>
      <c r="AC5" s="45" t="s">
        <v>678</v>
      </c>
      <c r="AD5" s="44"/>
      <c r="AE5" s="45" t="s">
        <v>721</v>
      </c>
      <c r="AF5" s="44"/>
      <c r="AG5" s="45" t="s">
        <v>768</v>
      </c>
      <c r="AH5" s="44"/>
    </row>
    <row r="6" spans="1:34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  <c r="M6" s="17" t="s">
        <v>91</v>
      </c>
      <c r="N6" s="6" t="s">
        <v>94</v>
      </c>
      <c r="O6" s="17" t="s">
        <v>91</v>
      </c>
      <c r="P6" s="6" t="s">
        <v>94</v>
      </c>
      <c r="Q6" s="17" t="s">
        <v>91</v>
      </c>
      <c r="R6" s="6" t="s">
        <v>94</v>
      </c>
      <c r="S6" s="17" t="s">
        <v>91</v>
      </c>
      <c r="T6" s="6" t="s">
        <v>94</v>
      </c>
      <c r="U6" s="17" t="s">
        <v>91</v>
      </c>
      <c r="V6" s="6" t="s">
        <v>94</v>
      </c>
      <c r="W6" s="17" t="s">
        <v>91</v>
      </c>
      <c r="X6" s="6" t="s">
        <v>94</v>
      </c>
      <c r="Y6" s="17" t="s">
        <v>91</v>
      </c>
      <c r="Z6" s="6" t="s">
        <v>94</v>
      </c>
      <c r="AA6" s="17" t="s">
        <v>91</v>
      </c>
      <c r="AB6" s="6" t="s">
        <v>94</v>
      </c>
      <c r="AC6" s="17" t="s">
        <v>91</v>
      </c>
      <c r="AD6" s="6" t="s">
        <v>94</v>
      </c>
      <c r="AE6" s="17" t="s">
        <v>91</v>
      </c>
      <c r="AF6" s="6" t="s">
        <v>94</v>
      </c>
      <c r="AG6" s="17" t="s">
        <v>91</v>
      </c>
      <c r="AH6" s="6" t="s">
        <v>94</v>
      </c>
    </row>
    <row r="7" spans="1:34" outlineLevel="1" x14ac:dyDescent="0.25">
      <c r="B7" s="7" t="s">
        <v>735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  <c r="AG7" s="18" t="s">
        <v>7</v>
      </c>
      <c r="AH7" s="8" t="s">
        <v>7</v>
      </c>
    </row>
    <row r="8" spans="1:34" outlineLevel="1" x14ac:dyDescent="0.25">
      <c r="A8">
        <v>1</v>
      </c>
      <c r="B8" s="9" t="s">
        <v>379</v>
      </c>
      <c r="C8" s="19">
        <v>0.67</v>
      </c>
      <c r="D8" s="10">
        <v>0.63</v>
      </c>
      <c r="E8" s="50">
        <v>0.47</v>
      </c>
      <c r="F8" s="53">
        <v>0.28999999999999998</v>
      </c>
      <c r="G8" s="50">
        <v>0.59</v>
      </c>
      <c r="H8" s="53">
        <v>0.44</v>
      </c>
      <c r="I8" s="19">
        <v>0.63</v>
      </c>
      <c r="J8" s="10">
        <v>0.6</v>
      </c>
      <c r="K8" s="19">
        <v>0.4</v>
      </c>
      <c r="L8" s="10">
        <v>0.31</v>
      </c>
      <c r="M8" s="19">
        <v>0.28999999999999998</v>
      </c>
      <c r="N8" s="10">
        <v>0.17</v>
      </c>
      <c r="O8" s="50">
        <v>0.43</v>
      </c>
      <c r="P8" s="53">
        <v>0.11</v>
      </c>
      <c r="Q8" s="19">
        <v>0.33</v>
      </c>
      <c r="R8" s="10">
        <v>0.47</v>
      </c>
      <c r="S8" s="50">
        <v>0.56999999999999995</v>
      </c>
      <c r="T8" s="53">
        <v>0.09</v>
      </c>
      <c r="U8" s="19">
        <v>0.25</v>
      </c>
      <c r="V8" s="10">
        <v>0.37</v>
      </c>
      <c r="W8" s="19">
        <v>0.11</v>
      </c>
      <c r="X8" s="10">
        <v>0.21</v>
      </c>
      <c r="Y8" s="19">
        <v>0.33</v>
      </c>
      <c r="Z8" s="10">
        <v>0.19</v>
      </c>
      <c r="AA8" s="19">
        <v>0.4</v>
      </c>
      <c r="AB8" s="10">
        <v>0.5</v>
      </c>
      <c r="AC8" s="19">
        <v>0.44</v>
      </c>
      <c r="AD8" s="10">
        <v>0.43</v>
      </c>
      <c r="AE8" s="19">
        <v>0.2</v>
      </c>
      <c r="AF8" s="10">
        <v>0.17</v>
      </c>
      <c r="AG8" s="19">
        <v>1</v>
      </c>
      <c r="AH8" s="10">
        <v>0.67</v>
      </c>
    </row>
    <row r="9" spans="1:34" ht="28.5" outlineLevel="1" x14ac:dyDescent="0.25">
      <c r="A9">
        <v>2</v>
      </c>
      <c r="B9" s="11" t="s">
        <v>1586</v>
      </c>
      <c r="C9" s="50">
        <v>0.28999999999999998</v>
      </c>
      <c r="D9" s="53">
        <v>0.16</v>
      </c>
      <c r="E9" s="50">
        <v>0.24</v>
      </c>
      <c r="F9" s="53">
        <v>0.08</v>
      </c>
      <c r="G9" s="22">
        <v>0.26</v>
      </c>
      <c r="H9" s="12">
        <v>0.2</v>
      </c>
      <c r="I9" s="50">
        <v>0.35</v>
      </c>
      <c r="J9" s="53">
        <v>0.25</v>
      </c>
      <c r="K9" s="50">
        <v>0.27</v>
      </c>
      <c r="L9" s="53">
        <v>7.0000000000000007E-2</v>
      </c>
      <c r="M9" s="22">
        <v>0.14000000000000001</v>
      </c>
      <c r="N9" s="12">
        <v>0.22</v>
      </c>
      <c r="O9" s="22">
        <v>0.05</v>
      </c>
      <c r="P9" s="12">
        <v>7.0000000000000007E-2</v>
      </c>
      <c r="Q9" s="22">
        <v>0.24</v>
      </c>
      <c r="R9" s="12">
        <v>0.26</v>
      </c>
      <c r="S9" s="22">
        <v>0.43</v>
      </c>
      <c r="T9" s="12">
        <v>0.27</v>
      </c>
      <c r="U9" s="22">
        <v>0.05</v>
      </c>
      <c r="V9" s="12">
        <v>0.05</v>
      </c>
      <c r="W9" s="22">
        <v>0.2</v>
      </c>
      <c r="X9" s="12">
        <v>0.12</v>
      </c>
      <c r="Y9" s="50">
        <v>0.22</v>
      </c>
      <c r="Z9" s="53">
        <v>0.06</v>
      </c>
      <c r="AA9" s="22">
        <v>0.4</v>
      </c>
      <c r="AB9" s="12" t="s">
        <v>100</v>
      </c>
      <c r="AC9" s="22">
        <v>0.56000000000000005</v>
      </c>
      <c r="AD9" s="12">
        <v>0.14000000000000001</v>
      </c>
      <c r="AE9" s="22">
        <v>0.4</v>
      </c>
      <c r="AF9" s="12">
        <v>0.17</v>
      </c>
      <c r="AG9" s="22">
        <v>1</v>
      </c>
      <c r="AH9" s="12">
        <v>0.33</v>
      </c>
    </row>
    <row r="10" spans="1:34" outlineLevel="1" x14ac:dyDescent="0.25">
      <c r="A10">
        <v>3</v>
      </c>
      <c r="B10" s="11" t="s">
        <v>383</v>
      </c>
      <c r="C10" s="22">
        <v>0.56999999999999995</v>
      </c>
      <c r="D10" s="12">
        <v>0.5</v>
      </c>
      <c r="E10" s="22">
        <v>0.37</v>
      </c>
      <c r="F10" s="12">
        <v>0.33</v>
      </c>
      <c r="G10" s="22">
        <v>0.47</v>
      </c>
      <c r="H10" s="12">
        <v>0.43</v>
      </c>
      <c r="I10" s="22">
        <v>0.74</v>
      </c>
      <c r="J10" s="12">
        <v>0.71</v>
      </c>
      <c r="K10" s="22">
        <v>0.27</v>
      </c>
      <c r="L10" s="12">
        <v>0.45</v>
      </c>
      <c r="M10" s="22">
        <v>0.36</v>
      </c>
      <c r="N10" s="12">
        <v>0.28000000000000003</v>
      </c>
      <c r="O10" s="22">
        <v>0.1</v>
      </c>
      <c r="P10" s="12">
        <v>0.22</v>
      </c>
      <c r="Q10" s="22">
        <v>0.56999999999999995</v>
      </c>
      <c r="R10" s="12">
        <v>0.32</v>
      </c>
      <c r="S10" s="22">
        <v>0.43</v>
      </c>
      <c r="T10" s="12">
        <v>0.27</v>
      </c>
      <c r="U10" s="22">
        <v>0.15</v>
      </c>
      <c r="V10" s="12">
        <v>0.32</v>
      </c>
      <c r="W10" s="22">
        <v>0.4</v>
      </c>
      <c r="X10" s="12">
        <v>0.24</v>
      </c>
      <c r="Y10" s="22">
        <v>0.36</v>
      </c>
      <c r="Z10" s="12">
        <v>0.25</v>
      </c>
      <c r="AA10" s="22">
        <v>0.4</v>
      </c>
      <c r="AB10" s="12">
        <v>0.5</v>
      </c>
      <c r="AC10" s="22">
        <v>0.44</v>
      </c>
      <c r="AD10" s="12">
        <v>0.14000000000000001</v>
      </c>
      <c r="AE10" s="22">
        <v>0.4</v>
      </c>
      <c r="AF10" s="12">
        <v>0.17</v>
      </c>
      <c r="AG10" s="22">
        <v>1</v>
      </c>
      <c r="AH10" s="12">
        <v>0.33</v>
      </c>
    </row>
    <row r="11" spans="1:34" ht="28.5" outlineLevel="1" x14ac:dyDescent="0.25">
      <c r="A11">
        <v>4</v>
      </c>
      <c r="B11" s="11" t="s">
        <v>1595</v>
      </c>
      <c r="C11" s="22">
        <v>0.44</v>
      </c>
      <c r="D11" s="12">
        <v>0.43</v>
      </c>
      <c r="E11" s="22">
        <v>0.38</v>
      </c>
      <c r="F11" s="12">
        <v>0.3</v>
      </c>
      <c r="G11" s="22">
        <v>0.42</v>
      </c>
      <c r="H11" s="12">
        <v>0.43</v>
      </c>
      <c r="I11" s="22">
        <v>0.85</v>
      </c>
      <c r="J11" s="12">
        <v>0.8</v>
      </c>
      <c r="K11" s="22">
        <v>0.2</v>
      </c>
      <c r="L11" s="12">
        <v>0.17</v>
      </c>
      <c r="M11" s="22">
        <v>0.36</v>
      </c>
      <c r="N11" s="12">
        <v>0.39</v>
      </c>
      <c r="O11" s="50">
        <v>0.38</v>
      </c>
      <c r="P11" s="53">
        <v>0.11</v>
      </c>
      <c r="Q11" s="22">
        <v>0.33</v>
      </c>
      <c r="R11" s="12">
        <v>0.53</v>
      </c>
      <c r="S11" s="22">
        <v>0.36</v>
      </c>
      <c r="T11" s="12">
        <v>0.27</v>
      </c>
      <c r="U11" s="22">
        <v>0.2</v>
      </c>
      <c r="V11" s="12">
        <v>0.26</v>
      </c>
      <c r="W11" s="22">
        <v>0.28999999999999998</v>
      </c>
      <c r="X11" s="12">
        <v>0.31</v>
      </c>
      <c r="Y11" s="22">
        <v>0.42</v>
      </c>
      <c r="Z11" s="12">
        <v>0.36</v>
      </c>
      <c r="AA11" s="22">
        <v>0.4</v>
      </c>
      <c r="AB11" s="12">
        <v>0.5</v>
      </c>
      <c r="AC11" s="22">
        <v>0.44</v>
      </c>
      <c r="AD11" s="12">
        <v>0.28999999999999998</v>
      </c>
      <c r="AE11" s="22">
        <v>0.4</v>
      </c>
      <c r="AF11" s="12" t="s">
        <v>100</v>
      </c>
      <c r="AG11" s="22" t="s">
        <v>100</v>
      </c>
      <c r="AH11" s="12">
        <v>0.33</v>
      </c>
    </row>
    <row r="12" spans="1:34" ht="28.5" outlineLevel="1" x14ac:dyDescent="0.25">
      <c r="A12">
        <v>5</v>
      </c>
      <c r="B12" s="11" t="s">
        <v>1587</v>
      </c>
      <c r="C12" s="22">
        <v>0.49</v>
      </c>
      <c r="D12" s="12">
        <v>0.46</v>
      </c>
      <c r="E12" s="22">
        <v>0.46</v>
      </c>
      <c r="F12" s="12">
        <v>0.44</v>
      </c>
      <c r="G12" s="22">
        <v>0.56000000000000005</v>
      </c>
      <c r="H12" s="12">
        <v>0.52</v>
      </c>
      <c r="I12" s="22">
        <v>0.86</v>
      </c>
      <c r="J12" s="12">
        <v>0.82</v>
      </c>
      <c r="K12" s="22">
        <v>0.5</v>
      </c>
      <c r="L12" s="12">
        <v>0.38</v>
      </c>
      <c r="M12" s="22">
        <v>0.36</v>
      </c>
      <c r="N12" s="12">
        <v>0.22</v>
      </c>
      <c r="O12" s="22">
        <v>0.24</v>
      </c>
      <c r="P12" s="12">
        <v>0.19</v>
      </c>
      <c r="Q12" s="22">
        <v>0.43</v>
      </c>
      <c r="R12" s="12">
        <v>0.37</v>
      </c>
      <c r="S12" s="22">
        <v>0.64</v>
      </c>
      <c r="T12" s="12">
        <v>0.55000000000000004</v>
      </c>
      <c r="U12" s="50">
        <v>0.45</v>
      </c>
      <c r="V12" s="53">
        <v>0.11</v>
      </c>
      <c r="W12" s="22">
        <v>0.17</v>
      </c>
      <c r="X12" s="12">
        <v>0.28999999999999998</v>
      </c>
      <c r="Y12" s="22">
        <v>0.33</v>
      </c>
      <c r="Z12" s="12">
        <v>0.42</v>
      </c>
      <c r="AA12" s="22">
        <v>0.6</v>
      </c>
      <c r="AB12" s="12" t="s">
        <v>100</v>
      </c>
      <c r="AC12" s="22">
        <v>0.44</v>
      </c>
      <c r="AD12" s="12">
        <v>0.28999999999999998</v>
      </c>
      <c r="AE12" s="50">
        <v>0.6</v>
      </c>
      <c r="AF12" s="53" t="s">
        <v>100</v>
      </c>
      <c r="AG12" s="22">
        <v>1</v>
      </c>
      <c r="AH12" s="12" t="s">
        <v>100</v>
      </c>
    </row>
    <row r="13" spans="1:34" ht="28.5" outlineLevel="1" x14ac:dyDescent="0.25">
      <c r="A13">
        <v>6</v>
      </c>
      <c r="B13" s="16" t="s">
        <v>1588</v>
      </c>
      <c r="C13" s="19">
        <v>0.42</v>
      </c>
      <c r="D13" s="10">
        <v>0.35</v>
      </c>
      <c r="E13" s="19">
        <v>0.24</v>
      </c>
      <c r="F13" s="10">
        <v>0.15</v>
      </c>
      <c r="G13" s="19">
        <v>0.27</v>
      </c>
      <c r="H13" s="10">
        <v>0.28999999999999998</v>
      </c>
      <c r="I13" s="19">
        <v>0.59</v>
      </c>
      <c r="J13" s="10">
        <v>0.56999999999999995</v>
      </c>
      <c r="K13" s="19">
        <v>0.27</v>
      </c>
      <c r="L13" s="10">
        <v>0.17</v>
      </c>
      <c r="M13" s="19">
        <v>0.28999999999999998</v>
      </c>
      <c r="N13" s="10">
        <v>0.39</v>
      </c>
      <c r="O13" s="19">
        <v>0.14000000000000001</v>
      </c>
      <c r="P13" s="10">
        <v>0.15</v>
      </c>
      <c r="Q13" s="19">
        <v>0.24</v>
      </c>
      <c r="R13" s="10">
        <v>0.42</v>
      </c>
      <c r="S13" s="19">
        <v>0.43</v>
      </c>
      <c r="T13" s="10">
        <v>0.27</v>
      </c>
      <c r="U13" s="19">
        <v>0.1</v>
      </c>
      <c r="V13" s="10">
        <v>0.16</v>
      </c>
      <c r="W13" s="19">
        <v>0.28999999999999998</v>
      </c>
      <c r="X13" s="10">
        <v>0.28999999999999998</v>
      </c>
      <c r="Y13" s="19">
        <v>0.25</v>
      </c>
      <c r="Z13" s="10">
        <v>0.17</v>
      </c>
      <c r="AA13" s="19">
        <v>0.4</v>
      </c>
      <c r="AB13" s="10" t="s">
        <v>100</v>
      </c>
      <c r="AC13" s="19">
        <v>0.44</v>
      </c>
      <c r="AD13" s="10">
        <v>0.28999999999999998</v>
      </c>
      <c r="AE13" s="19">
        <v>0.4</v>
      </c>
      <c r="AF13" s="10">
        <v>0.33</v>
      </c>
      <c r="AG13" s="19">
        <v>1</v>
      </c>
      <c r="AH13" s="10" t="s">
        <v>100</v>
      </c>
    </row>
    <row r="14" spans="1:34" outlineLevel="1" x14ac:dyDescent="0.25">
      <c r="A14">
        <v>7</v>
      </c>
      <c r="B14" s="11" t="s">
        <v>1593</v>
      </c>
      <c r="C14" s="22">
        <v>0.63</v>
      </c>
      <c r="D14" s="12">
        <v>0.6</v>
      </c>
      <c r="E14" s="22">
        <v>0.44</v>
      </c>
      <c r="F14" s="12">
        <v>0.36</v>
      </c>
      <c r="G14" s="22">
        <v>0.48</v>
      </c>
      <c r="H14" s="12">
        <v>0.43</v>
      </c>
      <c r="I14" s="22">
        <v>0.81</v>
      </c>
      <c r="J14" s="12">
        <v>0.74</v>
      </c>
      <c r="K14" s="22">
        <v>0.33</v>
      </c>
      <c r="L14" s="12">
        <v>0.55000000000000004</v>
      </c>
      <c r="M14" s="22">
        <v>0.43</v>
      </c>
      <c r="N14" s="12">
        <v>0.5</v>
      </c>
      <c r="O14" s="22">
        <v>0.14000000000000001</v>
      </c>
      <c r="P14" s="12">
        <v>0.15</v>
      </c>
      <c r="Q14" s="22">
        <v>0.52</v>
      </c>
      <c r="R14" s="12">
        <v>0.37</v>
      </c>
      <c r="S14" s="22">
        <v>0.28999999999999998</v>
      </c>
      <c r="T14" s="12">
        <v>0.27</v>
      </c>
      <c r="U14" s="22">
        <v>0.4</v>
      </c>
      <c r="V14" s="12">
        <v>0.47</v>
      </c>
      <c r="W14" s="22">
        <v>0.37</v>
      </c>
      <c r="X14" s="12">
        <v>0.26</v>
      </c>
      <c r="Y14" s="22">
        <v>0.36</v>
      </c>
      <c r="Z14" s="12">
        <v>0.25</v>
      </c>
      <c r="AA14" s="22">
        <v>0.2</v>
      </c>
      <c r="AB14" s="12" t="s">
        <v>100</v>
      </c>
      <c r="AC14" s="22">
        <v>0.22</v>
      </c>
      <c r="AD14" s="12">
        <v>0.56999999999999995</v>
      </c>
      <c r="AE14" s="22" t="s">
        <v>100</v>
      </c>
      <c r="AF14" s="12">
        <v>0.33</v>
      </c>
      <c r="AG14" s="22">
        <v>1</v>
      </c>
      <c r="AH14" s="12">
        <v>0.33</v>
      </c>
    </row>
    <row r="15" spans="1:34" ht="28.5" outlineLevel="1" x14ac:dyDescent="0.25">
      <c r="A15">
        <v>8</v>
      </c>
      <c r="B15" s="11" t="s">
        <v>380</v>
      </c>
      <c r="C15" s="22">
        <v>0.31</v>
      </c>
      <c r="D15" s="12">
        <v>0.24</v>
      </c>
      <c r="E15" s="50">
        <v>0.36</v>
      </c>
      <c r="F15" s="53">
        <v>0.21</v>
      </c>
      <c r="G15" s="22">
        <v>0.37</v>
      </c>
      <c r="H15" s="12">
        <v>0.36</v>
      </c>
      <c r="I15" s="50">
        <v>0.71</v>
      </c>
      <c r="J15" s="53">
        <v>0.61</v>
      </c>
      <c r="K15" s="22">
        <v>0.33</v>
      </c>
      <c r="L15" s="12">
        <v>0.17</v>
      </c>
      <c r="M15" s="22">
        <v>0.21</v>
      </c>
      <c r="N15" s="12">
        <v>0.22</v>
      </c>
      <c r="O15" s="22">
        <v>0.19</v>
      </c>
      <c r="P15" s="12">
        <v>0.15</v>
      </c>
      <c r="Q15" s="22">
        <v>0.28999999999999998</v>
      </c>
      <c r="R15" s="12">
        <v>0.26</v>
      </c>
      <c r="S15" s="22">
        <v>0.43</v>
      </c>
      <c r="T15" s="12">
        <v>0.18</v>
      </c>
      <c r="U15" s="22">
        <v>0.25</v>
      </c>
      <c r="V15" s="12">
        <v>0.11</v>
      </c>
      <c r="W15" s="22">
        <v>0.14000000000000001</v>
      </c>
      <c r="X15" s="12">
        <v>0.28999999999999998</v>
      </c>
      <c r="Y15" s="22">
        <v>0.31</v>
      </c>
      <c r="Z15" s="12">
        <v>0.25</v>
      </c>
      <c r="AA15" s="22">
        <v>0.4</v>
      </c>
      <c r="AB15" s="12" t="s">
        <v>100</v>
      </c>
      <c r="AC15" s="22">
        <v>0.44</v>
      </c>
      <c r="AD15" s="12">
        <v>0.28999999999999998</v>
      </c>
      <c r="AE15" s="22">
        <v>0.4</v>
      </c>
      <c r="AF15" s="12">
        <v>0.17</v>
      </c>
      <c r="AG15" s="22">
        <v>1</v>
      </c>
      <c r="AH15" s="12" t="s">
        <v>100</v>
      </c>
    </row>
    <row r="16" spans="1:34" outlineLevel="1" x14ac:dyDescent="0.25">
      <c r="A16">
        <v>9</v>
      </c>
      <c r="B16" s="9" t="s">
        <v>1592</v>
      </c>
      <c r="C16" s="19">
        <v>0.55000000000000004</v>
      </c>
      <c r="D16" s="10">
        <v>0.54</v>
      </c>
      <c r="E16" s="19">
        <v>0.37</v>
      </c>
      <c r="F16" s="10">
        <v>0.35</v>
      </c>
      <c r="G16" s="19">
        <v>0.47</v>
      </c>
      <c r="H16" s="10">
        <v>0.49</v>
      </c>
      <c r="I16" s="19">
        <v>0.75</v>
      </c>
      <c r="J16" s="10">
        <v>0.71</v>
      </c>
      <c r="K16" s="19">
        <v>0.4</v>
      </c>
      <c r="L16" s="10">
        <v>0.48</v>
      </c>
      <c r="M16" s="19">
        <v>0.64</v>
      </c>
      <c r="N16" s="10">
        <v>0.5</v>
      </c>
      <c r="O16" s="19">
        <v>0.19</v>
      </c>
      <c r="P16" s="10">
        <v>0.22</v>
      </c>
      <c r="Q16" s="19">
        <v>0.33</v>
      </c>
      <c r="R16" s="10">
        <v>0.47</v>
      </c>
      <c r="S16" s="19">
        <v>0.56999999999999995</v>
      </c>
      <c r="T16" s="10">
        <v>0.36</v>
      </c>
      <c r="U16" s="19">
        <v>0.4</v>
      </c>
      <c r="V16" s="10">
        <v>0.47</v>
      </c>
      <c r="W16" s="19">
        <v>0.49</v>
      </c>
      <c r="X16" s="10">
        <v>0.43</v>
      </c>
      <c r="Y16" s="19">
        <v>0.44</v>
      </c>
      <c r="Z16" s="10">
        <v>0.39</v>
      </c>
      <c r="AA16" s="19">
        <v>0.6</v>
      </c>
      <c r="AB16" s="10">
        <v>0.5</v>
      </c>
      <c r="AC16" s="19">
        <v>0.33</v>
      </c>
      <c r="AD16" s="10">
        <v>0.28999999999999998</v>
      </c>
      <c r="AE16" s="19">
        <v>0.4</v>
      </c>
      <c r="AF16" s="10">
        <v>0.17</v>
      </c>
      <c r="AG16" s="19">
        <v>1</v>
      </c>
      <c r="AH16" s="10">
        <v>0.33</v>
      </c>
    </row>
    <row r="17" spans="1:34" ht="28.5" outlineLevel="1" x14ac:dyDescent="0.25">
      <c r="A17">
        <v>10</v>
      </c>
      <c r="B17" s="16" t="s">
        <v>381</v>
      </c>
      <c r="C17" s="19">
        <v>0.59</v>
      </c>
      <c r="D17" s="10">
        <v>0.51</v>
      </c>
      <c r="E17" s="19">
        <v>0.3</v>
      </c>
      <c r="F17" s="10">
        <v>0.28000000000000003</v>
      </c>
      <c r="G17" s="19">
        <v>0.48</v>
      </c>
      <c r="H17" s="10">
        <v>0.41</v>
      </c>
      <c r="I17" s="19">
        <v>0.76</v>
      </c>
      <c r="J17" s="10">
        <v>0.73</v>
      </c>
      <c r="K17" s="19">
        <v>0.33</v>
      </c>
      <c r="L17" s="10">
        <v>0.31</v>
      </c>
      <c r="M17" s="19">
        <v>0.28999999999999998</v>
      </c>
      <c r="N17" s="10">
        <v>0.22</v>
      </c>
      <c r="O17" s="19">
        <v>0.28999999999999998</v>
      </c>
      <c r="P17" s="10">
        <v>0.11</v>
      </c>
      <c r="Q17" s="19">
        <v>0.33</v>
      </c>
      <c r="R17" s="10">
        <v>0.47</v>
      </c>
      <c r="S17" s="19">
        <v>0.5</v>
      </c>
      <c r="T17" s="10">
        <v>0.18</v>
      </c>
      <c r="U17" s="19">
        <v>0.35</v>
      </c>
      <c r="V17" s="10">
        <v>0.42</v>
      </c>
      <c r="W17" s="19">
        <v>0.23</v>
      </c>
      <c r="X17" s="10">
        <v>0.26</v>
      </c>
      <c r="Y17" s="50">
        <v>0.44</v>
      </c>
      <c r="Z17" s="53">
        <v>0.22</v>
      </c>
      <c r="AA17" s="19">
        <v>0.4</v>
      </c>
      <c r="AB17" s="10" t="s">
        <v>100</v>
      </c>
      <c r="AC17" s="19">
        <v>0.44</v>
      </c>
      <c r="AD17" s="10">
        <v>0.28999999999999998</v>
      </c>
      <c r="AE17" s="19">
        <v>0.4</v>
      </c>
      <c r="AF17" s="10">
        <v>0.17</v>
      </c>
      <c r="AG17" s="19">
        <v>1</v>
      </c>
      <c r="AH17" s="10" t="s">
        <v>100</v>
      </c>
    </row>
    <row r="18" spans="1:34" ht="28.5" outlineLevel="1" x14ac:dyDescent="0.25">
      <c r="A18">
        <v>11</v>
      </c>
      <c r="B18" s="11" t="s">
        <v>1590</v>
      </c>
      <c r="C18" s="22">
        <v>0.66</v>
      </c>
      <c r="D18" s="12">
        <v>0.56999999999999995</v>
      </c>
      <c r="E18" s="50">
        <v>0.54</v>
      </c>
      <c r="F18" s="53">
        <v>0.38</v>
      </c>
      <c r="G18" s="22">
        <v>0.55000000000000004</v>
      </c>
      <c r="H18" s="12">
        <v>0.5</v>
      </c>
      <c r="I18" s="50">
        <v>0.86</v>
      </c>
      <c r="J18" s="53">
        <v>0.78</v>
      </c>
      <c r="K18" s="22">
        <v>0.53</v>
      </c>
      <c r="L18" s="12">
        <v>0.34</v>
      </c>
      <c r="M18" s="22">
        <v>0.64</v>
      </c>
      <c r="N18" s="12">
        <v>0.39</v>
      </c>
      <c r="O18" s="22">
        <v>0.33</v>
      </c>
      <c r="P18" s="12">
        <v>0.22</v>
      </c>
      <c r="Q18" s="22">
        <v>0.56999999999999995</v>
      </c>
      <c r="R18" s="12">
        <v>0.47</v>
      </c>
      <c r="S18" s="50">
        <v>0.86</v>
      </c>
      <c r="T18" s="53">
        <v>0.45</v>
      </c>
      <c r="U18" s="22">
        <v>0.6</v>
      </c>
      <c r="V18" s="12">
        <v>0.53</v>
      </c>
      <c r="W18" s="22">
        <v>0.54</v>
      </c>
      <c r="X18" s="12">
        <v>0.38</v>
      </c>
      <c r="Y18" s="22">
        <v>0.56000000000000005</v>
      </c>
      <c r="Z18" s="12">
        <v>0.39</v>
      </c>
      <c r="AA18" s="22">
        <v>0.6</v>
      </c>
      <c r="AB18" s="12">
        <v>0.5</v>
      </c>
      <c r="AC18" s="22">
        <v>0.44</v>
      </c>
      <c r="AD18" s="12">
        <v>0.56999999999999995</v>
      </c>
      <c r="AE18" s="22">
        <v>0.6</v>
      </c>
      <c r="AF18" s="12">
        <v>0.17</v>
      </c>
      <c r="AG18" s="22">
        <v>1</v>
      </c>
      <c r="AH18" s="12">
        <v>0.33</v>
      </c>
    </row>
    <row r="19" spans="1:34" outlineLevel="1" x14ac:dyDescent="0.25">
      <c r="A19">
        <v>12</v>
      </c>
      <c r="B19" s="16" t="s">
        <v>1591</v>
      </c>
      <c r="C19" s="19">
        <v>0.63</v>
      </c>
      <c r="D19" s="10">
        <v>0.61</v>
      </c>
      <c r="E19" s="19">
        <v>0.52</v>
      </c>
      <c r="F19" s="10">
        <v>0.47</v>
      </c>
      <c r="G19" s="19">
        <v>0.55000000000000004</v>
      </c>
      <c r="H19" s="10">
        <v>0.54</v>
      </c>
      <c r="I19" s="19">
        <v>0.83</v>
      </c>
      <c r="J19" s="10">
        <v>0.79</v>
      </c>
      <c r="K19" s="19">
        <v>0.4</v>
      </c>
      <c r="L19" s="10">
        <v>0.55000000000000004</v>
      </c>
      <c r="M19" s="19">
        <v>0.36</v>
      </c>
      <c r="N19" s="10">
        <v>0.44</v>
      </c>
      <c r="O19" s="19">
        <v>0.38</v>
      </c>
      <c r="P19" s="10">
        <v>0.33</v>
      </c>
      <c r="Q19" s="19">
        <v>0.48</v>
      </c>
      <c r="R19" s="10">
        <v>0.47</v>
      </c>
      <c r="S19" s="19">
        <v>0.43</v>
      </c>
      <c r="T19" s="10">
        <v>0.45</v>
      </c>
      <c r="U19" s="19">
        <v>0.35</v>
      </c>
      <c r="V19" s="10">
        <v>0.21</v>
      </c>
      <c r="W19" s="19">
        <v>0.56999999999999995</v>
      </c>
      <c r="X19" s="10">
        <v>0.45</v>
      </c>
      <c r="Y19" s="19">
        <v>0.5</v>
      </c>
      <c r="Z19" s="10">
        <v>0.5</v>
      </c>
      <c r="AA19" s="19">
        <v>0.4</v>
      </c>
      <c r="AB19" s="10">
        <v>0.5</v>
      </c>
      <c r="AC19" s="19">
        <v>0.22</v>
      </c>
      <c r="AD19" s="10">
        <v>0.14000000000000001</v>
      </c>
      <c r="AE19" s="19">
        <v>0.2</v>
      </c>
      <c r="AF19" s="10">
        <v>0.17</v>
      </c>
      <c r="AG19" s="19">
        <v>1</v>
      </c>
      <c r="AH19" s="10">
        <v>0.67</v>
      </c>
    </row>
    <row r="20" spans="1:34" outlineLevel="1" x14ac:dyDescent="0.25">
      <c r="A20">
        <v>13</v>
      </c>
      <c r="B20" s="9" t="s">
        <v>1589</v>
      </c>
      <c r="C20" s="19">
        <v>0.54</v>
      </c>
      <c r="D20" s="10">
        <v>0.46</v>
      </c>
      <c r="E20" s="19">
        <v>0.38</v>
      </c>
      <c r="F20" s="10">
        <v>0.27</v>
      </c>
      <c r="G20" s="19">
        <v>0.4</v>
      </c>
      <c r="H20" s="10">
        <v>0.39</v>
      </c>
      <c r="I20" s="19">
        <v>0.62</v>
      </c>
      <c r="J20" s="10">
        <v>0.6</v>
      </c>
      <c r="K20" s="19">
        <v>0.33</v>
      </c>
      <c r="L20" s="10">
        <v>0.17</v>
      </c>
      <c r="M20" s="19">
        <v>0.28999999999999998</v>
      </c>
      <c r="N20" s="10">
        <v>0.33</v>
      </c>
      <c r="O20" s="19">
        <v>0.19</v>
      </c>
      <c r="P20" s="10">
        <v>0.22</v>
      </c>
      <c r="Q20" s="19">
        <v>0.43</v>
      </c>
      <c r="R20" s="10">
        <v>0.37</v>
      </c>
      <c r="S20" s="19">
        <v>0.43</v>
      </c>
      <c r="T20" s="10">
        <v>0.27</v>
      </c>
      <c r="U20" s="19">
        <v>0.2</v>
      </c>
      <c r="V20" s="10">
        <v>0.37</v>
      </c>
      <c r="W20" s="19">
        <v>0.28999999999999998</v>
      </c>
      <c r="X20" s="10">
        <v>0.28999999999999998</v>
      </c>
      <c r="Y20" s="19">
        <v>0.44</v>
      </c>
      <c r="Z20" s="10">
        <v>0.28000000000000003</v>
      </c>
      <c r="AA20" s="19">
        <v>0.6</v>
      </c>
      <c r="AB20" s="10">
        <v>0.5</v>
      </c>
      <c r="AC20" s="19">
        <v>0.33</v>
      </c>
      <c r="AD20" s="10">
        <v>0.28999999999999998</v>
      </c>
      <c r="AE20" s="19">
        <v>0.4</v>
      </c>
      <c r="AF20" s="10" t="s">
        <v>100</v>
      </c>
      <c r="AG20" s="19">
        <v>1</v>
      </c>
      <c r="AH20" s="10">
        <v>0.33</v>
      </c>
    </row>
    <row r="21" spans="1:34" ht="28.5" outlineLevel="1" x14ac:dyDescent="0.25">
      <c r="A21">
        <v>14</v>
      </c>
      <c r="B21" s="16" t="s">
        <v>1594</v>
      </c>
      <c r="C21" s="19">
        <v>0.53</v>
      </c>
      <c r="D21" s="10">
        <v>0.47</v>
      </c>
      <c r="E21" s="19">
        <v>0.28000000000000003</v>
      </c>
      <c r="F21" s="10">
        <v>0.33</v>
      </c>
      <c r="G21" s="19">
        <v>0.42</v>
      </c>
      <c r="H21" s="10">
        <v>0.41</v>
      </c>
      <c r="I21" s="19">
        <v>0.7</v>
      </c>
      <c r="J21" s="10">
        <v>0.77</v>
      </c>
      <c r="K21" s="19">
        <v>0.27</v>
      </c>
      <c r="L21" s="10">
        <v>0.28000000000000003</v>
      </c>
      <c r="M21" s="19">
        <v>0.21</v>
      </c>
      <c r="N21" s="10">
        <v>0.33</v>
      </c>
      <c r="O21" s="19">
        <v>0.19</v>
      </c>
      <c r="P21" s="10">
        <v>0.15</v>
      </c>
      <c r="Q21" s="19">
        <v>0.38</v>
      </c>
      <c r="R21" s="10">
        <v>0.42</v>
      </c>
      <c r="S21" s="19">
        <v>0.43</v>
      </c>
      <c r="T21" s="10">
        <v>0.18</v>
      </c>
      <c r="U21" s="19">
        <v>0.3</v>
      </c>
      <c r="V21" s="10">
        <v>0.21</v>
      </c>
      <c r="W21" s="19">
        <v>0.26</v>
      </c>
      <c r="X21" s="10">
        <v>0.26</v>
      </c>
      <c r="Y21" s="19">
        <v>0.36</v>
      </c>
      <c r="Z21" s="10">
        <v>0.28000000000000003</v>
      </c>
      <c r="AA21" s="19">
        <v>0.4</v>
      </c>
      <c r="AB21" s="10">
        <v>0.5</v>
      </c>
      <c r="AC21" s="19">
        <v>0.44</v>
      </c>
      <c r="AD21" s="10">
        <v>0.28999999999999998</v>
      </c>
      <c r="AE21" s="19">
        <v>0.2</v>
      </c>
      <c r="AF21" s="10">
        <v>0.33</v>
      </c>
      <c r="AG21" s="19">
        <v>1</v>
      </c>
      <c r="AH21" s="10" t="s">
        <v>100</v>
      </c>
    </row>
    <row r="22" spans="1:34" outlineLevel="1" x14ac:dyDescent="0.25">
      <c r="A22">
        <v>15</v>
      </c>
      <c r="B22" s="9" t="s">
        <v>378</v>
      </c>
      <c r="C22" s="19">
        <v>0.6</v>
      </c>
      <c r="D22" s="10">
        <v>0.56999999999999995</v>
      </c>
      <c r="E22" s="19">
        <v>0.47</v>
      </c>
      <c r="F22" s="10">
        <v>0.39</v>
      </c>
      <c r="G22" s="19">
        <v>0.57999999999999996</v>
      </c>
      <c r="H22" s="10">
        <v>0.5</v>
      </c>
      <c r="I22" s="19">
        <v>0.82</v>
      </c>
      <c r="J22" s="10">
        <v>0.76</v>
      </c>
      <c r="K22" s="19">
        <v>0.43</v>
      </c>
      <c r="L22" s="10">
        <v>0.52</v>
      </c>
      <c r="M22" s="19">
        <v>0.43</v>
      </c>
      <c r="N22" s="10">
        <v>0.28000000000000003</v>
      </c>
      <c r="O22" s="19">
        <v>0.33</v>
      </c>
      <c r="P22" s="10">
        <v>0.44</v>
      </c>
      <c r="Q22" s="19">
        <v>0.38</v>
      </c>
      <c r="R22" s="10">
        <v>0.42</v>
      </c>
      <c r="S22" s="50">
        <v>0.56999999999999995</v>
      </c>
      <c r="T22" s="53">
        <v>0.18</v>
      </c>
      <c r="U22" s="19">
        <v>0.35</v>
      </c>
      <c r="V22" s="10">
        <v>0.37</v>
      </c>
      <c r="W22" s="19">
        <v>0.46</v>
      </c>
      <c r="X22" s="10">
        <v>0.38</v>
      </c>
      <c r="Y22" s="19">
        <v>0.61</v>
      </c>
      <c r="Z22" s="10">
        <v>0.39</v>
      </c>
      <c r="AA22" s="19">
        <v>0.4</v>
      </c>
      <c r="AB22" s="10">
        <v>0.5</v>
      </c>
      <c r="AC22" s="19">
        <v>0.56000000000000005</v>
      </c>
      <c r="AD22" s="10">
        <v>0.14000000000000001</v>
      </c>
      <c r="AE22" s="19">
        <v>0.2</v>
      </c>
      <c r="AF22" s="10">
        <v>0.17</v>
      </c>
      <c r="AG22" s="19" t="s">
        <v>100</v>
      </c>
      <c r="AH22" s="10">
        <v>0.33</v>
      </c>
    </row>
    <row r="23" spans="1:34" outlineLevel="1" x14ac:dyDescent="0.25">
      <c r="B23" s="13" t="s">
        <v>10</v>
      </c>
      <c r="C23" s="24">
        <v>1</v>
      </c>
      <c r="D23" s="14">
        <v>1</v>
      </c>
      <c r="E23" s="24">
        <v>1</v>
      </c>
      <c r="F23" s="14">
        <v>1</v>
      </c>
      <c r="G23" s="24">
        <v>1</v>
      </c>
      <c r="H23" s="14">
        <v>1</v>
      </c>
      <c r="I23" s="24">
        <v>1</v>
      </c>
      <c r="J23" s="14">
        <v>1</v>
      </c>
      <c r="K23" s="24">
        <v>1</v>
      </c>
      <c r="L23" s="14">
        <v>1</v>
      </c>
      <c r="M23" s="24">
        <v>1</v>
      </c>
      <c r="N23" s="14">
        <v>1</v>
      </c>
      <c r="O23" s="24">
        <v>1</v>
      </c>
      <c r="P23" s="14">
        <v>1</v>
      </c>
      <c r="Q23" s="24">
        <v>1</v>
      </c>
      <c r="R23" s="14">
        <v>1</v>
      </c>
      <c r="S23" s="24">
        <v>1</v>
      </c>
      <c r="T23" s="14">
        <v>1</v>
      </c>
      <c r="U23" s="24">
        <v>1</v>
      </c>
      <c r="V23" s="14">
        <v>1</v>
      </c>
      <c r="W23" s="24">
        <v>1</v>
      </c>
      <c r="X23" s="14">
        <v>1</v>
      </c>
      <c r="Y23" s="24">
        <v>1</v>
      </c>
      <c r="Z23" s="14">
        <v>1</v>
      </c>
      <c r="AA23" s="24">
        <v>1</v>
      </c>
      <c r="AB23" s="14">
        <v>1</v>
      </c>
      <c r="AC23" s="24">
        <v>1</v>
      </c>
      <c r="AD23" s="14">
        <v>1</v>
      </c>
      <c r="AE23" s="24">
        <v>1</v>
      </c>
      <c r="AF23" s="14">
        <v>1</v>
      </c>
      <c r="AG23" s="24">
        <v>1</v>
      </c>
      <c r="AH23" s="14">
        <v>1</v>
      </c>
    </row>
    <row r="24" spans="1:34" outlineLevel="1" x14ac:dyDescent="0.25">
      <c r="B24" s="13" t="s">
        <v>11</v>
      </c>
      <c r="C24" s="25">
        <v>126</v>
      </c>
      <c r="D24" s="15">
        <v>136</v>
      </c>
      <c r="E24" s="25">
        <v>101</v>
      </c>
      <c r="F24" s="15">
        <v>98</v>
      </c>
      <c r="G24" s="25">
        <v>128</v>
      </c>
      <c r="H24" s="15">
        <v>148</v>
      </c>
      <c r="I24" s="25">
        <v>207</v>
      </c>
      <c r="J24" s="15">
        <v>225</v>
      </c>
      <c r="K24" s="25">
        <v>30</v>
      </c>
      <c r="L24" s="15">
        <v>29</v>
      </c>
      <c r="M24" s="25">
        <v>14</v>
      </c>
      <c r="N24" s="15">
        <v>18</v>
      </c>
      <c r="O24" s="25">
        <v>21</v>
      </c>
      <c r="P24" s="15">
        <v>27</v>
      </c>
      <c r="Q24" s="25">
        <v>21</v>
      </c>
      <c r="R24" s="15">
        <v>19</v>
      </c>
      <c r="S24" s="25">
        <v>14</v>
      </c>
      <c r="T24" s="15">
        <v>11</v>
      </c>
      <c r="U24" s="25">
        <v>20</v>
      </c>
      <c r="V24" s="15">
        <v>19</v>
      </c>
      <c r="W24" s="25">
        <v>35</v>
      </c>
      <c r="X24" s="15">
        <v>42</v>
      </c>
      <c r="Y24" s="25">
        <v>36</v>
      </c>
      <c r="Z24" s="15">
        <v>36</v>
      </c>
      <c r="AA24" s="25">
        <v>5</v>
      </c>
      <c r="AB24" s="15">
        <v>2</v>
      </c>
      <c r="AC24" s="25">
        <v>9</v>
      </c>
      <c r="AD24" s="15">
        <v>7</v>
      </c>
      <c r="AE24" s="25">
        <v>5</v>
      </c>
      <c r="AF24" s="15">
        <v>6</v>
      </c>
      <c r="AG24" s="25">
        <v>1</v>
      </c>
      <c r="AH24" s="15">
        <v>3</v>
      </c>
    </row>
    <row r="25" spans="1:34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</row>
    <row r="26" spans="1:34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</row>
    <row r="27" spans="1:34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</row>
    <row r="28" spans="1:34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</row>
    <row r="30" spans="1:34" outlineLevel="1" x14ac:dyDescent="0.25"/>
    <row r="31" spans="1:34" outlineLevel="1" x14ac:dyDescent="0.25"/>
  </sheetData>
  <sortState xmlns:xlrd2="http://schemas.microsoft.com/office/spreadsheetml/2017/richdata2" ref="A8:AH22">
    <sortCondition ref="A8:A22"/>
  </sortState>
  <mergeCells count="21">
    <mergeCell ref="E5:F5"/>
    <mergeCell ref="G5:H5"/>
    <mergeCell ref="I5:J5"/>
    <mergeCell ref="K5:L5"/>
    <mergeCell ref="M5:N5"/>
    <mergeCell ref="B27:AH27"/>
    <mergeCell ref="B28:AH28"/>
    <mergeCell ref="B29:AH29"/>
    <mergeCell ref="AA5:AB5"/>
    <mergeCell ref="AC5:AD5"/>
    <mergeCell ref="AE5:AF5"/>
    <mergeCell ref="AG5:AH5"/>
    <mergeCell ref="B25:AH25"/>
    <mergeCell ref="B26:AH26"/>
    <mergeCell ref="O5:P5"/>
    <mergeCell ref="Q5:R5"/>
    <mergeCell ref="S5:T5"/>
    <mergeCell ref="U5:V5"/>
    <mergeCell ref="W5:X5"/>
    <mergeCell ref="Y5:Z5"/>
    <mergeCell ref="C5:D5"/>
  </mergeCells>
  <hyperlinks>
    <hyperlink ref="A1" location="'Index'!A1" display="Index" xr:uid="{3DE51BFA-6673-4803-89FD-73BEF19C3162}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3B041-64DC-4A28-93E4-212B0057BC13}">
  <sheetPr>
    <outlinePr summaryBelow="0"/>
  </sheetPr>
  <dimension ref="A1:X31"/>
  <sheetViews>
    <sheetView workbookViewId="0">
      <pane xSplit="2" topLeftCell="C1" activePane="topRight" state="frozen"/>
      <selection pane="topRight" activeCell="A8" sqref="A8:XFD22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4" x14ac:dyDescent="0.25">
      <c r="A1" s="2" t="s">
        <v>1</v>
      </c>
      <c r="B1">
        <v>61600</v>
      </c>
    </row>
    <row r="3" spans="1:24" ht="15.75" x14ac:dyDescent="0.25">
      <c r="B3" s="1" t="s">
        <v>769</v>
      </c>
    </row>
    <row r="4" spans="1:24" ht="25.5" outlineLevel="1" x14ac:dyDescent="0.25">
      <c r="B4" s="49" t="s">
        <v>1497</v>
      </c>
      <c r="C4" s="49" t="s">
        <v>247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</row>
    <row r="5" spans="1:24" outlineLevel="1" x14ac:dyDescent="0.25">
      <c r="B5" s="4"/>
      <c r="C5" s="43" t="s">
        <v>355</v>
      </c>
      <c r="D5" s="44"/>
      <c r="E5" s="45" t="s">
        <v>387</v>
      </c>
      <c r="F5" s="44"/>
      <c r="G5" s="45" t="s">
        <v>390</v>
      </c>
      <c r="H5" s="44"/>
      <c r="I5" s="45" t="s">
        <v>675</v>
      </c>
      <c r="J5" s="44"/>
      <c r="K5" s="45" t="s">
        <v>762</v>
      </c>
      <c r="L5" s="44"/>
      <c r="M5" s="45" t="s">
        <v>718</v>
      </c>
      <c r="N5" s="44"/>
      <c r="O5" s="45" t="s">
        <v>678</v>
      </c>
      <c r="P5" s="44"/>
      <c r="Q5" s="45" t="s">
        <v>737</v>
      </c>
      <c r="R5" s="44"/>
      <c r="S5" s="45" t="s">
        <v>770</v>
      </c>
      <c r="T5" s="44"/>
      <c r="U5" s="45" t="s">
        <v>738</v>
      </c>
      <c r="V5" s="44"/>
      <c r="W5" s="45" t="s">
        <v>739</v>
      </c>
      <c r="X5" s="44"/>
    </row>
    <row r="6" spans="1:24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  <c r="M6" s="17" t="s">
        <v>91</v>
      </c>
      <c r="N6" s="6" t="s">
        <v>94</v>
      </c>
      <c r="O6" s="17" t="s">
        <v>91</v>
      </c>
      <c r="P6" s="6" t="s">
        <v>94</v>
      </c>
      <c r="Q6" s="17" t="s">
        <v>91</v>
      </c>
      <c r="R6" s="6" t="s">
        <v>94</v>
      </c>
      <c r="S6" s="17" t="s">
        <v>91</v>
      </c>
      <c r="T6" s="6" t="s">
        <v>94</v>
      </c>
      <c r="U6" s="17" t="s">
        <v>91</v>
      </c>
      <c r="V6" s="6" t="s">
        <v>94</v>
      </c>
      <c r="W6" s="17" t="s">
        <v>91</v>
      </c>
      <c r="X6" s="6" t="s">
        <v>94</v>
      </c>
    </row>
    <row r="7" spans="1:24" ht="24" outlineLevel="1" x14ac:dyDescent="0.25">
      <c r="B7" s="7" t="s">
        <v>740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</row>
    <row r="8" spans="1:24" ht="28.5" outlineLevel="1" x14ac:dyDescent="0.25">
      <c r="A8">
        <v>1</v>
      </c>
      <c r="B8" s="11" t="s">
        <v>1596</v>
      </c>
      <c r="C8" s="22">
        <v>0.8</v>
      </c>
      <c r="D8" s="12">
        <v>0.71</v>
      </c>
      <c r="E8" s="22">
        <v>0.52</v>
      </c>
      <c r="F8" s="12">
        <v>0.61</v>
      </c>
      <c r="G8" s="22">
        <v>0.59</v>
      </c>
      <c r="H8" s="12">
        <v>0.54</v>
      </c>
      <c r="I8" s="22">
        <v>0.23</v>
      </c>
      <c r="J8" s="12">
        <v>0.32</v>
      </c>
      <c r="K8" s="22">
        <v>0.3</v>
      </c>
      <c r="L8" s="12">
        <v>0.31</v>
      </c>
      <c r="M8" s="22">
        <v>0.33</v>
      </c>
      <c r="N8" s="12">
        <v>0.2</v>
      </c>
      <c r="O8" s="22">
        <v>0.45</v>
      </c>
      <c r="P8" s="12">
        <v>0.43</v>
      </c>
      <c r="Q8" s="22">
        <v>0.52</v>
      </c>
      <c r="R8" s="12">
        <v>0.65</v>
      </c>
      <c r="S8" s="22">
        <v>0.38</v>
      </c>
      <c r="T8" s="12">
        <v>0.33</v>
      </c>
      <c r="U8" s="22">
        <v>0.5</v>
      </c>
      <c r="V8" s="12">
        <v>0.6</v>
      </c>
      <c r="W8" s="52">
        <v>0.39</v>
      </c>
      <c r="X8" s="51">
        <v>0.72</v>
      </c>
    </row>
    <row r="9" spans="1:24" outlineLevel="1" x14ac:dyDescent="0.25">
      <c r="A9">
        <v>2</v>
      </c>
      <c r="B9" s="16" t="s">
        <v>379</v>
      </c>
      <c r="C9" s="19">
        <v>0.85</v>
      </c>
      <c r="D9" s="10">
        <v>0.85</v>
      </c>
      <c r="E9" s="19">
        <v>0.48</v>
      </c>
      <c r="F9" s="10">
        <v>0.36</v>
      </c>
      <c r="G9" s="19">
        <v>0.59</v>
      </c>
      <c r="H9" s="10">
        <v>0.51</v>
      </c>
      <c r="I9" s="19">
        <v>0.25</v>
      </c>
      <c r="J9" s="10">
        <v>0.27</v>
      </c>
      <c r="K9" s="19">
        <v>0.22</v>
      </c>
      <c r="L9" s="10">
        <v>0.25</v>
      </c>
      <c r="M9" s="19">
        <v>0.17</v>
      </c>
      <c r="N9" s="10">
        <v>0.4</v>
      </c>
      <c r="O9" s="19">
        <v>0.28000000000000003</v>
      </c>
      <c r="P9" s="10">
        <v>0.22</v>
      </c>
      <c r="Q9" s="19">
        <v>0.19</v>
      </c>
      <c r="R9" s="10">
        <v>0.26</v>
      </c>
      <c r="S9" s="50">
        <v>0.88</v>
      </c>
      <c r="T9" s="53">
        <v>0.17</v>
      </c>
      <c r="U9" s="19">
        <v>0.63</v>
      </c>
      <c r="V9" s="10">
        <v>0.6</v>
      </c>
      <c r="W9" s="50">
        <v>0.39</v>
      </c>
      <c r="X9" s="53">
        <v>0.06</v>
      </c>
    </row>
    <row r="10" spans="1:24" ht="28.5" outlineLevel="1" x14ac:dyDescent="0.25">
      <c r="A10">
        <v>3</v>
      </c>
      <c r="B10" s="9" t="s">
        <v>1605</v>
      </c>
      <c r="C10" s="19">
        <v>0.82</v>
      </c>
      <c r="D10" s="10">
        <v>0.76</v>
      </c>
      <c r="E10" s="19">
        <v>0.49</v>
      </c>
      <c r="F10" s="10">
        <v>0.43</v>
      </c>
      <c r="G10" s="19">
        <v>0.45</v>
      </c>
      <c r="H10" s="10">
        <v>0.5</v>
      </c>
      <c r="I10" s="19">
        <v>0.42</v>
      </c>
      <c r="J10" s="10">
        <v>0.44</v>
      </c>
      <c r="K10" s="19">
        <v>0.28000000000000003</v>
      </c>
      <c r="L10" s="10">
        <v>0.44</v>
      </c>
      <c r="M10" s="19">
        <v>0.67</v>
      </c>
      <c r="N10" s="10">
        <v>0.4</v>
      </c>
      <c r="O10" s="19">
        <v>0.28000000000000003</v>
      </c>
      <c r="P10" s="10">
        <v>0.3</v>
      </c>
      <c r="Q10" s="19">
        <v>0.1</v>
      </c>
      <c r="R10" s="10">
        <v>0.26</v>
      </c>
      <c r="S10" s="19">
        <v>0.63</v>
      </c>
      <c r="T10" s="10">
        <v>0.17</v>
      </c>
      <c r="U10" s="19">
        <v>0.38</v>
      </c>
      <c r="V10" s="10">
        <v>0.2</v>
      </c>
      <c r="W10" s="19">
        <v>0.39</v>
      </c>
      <c r="X10" s="10">
        <v>0.17</v>
      </c>
    </row>
    <row r="11" spans="1:24" ht="28.5" outlineLevel="1" x14ac:dyDescent="0.25">
      <c r="A11">
        <v>4</v>
      </c>
      <c r="B11" s="16" t="s">
        <v>1603</v>
      </c>
      <c r="C11" s="19">
        <v>0.28999999999999998</v>
      </c>
      <c r="D11" s="10">
        <v>0.34</v>
      </c>
      <c r="E11" s="19">
        <v>0.28999999999999998</v>
      </c>
      <c r="F11" s="10">
        <v>0.27</v>
      </c>
      <c r="G11" s="19">
        <v>0.24</v>
      </c>
      <c r="H11" s="10">
        <v>0.23</v>
      </c>
      <c r="I11" s="19">
        <v>0.25</v>
      </c>
      <c r="J11" s="10">
        <v>0.23</v>
      </c>
      <c r="K11" s="19">
        <v>0.3</v>
      </c>
      <c r="L11" s="10">
        <v>0.17</v>
      </c>
      <c r="M11" s="50">
        <v>0.5</v>
      </c>
      <c r="N11" s="53" t="s">
        <v>100</v>
      </c>
      <c r="O11" s="19">
        <v>0.14000000000000001</v>
      </c>
      <c r="P11" s="10">
        <v>0.04</v>
      </c>
      <c r="Q11" s="19">
        <v>0.16</v>
      </c>
      <c r="R11" s="10">
        <v>0.26</v>
      </c>
      <c r="S11" s="50">
        <v>0.75</v>
      </c>
      <c r="T11" s="53" t="s">
        <v>100</v>
      </c>
      <c r="U11" s="19">
        <v>0.25</v>
      </c>
      <c r="V11" s="10">
        <v>0.2</v>
      </c>
      <c r="W11" s="19">
        <v>0.26</v>
      </c>
      <c r="X11" s="10">
        <v>0.33</v>
      </c>
    </row>
    <row r="12" spans="1:24" ht="28.5" outlineLevel="1" x14ac:dyDescent="0.25">
      <c r="A12">
        <v>5</v>
      </c>
      <c r="B12" s="9" t="s">
        <v>1600</v>
      </c>
      <c r="C12" s="19">
        <v>0.87</v>
      </c>
      <c r="D12" s="10">
        <v>0.83</v>
      </c>
      <c r="E12" s="19">
        <v>0.49</v>
      </c>
      <c r="F12" s="10">
        <v>0.42</v>
      </c>
      <c r="G12" s="19">
        <v>0.59</v>
      </c>
      <c r="H12" s="10">
        <v>0.6</v>
      </c>
      <c r="I12" s="19">
        <v>0.45</v>
      </c>
      <c r="J12" s="10">
        <v>0.47</v>
      </c>
      <c r="K12" s="19">
        <v>0.35</v>
      </c>
      <c r="L12" s="10">
        <v>0.38</v>
      </c>
      <c r="M12" s="19">
        <v>0.33</v>
      </c>
      <c r="N12" s="10">
        <v>0.6</v>
      </c>
      <c r="O12" s="19">
        <v>0.24</v>
      </c>
      <c r="P12" s="10">
        <v>0.35</v>
      </c>
      <c r="Q12" s="19">
        <v>0.16</v>
      </c>
      <c r="R12" s="10">
        <v>0.22</v>
      </c>
      <c r="S12" s="19">
        <v>0.5</v>
      </c>
      <c r="T12" s="10">
        <v>0.17</v>
      </c>
      <c r="U12" s="19">
        <v>0.25</v>
      </c>
      <c r="V12" s="10">
        <v>0.2</v>
      </c>
      <c r="W12" s="19">
        <v>0.26</v>
      </c>
      <c r="X12" s="10">
        <v>0.28000000000000003</v>
      </c>
    </row>
    <row r="13" spans="1:24" ht="28.5" outlineLevel="1" x14ac:dyDescent="0.25">
      <c r="A13">
        <v>6</v>
      </c>
      <c r="B13" s="11" t="s">
        <v>1599</v>
      </c>
      <c r="C13" s="50">
        <v>0.9</v>
      </c>
      <c r="D13" s="53">
        <v>0.82</v>
      </c>
      <c r="E13" s="22">
        <v>0.51</v>
      </c>
      <c r="F13" s="12">
        <v>0.51</v>
      </c>
      <c r="G13" s="22">
        <v>0.57999999999999996</v>
      </c>
      <c r="H13" s="12">
        <v>0.65</v>
      </c>
      <c r="I13" s="22">
        <v>0.6</v>
      </c>
      <c r="J13" s="12">
        <v>0.61</v>
      </c>
      <c r="K13" s="22">
        <v>0.6</v>
      </c>
      <c r="L13" s="12">
        <v>0.48</v>
      </c>
      <c r="M13" s="22">
        <v>0.5</v>
      </c>
      <c r="N13" s="12">
        <v>0.6</v>
      </c>
      <c r="O13" s="22">
        <v>0.34</v>
      </c>
      <c r="P13" s="12">
        <v>0.56999999999999995</v>
      </c>
      <c r="Q13" s="22">
        <v>0.26</v>
      </c>
      <c r="R13" s="12">
        <v>0.43</v>
      </c>
      <c r="S13" s="50">
        <v>0.63</v>
      </c>
      <c r="T13" s="53" t="s">
        <v>100</v>
      </c>
      <c r="U13" s="22">
        <v>0.25</v>
      </c>
      <c r="V13" s="12">
        <v>0.2</v>
      </c>
      <c r="W13" s="50">
        <v>0.56999999999999995</v>
      </c>
      <c r="X13" s="53">
        <v>0.22</v>
      </c>
    </row>
    <row r="14" spans="1:24" ht="28.5" outlineLevel="1" x14ac:dyDescent="0.25">
      <c r="A14">
        <v>7</v>
      </c>
      <c r="B14" s="11" t="s">
        <v>1602</v>
      </c>
      <c r="C14" s="22">
        <v>0.71</v>
      </c>
      <c r="D14" s="12">
        <v>0.69</v>
      </c>
      <c r="E14" s="22">
        <v>0.56999999999999995</v>
      </c>
      <c r="F14" s="12">
        <v>0.43</v>
      </c>
      <c r="G14" s="22">
        <v>0.5</v>
      </c>
      <c r="H14" s="12">
        <v>0.46</v>
      </c>
      <c r="I14" s="22">
        <v>0.63</v>
      </c>
      <c r="J14" s="12">
        <v>0.61</v>
      </c>
      <c r="K14" s="22">
        <v>0.52</v>
      </c>
      <c r="L14" s="12">
        <v>0.48</v>
      </c>
      <c r="M14" s="22">
        <v>0.5</v>
      </c>
      <c r="N14" s="12">
        <v>0.6</v>
      </c>
      <c r="O14" s="22">
        <v>0.38</v>
      </c>
      <c r="P14" s="12">
        <v>0.35</v>
      </c>
      <c r="Q14" s="52">
        <v>0.28999999999999998</v>
      </c>
      <c r="R14" s="51">
        <v>0.61</v>
      </c>
      <c r="S14" s="22">
        <v>0.63</v>
      </c>
      <c r="T14" s="12">
        <v>0.33</v>
      </c>
      <c r="U14" s="22">
        <v>0.13</v>
      </c>
      <c r="V14" s="12">
        <v>0.4</v>
      </c>
      <c r="W14" s="22">
        <v>0.39</v>
      </c>
      <c r="X14" s="12">
        <v>0.39</v>
      </c>
    </row>
    <row r="15" spans="1:24" ht="28.5" outlineLevel="1" x14ac:dyDescent="0.25">
      <c r="A15">
        <v>8</v>
      </c>
      <c r="B15" s="16" t="s">
        <v>1597</v>
      </c>
      <c r="C15" s="19">
        <v>0.73</v>
      </c>
      <c r="D15" s="10">
        <v>0.7</v>
      </c>
      <c r="E15" s="19">
        <v>0.41</v>
      </c>
      <c r="F15" s="10">
        <v>0.42</v>
      </c>
      <c r="G15" s="19">
        <v>0.59</v>
      </c>
      <c r="H15" s="10">
        <v>0.47</v>
      </c>
      <c r="I15" s="19">
        <v>0.28000000000000003</v>
      </c>
      <c r="J15" s="10">
        <v>0.32</v>
      </c>
      <c r="K15" s="19">
        <v>0.28000000000000003</v>
      </c>
      <c r="L15" s="10">
        <v>0.31</v>
      </c>
      <c r="M15" s="19">
        <v>0.17</v>
      </c>
      <c r="N15" s="10">
        <v>0.4</v>
      </c>
      <c r="O15" s="19">
        <v>0.21</v>
      </c>
      <c r="P15" s="10">
        <v>0.43</v>
      </c>
      <c r="Q15" s="19">
        <v>0.19</v>
      </c>
      <c r="R15" s="10">
        <v>0.22</v>
      </c>
      <c r="S15" s="19">
        <v>0.63</v>
      </c>
      <c r="T15" s="10">
        <v>0.17</v>
      </c>
      <c r="U15" s="19">
        <v>0.5</v>
      </c>
      <c r="V15" s="10">
        <v>0.6</v>
      </c>
      <c r="W15" s="19">
        <v>0.3</v>
      </c>
      <c r="X15" s="10">
        <v>0.33</v>
      </c>
    </row>
    <row r="16" spans="1:24" outlineLevel="1" x14ac:dyDescent="0.25">
      <c r="A16">
        <v>9</v>
      </c>
      <c r="B16" s="9" t="s">
        <v>378</v>
      </c>
      <c r="C16" s="19">
        <v>0.82</v>
      </c>
      <c r="D16" s="10">
        <v>0.77</v>
      </c>
      <c r="E16" s="19">
        <v>0.51</v>
      </c>
      <c r="F16" s="10">
        <v>0.53</v>
      </c>
      <c r="G16" s="19">
        <v>0.61</v>
      </c>
      <c r="H16" s="10">
        <v>0.55000000000000004</v>
      </c>
      <c r="I16" s="19">
        <v>0.6</v>
      </c>
      <c r="J16" s="10">
        <v>0.48</v>
      </c>
      <c r="K16" s="19">
        <v>0.5</v>
      </c>
      <c r="L16" s="10">
        <v>0.44</v>
      </c>
      <c r="M16" s="19">
        <v>0.5</v>
      </c>
      <c r="N16" s="10">
        <v>0.6</v>
      </c>
      <c r="O16" s="19">
        <v>0.38</v>
      </c>
      <c r="P16" s="10">
        <v>0.39</v>
      </c>
      <c r="Q16" s="19">
        <v>0.45</v>
      </c>
      <c r="R16" s="10">
        <v>0.43</v>
      </c>
      <c r="S16" s="19">
        <v>0.38</v>
      </c>
      <c r="T16" s="10">
        <v>0.33</v>
      </c>
      <c r="U16" s="19">
        <v>0.13</v>
      </c>
      <c r="V16" s="10">
        <v>0.6</v>
      </c>
      <c r="W16" s="19">
        <v>0.52</v>
      </c>
      <c r="X16" s="10">
        <v>0.44</v>
      </c>
    </row>
    <row r="17" spans="1:24" ht="28.5" outlineLevel="1" x14ac:dyDescent="0.25">
      <c r="A17">
        <v>10</v>
      </c>
      <c r="B17" s="11" t="s">
        <v>1601</v>
      </c>
      <c r="C17" s="22">
        <v>0.69</v>
      </c>
      <c r="D17" s="12">
        <v>0.57999999999999996</v>
      </c>
      <c r="E17" s="22">
        <v>0.4</v>
      </c>
      <c r="F17" s="12">
        <v>0.35</v>
      </c>
      <c r="G17" s="22">
        <v>0.41</v>
      </c>
      <c r="H17" s="12">
        <v>0.3</v>
      </c>
      <c r="I17" s="22">
        <v>0.35</v>
      </c>
      <c r="J17" s="12">
        <v>0.28999999999999998</v>
      </c>
      <c r="K17" s="22">
        <v>0.35</v>
      </c>
      <c r="L17" s="12">
        <v>0.28999999999999998</v>
      </c>
      <c r="M17" s="22">
        <v>0.33</v>
      </c>
      <c r="N17" s="12">
        <v>0.6</v>
      </c>
      <c r="O17" s="22">
        <v>0.24</v>
      </c>
      <c r="P17" s="12">
        <v>0.17</v>
      </c>
      <c r="Q17" s="22">
        <v>0.35</v>
      </c>
      <c r="R17" s="12">
        <v>0.26</v>
      </c>
      <c r="S17" s="22">
        <v>0.63</v>
      </c>
      <c r="T17" s="12">
        <v>0.33</v>
      </c>
      <c r="U17" s="22">
        <v>0.5</v>
      </c>
      <c r="V17" s="12">
        <v>0.2</v>
      </c>
      <c r="W17" s="22">
        <v>0.26</v>
      </c>
      <c r="X17" s="12">
        <v>0.22</v>
      </c>
    </row>
    <row r="18" spans="1:24" outlineLevel="1" x14ac:dyDescent="0.25">
      <c r="A18">
        <v>11</v>
      </c>
      <c r="B18" s="11" t="s">
        <v>1598</v>
      </c>
      <c r="C18" s="22">
        <v>0.67</v>
      </c>
      <c r="D18" s="12">
        <v>0.65</v>
      </c>
      <c r="E18" s="22">
        <v>0.46</v>
      </c>
      <c r="F18" s="12">
        <v>0.36</v>
      </c>
      <c r="G18" s="22">
        <v>0.49</v>
      </c>
      <c r="H18" s="12">
        <v>0.41</v>
      </c>
      <c r="I18" s="22">
        <v>0.37</v>
      </c>
      <c r="J18" s="12">
        <v>0.44</v>
      </c>
      <c r="K18" s="22">
        <v>0.35</v>
      </c>
      <c r="L18" s="12">
        <v>0.44</v>
      </c>
      <c r="M18" s="22">
        <v>0.67</v>
      </c>
      <c r="N18" s="12">
        <v>0.6</v>
      </c>
      <c r="O18" s="22">
        <v>0.24</v>
      </c>
      <c r="P18" s="12">
        <v>0.39</v>
      </c>
      <c r="Q18" s="22">
        <v>0.16</v>
      </c>
      <c r="R18" s="12">
        <v>0.17</v>
      </c>
      <c r="S18" s="22">
        <v>0.63</v>
      </c>
      <c r="T18" s="12">
        <v>0.17</v>
      </c>
      <c r="U18" s="22">
        <v>0.38</v>
      </c>
      <c r="V18" s="12">
        <v>0.2</v>
      </c>
      <c r="W18" s="22">
        <v>0.26</v>
      </c>
      <c r="X18" s="12">
        <v>0.17</v>
      </c>
    </row>
    <row r="19" spans="1:24" ht="28.5" outlineLevel="1" x14ac:dyDescent="0.25">
      <c r="A19">
        <v>12</v>
      </c>
      <c r="B19" s="16" t="s">
        <v>1604</v>
      </c>
      <c r="C19" s="19">
        <v>0.83</v>
      </c>
      <c r="D19" s="10">
        <v>0.77</v>
      </c>
      <c r="E19" s="19">
        <v>0.49</v>
      </c>
      <c r="F19" s="10">
        <v>0.49</v>
      </c>
      <c r="G19" s="19">
        <v>0.57999999999999996</v>
      </c>
      <c r="H19" s="10">
        <v>0.54</v>
      </c>
      <c r="I19" s="52">
        <v>0.45</v>
      </c>
      <c r="J19" s="51">
        <v>0.65</v>
      </c>
      <c r="K19" s="19">
        <v>0.47</v>
      </c>
      <c r="L19" s="10">
        <v>0.48</v>
      </c>
      <c r="M19" s="19">
        <v>0.33</v>
      </c>
      <c r="N19" s="10">
        <v>0.4</v>
      </c>
      <c r="O19" s="52">
        <v>0.38</v>
      </c>
      <c r="P19" s="51">
        <v>0.65</v>
      </c>
      <c r="Q19" s="52">
        <v>0.45</v>
      </c>
      <c r="R19" s="51">
        <v>0.74</v>
      </c>
      <c r="S19" s="19">
        <v>0.75</v>
      </c>
      <c r="T19" s="10">
        <v>0.5</v>
      </c>
      <c r="U19" s="19">
        <v>0.5</v>
      </c>
      <c r="V19" s="10">
        <v>0.4</v>
      </c>
      <c r="W19" s="19">
        <v>0.43</v>
      </c>
      <c r="X19" s="10">
        <v>0.33</v>
      </c>
    </row>
    <row r="20" spans="1:24" ht="28.5" outlineLevel="1" x14ac:dyDescent="0.25">
      <c r="A20">
        <v>13</v>
      </c>
      <c r="B20" s="9" t="s">
        <v>381</v>
      </c>
      <c r="C20" s="19">
        <v>0.79</v>
      </c>
      <c r="D20" s="10">
        <v>0.74</v>
      </c>
      <c r="E20" s="19">
        <v>0.47</v>
      </c>
      <c r="F20" s="10">
        <v>0.44</v>
      </c>
      <c r="G20" s="19">
        <v>0.44</v>
      </c>
      <c r="H20" s="10">
        <v>0.42</v>
      </c>
      <c r="I20" s="19">
        <v>0.34</v>
      </c>
      <c r="J20" s="10">
        <v>0.42</v>
      </c>
      <c r="K20" s="19">
        <v>0.25</v>
      </c>
      <c r="L20" s="10">
        <v>0.38</v>
      </c>
      <c r="M20" s="19">
        <v>0.33</v>
      </c>
      <c r="N20" s="10">
        <v>0.4</v>
      </c>
      <c r="O20" s="19">
        <v>0.24</v>
      </c>
      <c r="P20" s="10">
        <v>0.39</v>
      </c>
      <c r="Q20" s="19">
        <v>0.23</v>
      </c>
      <c r="R20" s="10">
        <v>0.39</v>
      </c>
      <c r="S20" s="19">
        <v>0.63</v>
      </c>
      <c r="T20" s="10">
        <v>0.33</v>
      </c>
      <c r="U20" s="19">
        <v>0.38</v>
      </c>
      <c r="V20" s="10">
        <v>0.6</v>
      </c>
      <c r="W20" s="19">
        <v>0.26</v>
      </c>
      <c r="X20" s="10">
        <v>0.33</v>
      </c>
    </row>
    <row r="21" spans="1:24" outlineLevel="1" x14ac:dyDescent="0.25">
      <c r="A21">
        <v>14</v>
      </c>
      <c r="B21" s="11" t="s">
        <v>376</v>
      </c>
      <c r="C21" s="22">
        <v>0.75</v>
      </c>
      <c r="D21" s="12">
        <v>0.73</v>
      </c>
      <c r="E21" s="22">
        <v>0.55000000000000004</v>
      </c>
      <c r="F21" s="12">
        <v>0.49</v>
      </c>
      <c r="G21" s="22">
        <v>0.63</v>
      </c>
      <c r="H21" s="12">
        <v>0.56000000000000005</v>
      </c>
      <c r="I21" s="22">
        <v>0.42</v>
      </c>
      <c r="J21" s="12">
        <v>0.42</v>
      </c>
      <c r="K21" s="22">
        <v>0.42</v>
      </c>
      <c r="L21" s="12">
        <v>0.52</v>
      </c>
      <c r="M21" s="22">
        <v>0.33</v>
      </c>
      <c r="N21" s="12">
        <v>0.4</v>
      </c>
      <c r="O21" s="22">
        <v>0.28000000000000003</v>
      </c>
      <c r="P21" s="12">
        <v>0.48</v>
      </c>
      <c r="Q21" s="22">
        <v>0.32</v>
      </c>
      <c r="R21" s="12">
        <v>0.26</v>
      </c>
      <c r="S21" s="22">
        <v>0.5</v>
      </c>
      <c r="T21" s="12">
        <v>0.17</v>
      </c>
      <c r="U21" s="22">
        <v>0.5</v>
      </c>
      <c r="V21" s="12">
        <v>0.6</v>
      </c>
      <c r="W21" s="22">
        <v>0.3</v>
      </c>
      <c r="X21" s="12">
        <v>0.28000000000000003</v>
      </c>
    </row>
    <row r="22" spans="1:24" outlineLevel="1" x14ac:dyDescent="0.25">
      <c r="A22">
        <v>15</v>
      </c>
      <c r="B22" s="11" t="s">
        <v>383</v>
      </c>
      <c r="C22" s="22">
        <v>0.79</v>
      </c>
      <c r="D22" s="12">
        <v>0.75</v>
      </c>
      <c r="E22" s="22">
        <v>0.48</v>
      </c>
      <c r="F22" s="12">
        <v>0.49</v>
      </c>
      <c r="G22" s="50">
        <v>0.57999999999999996</v>
      </c>
      <c r="H22" s="53">
        <v>0.41</v>
      </c>
      <c r="I22" s="22">
        <v>0.45</v>
      </c>
      <c r="J22" s="12">
        <v>0.5</v>
      </c>
      <c r="K22" s="22">
        <v>0.42</v>
      </c>
      <c r="L22" s="12">
        <v>0.31</v>
      </c>
      <c r="M22" s="22">
        <v>0.5</v>
      </c>
      <c r="N22" s="12">
        <v>0.6</v>
      </c>
      <c r="O22" s="22">
        <v>0.31</v>
      </c>
      <c r="P22" s="12">
        <v>0.43</v>
      </c>
      <c r="Q22" s="22">
        <v>0.32</v>
      </c>
      <c r="R22" s="12">
        <v>0.3</v>
      </c>
      <c r="S22" s="22">
        <v>0.5</v>
      </c>
      <c r="T22" s="12">
        <v>0.17</v>
      </c>
      <c r="U22" s="22">
        <v>0.63</v>
      </c>
      <c r="V22" s="12">
        <v>0.2</v>
      </c>
      <c r="W22" s="22">
        <v>0.35</v>
      </c>
      <c r="X22" s="12">
        <v>0.28000000000000003</v>
      </c>
    </row>
    <row r="23" spans="1:24" outlineLevel="1" x14ac:dyDescent="0.25">
      <c r="B23" s="13" t="s">
        <v>10</v>
      </c>
      <c r="C23" s="24">
        <v>1</v>
      </c>
      <c r="D23" s="14">
        <v>1</v>
      </c>
      <c r="E23" s="24">
        <v>1</v>
      </c>
      <c r="F23" s="14">
        <v>1</v>
      </c>
      <c r="G23" s="24">
        <v>1</v>
      </c>
      <c r="H23" s="14">
        <v>1</v>
      </c>
      <c r="I23" s="24">
        <v>1</v>
      </c>
      <c r="J23" s="14">
        <v>1</v>
      </c>
      <c r="K23" s="24">
        <v>1</v>
      </c>
      <c r="L23" s="14">
        <v>1</v>
      </c>
      <c r="M23" s="24">
        <v>1</v>
      </c>
      <c r="N23" s="14">
        <v>1</v>
      </c>
      <c r="O23" s="24">
        <v>1</v>
      </c>
      <c r="P23" s="14">
        <v>1</v>
      </c>
      <c r="Q23" s="24">
        <v>1</v>
      </c>
      <c r="R23" s="14">
        <v>1</v>
      </c>
      <c r="S23" s="24">
        <v>1</v>
      </c>
      <c r="T23" s="14">
        <v>1</v>
      </c>
      <c r="U23" s="24">
        <v>1</v>
      </c>
      <c r="V23" s="14">
        <v>1</v>
      </c>
      <c r="W23" s="24">
        <v>1</v>
      </c>
      <c r="X23" s="14">
        <v>1</v>
      </c>
    </row>
    <row r="24" spans="1:24" outlineLevel="1" x14ac:dyDescent="0.25">
      <c r="B24" s="13" t="s">
        <v>11</v>
      </c>
      <c r="C24" s="25">
        <v>147</v>
      </c>
      <c r="D24" s="15">
        <v>166</v>
      </c>
      <c r="E24" s="25">
        <v>83</v>
      </c>
      <c r="F24" s="15">
        <v>77</v>
      </c>
      <c r="G24" s="25">
        <v>111</v>
      </c>
      <c r="H24" s="15">
        <v>111</v>
      </c>
      <c r="I24" s="25">
        <v>65</v>
      </c>
      <c r="J24" s="15">
        <v>66</v>
      </c>
      <c r="K24" s="25">
        <v>60</v>
      </c>
      <c r="L24" s="15">
        <v>52</v>
      </c>
      <c r="M24" s="25">
        <v>6</v>
      </c>
      <c r="N24" s="15">
        <v>5</v>
      </c>
      <c r="O24" s="25">
        <v>29</v>
      </c>
      <c r="P24" s="15">
        <v>23</v>
      </c>
      <c r="Q24" s="25">
        <v>31</v>
      </c>
      <c r="R24" s="15">
        <v>23</v>
      </c>
      <c r="S24" s="25">
        <v>8</v>
      </c>
      <c r="T24" s="15">
        <v>6</v>
      </c>
      <c r="U24" s="25">
        <v>8</v>
      </c>
      <c r="V24" s="15">
        <v>5</v>
      </c>
      <c r="W24" s="25">
        <v>23</v>
      </c>
      <c r="X24" s="15">
        <v>18</v>
      </c>
    </row>
    <row r="25" spans="1:24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</row>
    <row r="26" spans="1:24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 outlineLevel="1" x14ac:dyDescent="0.25"/>
    <row r="31" spans="1:24" outlineLevel="1" x14ac:dyDescent="0.25"/>
  </sheetData>
  <sortState xmlns:xlrd2="http://schemas.microsoft.com/office/spreadsheetml/2017/richdata2" ref="A8:X22">
    <sortCondition ref="A8:A22"/>
  </sortState>
  <mergeCells count="16">
    <mergeCell ref="B26:X26"/>
    <mergeCell ref="B27:X27"/>
    <mergeCell ref="B28:X28"/>
    <mergeCell ref="B29:X29"/>
    <mergeCell ref="O5:P5"/>
    <mergeCell ref="Q5:R5"/>
    <mergeCell ref="S5:T5"/>
    <mergeCell ref="U5:V5"/>
    <mergeCell ref="W5:X5"/>
    <mergeCell ref="B25:X25"/>
    <mergeCell ref="C5:D5"/>
    <mergeCell ref="E5:F5"/>
    <mergeCell ref="G5:H5"/>
    <mergeCell ref="I5:J5"/>
    <mergeCell ref="K5:L5"/>
    <mergeCell ref="M5:N5"/>
  </mergeCells>
  <hyperlinks>
    <hyperlink ref="A1" location="'Index'!A1" display="Index" xr:uid="{AFF12303-B151-4CF5-9724-FA1E48A2ACC0}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5AF9-7AC9-4433-B242-8BA9D296B330}">
  <sheetPr>
    <outlinePr summaryBelow="0"/>
  </sheetPr>
  <dimension ref="A1:T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71600</v>
      </c>
    </row>
    <row r="3" spans="1:20" ht="15.75" x14ac:dyDescent="0.25">
      <c r="B3" s="1" t="s">
        <v>771</v>
      </c>
    </row>
    <row r="4" spans="1:20" outlineLevel="1" x14ac:dyDescent="0.25">
      <c r="B4" s="49" t="s">
        <v>1498</v>
      </c>
      <c r="C4" s="49" t="s">
        <v>1499</v>
      </c>
      <c r="D4" s="3" t="s">
        <v>671</v>
      </c>
      <c r="E4" s="3" t="s">
        <v>671</v>
      </c>
      <c r="F4" s="3" t="s">
        <v>671</v>
      </c>
      <c r="G4" s="3" t="s">
        <v>671</v>
      </c>
      <c r="H4" s="3" t="s">
        <v>671</v>
      </c>
      <c r="I4" s="3" t="s">
        <v>671</v>
      </c>
      <c r="J4" s="3" t="s">
        <v>671</v>
      </c>
      <c r="K4" s="3" t="s">
        <v>671</v>
      </c>
      <c r="L4" s="3" t="s">
        <v>671</v>
      </c>
      <c r="M4" s="3" t="s">
        <v>671</v>
      </c>
      <c r="N4" s="3" t="s">
        <v>671</v>
      </c>
      <c r="O4" s="3" t="s">
        <v>671</v>
      </c>
      <c r="P4" s="3" t="s">
        <v>671</v>
      </c>
      <c r="Q4" s="3" t="s">
        <v>671</v>
      </c>
      <c r="R4" s="3" t="s">
        <v>671</v>
      </c>
      <c r="S4" s="3" t="s">
        <v>671</v>
      </c>
      <c r="T4" s="3" t="s">
        <v>671</v>
      </c>
    </row>
    <row r="5" spans="1:20" outlineLevel="1" x14ac:dyDescent="0.25">
      <c r="B5" s="4"/>
      <c r="C5" s="43" t="s">
        <v>387</v>
      </c>
      <c r="D5" s="44"/>
      <c r="E5" s="45" t="s">
        <v>715</v>
      </c>
      <c r="F5" s="44"/>
      <c r="G5" s="45" t="s">
        <v>743</v>
      </c>
      <c r="H5" s="44"/>
      <c r="I5" s="45" t="s">
        <v>772</v>
      </c>
      <c r="J5" s="44"/>
      <c r="K5" s="45" t="s">
        <v>718</v>
      </c>
      <c r="L5" s="44"/>
      <c r="M5" s="45" t="s">
        <v>720</v>
      </c>
      <c r="N5" s="44"/>
      <c r="O5" s="45" t="s">
        <v>678</v>
      </c>
      <c r="P5" s="44"/>
      <c r="Q5" s="45" t="s">
        <v>722</v>
      </c>
      <c r="R5" s="44"/>
      <c r="S5" s="45" t="s">
        <v>719</v>
      </c>
      <c r="T5" s="44"/>
    </row>
    <row r="6" spans="1:20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  <c r="M6" s="17" t="s">
        <v>91</v>
      </c>
      <c r="N6" s="6" t="s">
        <v>94</v>
      </c>
      <c r="O6" s="17" t="s">
        <v>91</v>
      </c>
      <c r="P6" s="6" t="s">
        <v>94</v>
      </c>
      <c r="Q6" s="17" t="s">
        <v>91</v>
      </c>
      <c r="R6" s="6" t="s">
        <v>94</v>
      </c>
      <c r="S6" s="17" t="s">
        <v>91</v>
      </c>
      <c r="T6" s="6" t="s">
        <v>94</v>
      </c>
    </row>
    <row r="7" spans="1:20" ht="24" outlineLevel="1" x14ac:dyDescent="0.25">
      <c r="B7" s="7" t="s">
        <v>745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379</v>
      </c>
      <c r="C8" s="19" t="s">
        <v>100</v>
      </c>
      <c r="D8" s="10">
        <v>0.69</v>
      </c>
      <c r="E8" s="19" t="s">
        <v>100</v>
      </c>
      <c r="F8" s="10">
        <v>0.59</v>
      </c>
      <c r="G8" s="19" t="s">
        <v>100</v>
      </c>
      <c r="H8" s="10">
        <v>0.25</v>
      </c>
      <c r="I8" s="19" t="s">
        <v>100</v>
      </c>
      <c r="J8" s="10">
        <v>0.49</v>
      </c>
      <c r="K8" s="19" t="s">
        <v>100</v>
      </c>
      <c r="L8" s="10">
        <v>0.38</v>
      </c>
      <c r="M8" s="19" t="s">
        <v>100</v>
      </c>
      <c r="N8" s="10">
        <v>0.56000000000000005</v>
      </c>
      <c r="O8" s="19" t="s">
        <v>100</v>
      </c>
      <c r="P8" s="10">
        <v>0.48</v>
      </c>
      <c r="Q8" s="19" t="s">
        <v>100</v>
      </c>
      <c r="R8" s="10">
        <v>0.5</v>
      </c>
      <c r="S8" s="19" t="s">
        <v>100</v>
      </c>
      <c r="T8" s="10">
        <v>0.39</v>
      </c>
    </row>
    <row r="9" spans="1:20" ht="28.5" outlineLevel="1" x14ac:dyDescent="0.25">
      <c r="B9" s="11" t="s">
        <v>366</v>
      </c>
      <c r="C9" s="22" t="s">
        <v>100</v>
      </c>
      <c r="D9" s="12">
        <v>0.49</v>
      </c>
      <c r="E9" s="22" t="s">
        <v>100</v>
      </c>
      <c r="F9" s="12">
        <v>0.39</v>
      </c>
      <c r="G9" s="22" t="s">
        <v>100</v>
      </c>
      <c r="H9" s="12">
        <v>0.25</v>
      </c>
      <c r="I9" s="22" t="s">
        <v>100</v>
      </c>
      <c r="J9" s="12">
        <v>0.51</v>
      </c>
      <c r="K9" s="22" t="s">
        <v>100</v>
      </c>
      <c r="L9" s="12">
        <v>0.38</v>
      </c>
      <c r="M9" s="22" t="s">
        <v>100</v>
      </c>
      <c r="N9" s="12">
        <v>0.42</v>
      </c>
      <c r="O9" s="22" t="s">
        <v>100</v>
      </c>
      <c r="P9" s="12">
        <v>0.44</v>
      </c>
      <c r="Q9" s="22" t="s">
        <v>100</v>
      </c>
      <c r="R9" s="12">
        <v>0.33</v>
      </c>
      <c r="S9" s="22" t="s">
        <v>100</v>
      </c>
      <c r="T9" s="12">
        <v>0.39</v>
      </c>
    </row>
    <row r="10" spans="1:20" ht="28.5" outlineLevel="1" x14ac:dyDescent="0.25">
      <c r="B10" s="9" t="s">
        <v>369</v>
      </c>
      <c r="C10" s="19" t="s">
        <v>100</v>
      </c>
      <c r="D10" s="10">
        <v>0.48</v>
      </c>
      <c r="E10" s="19" t="s">
        <v>100</v>
      </c>
      <c r="F10" s="10">
        <v>0.31</v>
      </c>
      <c r="G10" s="19" t="s">
        <v>100</v>
      </c>
      <c r="H10" s="10">
        <v>0.25</v>
      </c>
      <c r="I10" s="19" t="s">
        <v>100</v>
      </c>
      <c r="J10" s="10">
        <v>0.39</v>
      </c>
      <c r="K10" s="19" t="s">
        <v>100</v>
      </c>
      <c r="L10" s="10">
        <v>0.54</v>
      </c>
      <c r="M10" s="19" t="s">
        <v>100</v>
      </c>
      <c r="N10" s="10">
        <v>0.37</v>
      </c>
      <c r="O10" s="19" t="s">
        <v>100</v>
      </c>
      <c r="P10" s="10">
        <v>0.4</v>
      </c>
      <c r="Q10" s="19" t="s">
        <v>100</v>
      </c>
      <c r="R10" s="10">
        <v>0.33</v>
      </c>
      <c r="S10" s="19" t="s">
        <v>100</v>
      </c>
      <c r="T10" s="10">
        <v>0.32</v>
      </c>
    </row>
    <row r="11" spans="1:20" ht="28.5" outlineLevel="1" x14ac:dyDescent="0.25">
      <c r="B11" s="11" t="s">
        <v>377</v>
      </c>
      <c r="C11" s="22" t="s">
        <v>100</v>
      </c>
      <c r="D11" s="12">
        <v>0.79</v>
      </c>
      <c r="E11" s="22" t="s">
        <v>100</v>
      </c>
      <c r="F11" s="12">
        <v>0.74</v>
      </c>
      <c r="G11" s="22" t="s">
        <v>100</v>
      </c>
      <c r="H11" s="12">
        <v>0.25</v>
      </c>
      <c r="I11" s="22" t="s">
        <v>100</v>
      </c>
      <c r="J11" s="12">
        <v>0.85</v>
      </c>
      <c r="K11" s="22" t="s">
        <v>100</v>
      </c>
      <c r="L11" s="12">
        <v>0.69</v>
      </c>
      <c r="M11" s="22" t="s">
        <v>100</v>
      </c>
      <c r="N11" s="12">
        <v>0.65</v>
      </c>
      <c r="O11" s="22" t="s">
        <v>100</v>
      </c>
      <c r="P11" s="12">
        <v>0.73</v>
      </c>
      <c r="Q11" s="22" t="s">
        <v>100</v>
      </c>
      <c r="R11" s="12">
        <v>0.67</v>
      </c>
      <c r="S11" s="22" t="s">
        <v>100</v>
      </c>
      <c r="T11" s="12">
        <v>0.64</v>
      </c>
    </row>
    <row r="12" spans="1:20" ht="28.5" outlineLevel="1" x14ac:dyDescent="0.25">
      <c r="B12" s="9" t="s">
        <v>381</v>
      </c>
      <c r="C12" s="19" t="s">
        <v>100</v>
      </c>
      <c r="D12" s="10">
        <v>0.56000000000000005</v>
      </c>
      <c r="E12" s="19" t="s">
        <v>100</v>
      </c>
      <c r="F12" s="10">
        <v>0.48</v>
      </c>
      <c r="G12" s="19" t="s">
        <v>100</v>
      </c>
      <c r="H12" s="10">
        <v>0.75</v>
      </c>
      <c r="I12" s="19" t="s">
        <v>100</v>
      </c>
      <c r="J12" s="10">
        <v>0.56000000000000005</v>
      </c>
      <c r="K12" s="19" t="s">
        <v>100</v>
      </c>
      <c r="L12" s="10">
        <v>0.62</v>
      </c>
      <c r="M12" s="19" t="s">
        <v>100</v>
      </c>
      <c r="N12" s="10">
        <v>0.56000000000000005</v>
      </c>
      <c r="O12" s="19" t="s">
        <v>100</v>
      </c>
      <c r="P12" s="10">
        <v>0.46</v>
      </c>
      <c r="Q12" s="19" t="s">
        <v>100</v>
      </c>
      <c r="R12" s="10">
        <v>0.5</v>
      </c>
      <c r="S12" s="19" t="s">
        <v>100</v>
      </c>
      <c r="T12" s="10">
        <v>0.46</v>
      </c>
    </row>
    <row r="13" spans="1:20" outlineLevel="1" x14ac:dyDescent="0.25">
      <c r="B13" s="11" t="s">
        <v>368</v>
      </c>
      <c r="C13" s="22" t="s">
        <v>100</v>
      </c>
      <c r="D13" s="12">
        <v>0.53</v>
      </c>
      <c r="E13" s="22" t="s">
        <v>100</v>
      </c>
      <c r="F13" s="12">
        <v>0.49</v>
      </c>
      <c r="G13" s="22" t="s">
        <v>100</v>
      </c>
      <c r="H13" s="12" t="s">
        <v>100</v>
      </c>
      <c r="I13" s="22" t="s">
        <v>100</v>
      </c>
      <c r="J13" s="12">
        <v>0.56999999999999995</v>
      </c>
      <c r="K13" s="22" t="s">
        <v>100</v>
      </c>
      <c r="L13" s="12">
        <v>0.38</v>
      </c>
      <c r="M13" s="22" t="s">
        <v>100</v>
      </c>
      <c r="N13" s="12">
        <v>0.5</v>
      </c>
      <c r="O13" s="22" t="s">
        <v>100</v>
      </c>
      <c r="P13" s="12">
        <v>0.44</v>
      </c>
      <c r="Q13" s="22" t="s">
        <v>100</v>
      </c>
      <c r="R13" s="12">
        <v>0.25</v>
      </c>
      <c r="S13" s="22" t="s">
        <v>100</v>
      </c>
      <c r="T13" s="12">
        <v>0.39</v>
      </c>
    </row>
    <row r="14" spans="1:20" outlineLevel="1" x14ac:dyDescent="0.25">
      <c r="B14" s="9" t="s">
        <v>367</v>
      </c>
      <c r="C14" s="19" t="s">
        <v>100</v>
      </c>
      <c r="D14" s="10">
        <v>0.73</v>
      </c>
      <c r="E14" s="19" t="s">
        <v>100</v>
      </c>
      <c r="F14" s="10">
        <v>0.59</v>
      </c>
      <c r="G14" s="19" t="s">
        <v>100</v>
      </c>
      <c r="H14" s="10">
        <v>0.5</v>
      </c>
      <c r="I14" s="19" t="s">
        <v>100</v>
      </c>
      <c r="J14" s="10">
        <v>0.66</v>
      </c>
      <c r="K14" s="19" t="s">
        <v>100</v>
      </c>
      <c r="L14" s="10">
        <v>0.62</v>
      </c>
      <c r="M14" s="19" t="s">
        <v>100</v>
      </c>
      <c r="N14" s="10">
        <v>0.48</v>
      </c>
      <c r="O14" s="19" t="s">
        <v>100</v>
      </c>
      <c r="P14" s="10">
        <v>0.4</v>
      </c>
      <c r="Q14" s="19" t="s">
        <v>100</v>
      </c>
      <c r="R14" s="10">
        <v>0.42</v>
      </c>
      <c r="S14" s="19" t="s">
        <v>100</v>
      </c>
      <c r="T14" s="10">
        <v>0.46</v>
      </c>
    </row>
    <row r="15" spans="1:20" ht="28.5" outlineLevel="1" x14ac:dyDescent="0.25">
      <c r="B15" s="11" t="s">
        <v>380</v>
      </c>
      <c r="C15" s="22" t="s">
        <v>100</v>
      </c>
      <c r="D15" s="12">
        <v>0.6</v>
      </c>
      <c r="E15" s="22" t="s">
        <v>100</v>
      </c>
      <c r="F15" s="12">
        <v>0.56000000000000005</v>
      </c>
      <c r="G15" s="22" t="s">
        <v>100</v>
      </c>
      <c r="H15" s="12">
        <v>0.5</v>
      </c>
      <c r="I15" s="22" t="s">
        <v>100</v>
      </c>
      <c r="J15" s="12">
        <v>0.59</v>
      </c>
      <c r="K15" s="22" t="s">
        <v>100</v>
      </c>
      <c r="L15" s="12">
        <v>0.46</v>
      </c>
      <c r="M15" s="22" t="s">
        <v>100</v>
      </c>
      <c r="N15" s="12">
        <v>0.62</v>
      </c>
      <c r="O15" s="22" t="s">
        <v>100</v>
      </c>
      <c r="P15" s="12">
        <v>0.46</v>
      </c>
      <c r="Q15" s="22" t="s">
        <v>100</v>
      </c>
      <c r="R15" s="12">
        <v>0.57999999999999996</v>
      </c>
      <c r="S15" s="22" t="s">
        <v>100</v>
      </c>
      <c r="T15" s="12">
        <v>0.39</v>
      </c>
    </row>
    <row r="16" spans="1:20" ht="28.5" outlineLevel="1" x14ac:dyDescent="0.25">
      <c r="B16" s="9" t="s">
        <v>382</v>
      </c>
      <c r="C16" s="19" t="s">
        <v>100</v>
      </c>
      <c r="D16" s="10">
        <v>0.67</v>
      </c>
      <c r="E16" s="19" t="s">
        <v>100</v>
      </c>
      <c r="F16" s="10">
        <v>0.64</v>
      </c>
      <c r="G16" s="19" t="s">
        <v>100</v>
      </c>
      <c r="H16" s="10">
        <v>0.25</v>
      </c>
      <c r="I16" s="19" t="s">
        <v>100</v>
      </c>
      <c r="J16" s="10">
        <v>0.75</v>
      </c>
      <c r="K16" s="19" t="s">
        <v>100</v>
      </c>
      <c r="L16" s="10">
        <v>0.62</v>
      </c>
      <c r="M16" s="19" t="s">
        <v>100</v>
      </c>
      <c r="N16" s="10">
        <v>0.56000000000000005</v>
      </c>
      <c r="O16" s="19" t="s">
        <v>100</v>
      </c>
      <c r="P16" s="10">
        <v>0.56000000000000005</v>
      </c>
      <c r="Q16" s="19" t="s">
        <v>100</v>
      </c>
      <c r="R16" s="10">
        <v>0.57999999999999996</v>
      </c>
      <c r="S16" s="19" t="s">
        <v>100</v>
      </c>
      <c r="T16" s="10">
        <v>0.56999999999999995</v>
      </c>
    </row>
    <row r="17" spans="2:20" ht="28.5" outlineLevel="1" x14ac:dyDescent="0.25">
      <c r="B17" s="11" t="s">
        <v>372</v>
      </c>
      <c r="C17" s="22" t="s">
        <v>100</v>
      </c>
      <c r="D17" s="12">
        <v>0.62</v>
      </c>
      <c r="E17" s="22" t="s">
        <v>100</v>
      </c>
      <c r="F17" s="12">
        <v>0.59</v>
      </c>
      <c r="G17" s="22" t="s">
        <v>100</v>
      </c>
      <c r="H17" s="12">
        <v>0.25</v>
      </c>
      <c r="I17" s="22" t="s">
        <v>100</v>
      </c>
      <c r="J17" s="12">
        <v>0.68</v>
      </c>
      <c r="K17" s="22" t="s">
        <v>100</v>
      </c>
      <c r="L17" s="12">
        <v>0.46</v>
      </c>
      <c r="M17" s="22" t="s">
        <v>100</v>
      </c>
      <c r="N17" s="12">
        <v>0.52</v>
      </c>
      <c r="O17" s="22" t="s">
        <v>100</v>
      </c>
      <c r="P17" s="12">
        <v>0.48</v>
      </c>
      <c r="Q17" s="22" t="s">
        <v>100</v>
      </c>
      <c r="R17" s="12">
        <v>0.57999999999999996</v>
      </c>
      <c r="S17" s="22" t="s">
        <v>100</v>
      </c>
      <c r="T17" s="12">
        <v>0.28999999999999998</v>
      </c>
    </row>
    <row r="18" spans="2:20" ht="28.5" outlineLevel="1" x14ac:dyDescent="0.25">
      <c r="B18" s="9" t="s">
        <v>365</v>
      </c>
      <c r="C18" s="19" t="s">
        <v>100</v>
      </c>
      <c r="D18" s="10">
        <v>0.67</v>
      </c>
      <c r="E18" s="19" t="s">
        <v>100</v>
      </c>
      <c r="F18" s="10">
        <v>0.59</v>
      </c>
      <c r="G18" s="19" t="s">
        <v>100</v>
      </c>
      <c r="H18" s="10">
        <v>0.75</v>
      </c>
      <c r="I18" s="19" t="s">
        <v>100</v>
      </c>
      <c r="J18" s="10">
        <v>0.7</v>
      </c>
      <c r="K18" s="19" t="s">
        <v>100</v>
      </c>
      <c r="L18" s="10">
        <v>0.69</v>
      </c>
      <c r="M18" s="19" t="s">
        <v>100</v>
      </c>
      <c r="N18" s="10">
        <v>0.54</v>
      </c>
      <c r="O18" s="19" t="s">
        <v>100</v>
      </c>
      <c r="P18" s="10">
        <v>0.57999999999999996</v>
      </c>
      <c r="Q18" s="19" t="s">
        <v>100</v>
      </c>
      <c r="R18" s="10">
        <v>0.57999999999999996</v>
      </c>
      <c r="S18" s="19" t="s">
        <v>100</v>
      </c>
      <c r="T18" s="10">
        <v>0.46</v>
      </c>
    </row>
    <row r="19" spans="2:20" ht="28.5" outlineLevel="1" x14ac:dyDescent="0.25">
      <c r="B19" s="11" t="s">
        <v>374</v>
      </c>
      <c r="C19" s="22" t="s">
        <v>100</v>
      </c>
      <c r="D19" s="12">
        <v>0.65</v>
      </c>
      <c r="E19" s="22" t="s">
        <v>100</v>
      </c>
      <c r="F19" s="12">
        <v>0.52</v>
      </c>
      <c r="G19" s="22" t="s">
        <v>100</v>
      </c>
      <c r="H19" s="12">
        <v>0.25</v>
      </c>
      <c r="I19" s="22" t="s">
        <v>100</v>
      </c>
      <c r="J19" s="12">
        <v>0.64</v>
      </c>
      <c r="K19" s="22" t="s">
        <v>100</v>
      </c>
      <c r="L19" s="12">
        <v>0.38</v>
      </c>
      <c r="M19" s="22" t="s">
        <v>100</v>
      </c>
      <c r="N19" s="12">
        <v>0.57999999999999996</v>
      </c>
      <c r="O19" s="22" t="s">
        <v>100</v>
      </c>
      <c r="P19" s="12">
        <v>0.42</v>
      </c>
      <c r="Q19" s="22" t="s">
        <v>100</v>
      </c>
      <c r="R19" s="12">
        <v>0.33</v>
      </c>
      <c r="S19" s="22" t="s">
        <v>100</v>
      </c>
      <c r="T19" s="12">
        <v>0.36</v>
      </c>
    </row>
    <row r="20" spans="2:20" outlineLevel="1" x14ac:dyDescent="0.25">
      <c r="B20" s="9" t="s">
        <v>383</v>
      </c>
      <c r="C20" s="19" t="s">
        <v>100</v>
      </c>
      <c r="D20" s="10">
        <v>0.64</v>
      </c>
      <c r="E20" s="19" t="s">
        <v>100</v>
      </c>
      <c r="F20" s="10">
        <v>0.49</v>
      </c>
      <c r="G20" s="19" t="s">
        <v>100</v>
      </c>
      <c r="H20" s="10" t="s">
        <v>100</v>
      </c>
      <c r="I20" s="19" t="s">
        <v>100</v>
      </c>
      <c r="J20" s="10">
        <v>0.65</v>
      </c>
      <c r="K20" s="19" t="s">
        <v>100</v>
      </c>
      <c r="L20" s="10">
        <v>0.46</v>
      </c>
      <c r="M20" s="19" t="s">
        <v>100</v>
      </c>
      <c r="N20" s="10">
        <v>0.5</v>
      </c>
      <c r="O20" s="19" t="s">
        <v>100</v>
      </c>
      <c r="P20" s="10">
        <v>0.4</v>
      </c>
      <c r="Q20" s="19" t="s">
        <v>100</v>
      </c>
      <c r="R20" s="10">
        <v>0.33</v>
      </c>
      <c r="S20" s="19" t="s">
        <v>100</v>
      </c>
      <c r="T20" s="10">
        <v>0.46</v>
      </c>
    </row>
    <row r="21" spans="2:20" outlineLevel="1" x14ac:dyDescent="0.25">
      <c r="B21" s="11" t="s">
        <v>375</v>
      </c>
      <c r="C21" s="22" t="s">
        <v>100</v>
      </c>
      <c r="D21" s="12">
        <v>0.67</v>
      </c>
      <c r="E21" s="22" t="s">
        <v>100</v>
      </c>
      <c r="F21" s="12">
        <v>0.59</v>
      </c>
      <c r="G21" s="22" t="s">
        <v>100</v>
      </c>
      <c r="H21" s="12">
        <v>0.75</v>
      </c>
      <c r="I21" s="22" t="s">
        <v>100</v>
      </c>
      <c r="J21" s="12">
        <v>0.7</v>
      </c>
      <c r="K21" s="22" t="s">
        <v>100</v>
      </c>
      <c r="L21" s="12">
        <v>0.46</v>
      </c>
      <c r="M21" s="22" t="s">
        <v>100</v>
      </c>
      <c r="N21" s="12">
        <v>0.56000000000000005</v>
      </c>
      <c r="O21" s="22" t="s">
        <v>100</v>
      </c>
      <c r="P21" s="12">
        <v>0.63</v>
      </c>
      <c r="Q21" s="22" t="s">
        <v>100</v>
      </c>
      <c r="R21" s="12">
        <v>0.57999999999999996</v>
      </c>
      <c r="S21" s="22" t="s">
        <v>100</v>
      </c>
      <c r="T21" s="12">
        <v>0.46</v>
      </c>
    </row>
    <row r="22" spans="2:20" outlineLevel="1" x14ac:dyDescent="0.25">
      <c r="B22" s="9" t="s">
        <v>378</v>
      </c>
      <c r="C22" s="19" t="s">
        <v>100</v>
      </c>
      <c r="D22" s="10">
        <v>0.74</v>
      </c>
      <c r="E22" s="19" t="s">
        <v>100</v>
      </c>
      <c r="F22" s="10">
        <v>0.56000000000000005</v>
      </c>
      <c r="G22" s="19" t="s">
        <v>100</v>
      </c>
      <c r="H22" s="10" t="s">
        <v>100</v>
      </c>
      <c r="I22" s="19" t="s">
        <v>100</v>
      </c>
      <c r="J22" s="10">
        <v>0.74</v>
      </c>
      <c r="K22" s="19" t="s">
        <v>100</v>
      </c>
      <c r="L22" s="10">
        <v>0.38</v>
      </c>
      <c r="M22" s="19" t="s">
        <v>100</v>
      </c>
      <c r="N22" s="10">
        <v>0.67</v>
      </c>
      <c r="O22" s="19" t="s">
        <v>100</v>
      </c>
      <c r="P22" s="10">
        <v>0.48</v>
      </c>
      <c r="Q22" s="19" t="s">
        <v>100</v>
      </c>
      <c r="R22" s="10">
        <v>0.33</v>
      </c>
      <c r="S22" s="19" t="s">
        <v>100</v>
      </c>
      <c r="T22" s="10">
        <v>0.46</v>
      </c>
    </row>
    <row r="23" spans="2:20" outlineLevel="1" x14ac:dyDescent="0.25">
      <c r="B23" s="13" t="s">
        <v>10</v>
      </c>
      <c r="C23" s="24" t="s">
        <v>100</v>
      </c>
      <c r="D23" s="14">
        <v>1</v>
      </c>
      <c r="E23" s="24" t="s">
        <v>100</v>
      </c>
      <c r="F23" s="14">
        <v>1</v>
      </c>
      <c r="G23" s="24" t="s">
        <v>100</v>
      </c>
      <c r="H23" s="14">
        <v>1</v>
      </c>
      <c r="I23" s="24" t="s">
        <v>100</v>
      </c>
      <c r="J23" s="14">
        <v>1</v>
      </c>
      <c r="K23" s="24" t="s">
        <v>100</v>
      </c>
      <c r="L23" s="14">
        <v>1</v>
      </c>
      <c r="M23" s="24" t="s">
        <v>100</v>
      </c>
      <c r="N23" s="14">
        <v>1</v>
      </c>
      <c r="O23" s="24" t="s">
        <v>100</v>
      </c>
      <c r="P23" s="14">
        <v>1</v>
      </c>
      <c r="Q23" s="24" t="s">
        <v>100</v>
      </c>
      <c r="R23" s="14">
        <v>1</v>
      </c>
      <c r="S23" s="24" t="s">
        <v>100</v>
      </c>
      <c r="T23" s="14">
        <v>1</v>
      </c>
    </row>
    <row r="24" spans="2:20" outlineLevel="1" x14ac:dyDescent="0.25">
      <c r="B24" s="13" t="s">
        <v>11</v>
      </c>
      <c r="C24" s="25" t="s">
        <v>100</v>
      </c>
      <c r="D24" s="15">
        <v>130</v>
      </c>
      <c r="E24" s="25" t="s">
        <v>100</v>
      </c>
      <c r="F24" s="15">
        <v>61</v>
      </c>
      <c r="G24" s="25" t="s">
        <v>100</v>
      </c>
      <c r="H24" s="15">
        <v>4</v>
      </c>
      <c r="I24" s="25" t="s">
        <v>100</v>
      </c>
      <c r="J24" s="15">
        <v>110</v>
      </c>
      <c r="K24" s="25" t="s">
        <v>100</v>
      </c>
      <c r="L24" s="15">
        <v>13</v>
      </c>
      <c r="M24" s="25" t="s">
        <v>100</v>
      </c>
      <c r="N24" s="15">
        <v>52</v>
      </c>
      <c r="O24" s="25" t="s">
        <v>100</v>
      </c>
      <c r="P24" s="15">
        <v>48</v>
      </c>
      <c r="Q24" s="25" t="s">
        <v>100</v>
      </c>
      <c r="R24" s="15">
        <v>12</v>
      </c>
      <c r="S24" s="25" t="s">
        <v>100</v>
      </c>
      <c r="T24" s="15">
        <v>28</v>
      </c>
    </row>
    <row r="25" spans="2:20" outlineLevel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2:20" outlineLevel="1" x14ac:dyDescent="0.25">
      <c r="B26" s="40" t="s">
        <v>12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2:20" outlineLevel="1" x14ac:dyDescent="0.25">
      <c r="B27" s="41" t="s">
        <v>14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2:20" outlineLevel="1" x14ac:dyDescent="0.25">
      <c r="B28" s="42" t="s">
        <v>15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2:20" outlineLevel="1" x14ac:dyDescent="0.25">
      <c r="B29" s="42" t="s">
        <v>16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2:20" outlineLevel="1" x14ac:dyDescent="0.25"/>
    <row r="31" spans="2:20" outlineLevel="1" x14ac:dyDescent="0.25"/>
  </sheetData>
  <mergeCells count="14">
    <mergeCell ref="B28:T28"/>
    <mergeCell ref="B29:T29"/>
    <mergeCell ref="O5:P5"/>
    <mergeCell ref="Q5:R5"/>
    <mergeCell ref="S5:T5"/>
    <mergeCell ref="B25:T25"/>
    <mergeCell ref="B26:T26"/>
    <mergeCell ref="B27:T27"/>
    <mergeCell ref="C5:D5"/>
    <mergeCell ref="E5:F5"/>
    <mergeCell ref="G5:H5"/>
    <mergeCell ref="I5:J5"/>
    <mergeCell ref="K5:L5"/>
    <mergeCell ref="M5:N5"/>
  </mergeCells>
  <hyperlinks>
    <hyperlink ref="A1" location="'Index'!A1" display="Index" xr:uid="{75B3D17D-2D18-4439-B6A3-EF70F3E5E76F}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4F7B3-342C-41D7-A22D-D4D71551B5E4}">
  <sheetPr>
    <outlinePr summaryBelow="0"/>
  </sheetPr>
  <dimension ref="A1:V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  <c r="B1">
        <v>81600</v>
      </c>
    </row>
    <row r="3" spans="1:22" ht="15.75" x14ac:dyDescent="0.25">
      <c r="B3" s="1" t="s">
        <v>773</v>
      </c>
    </row>
    <row r="4" spans="1:22" outlineLevel="1" x14ac:dyDescent="0.25">
      <c r="B4" s="49" t="s">
        <v>1500</v>
      </c>
      <c r="C4" s="49" t="s">
        <v>1501</v>
      </c>
      <c r="D4" s="3" t="s">
        <v>671</v>
      </c>
      <c r="E4" s="3" t="s">
        <v>671</v>
      </c>
      <c r="F4" s="3" t="s">
        <v>671</v>
      </c>
      <c r="G4" s="3" t="s">
        <v>671</v>
      </c>
      <c r="H4" s="3" t="s">
        <v>671</v>
      </c>
      <c r="I4" s="3" t="s">
        <v>671</v>
      </c>
      <c r="J4" s="3" t="s">
        <v>671</v>
      </c>
      <c r="K4" s="3" t="s">
        <v>671</v>
      </c>
      <c r="L4" s="3" t="s">
        <v>671</v>
      </c>
      <c r="M4" s="3" t="s">
        <v>671</v>
      </c>
      <c r="N4" s="3" t="s">
        <v>671</v>
      </c>
      <c r="O4" s="3" t="s">
        <v>671</v>
      </c>
      <c r="P4" s="3" t="s">
        <v>671</v>
      </c>
      <c r="Q4" s="3" t="s">
        <v>671</v>
      </c>
      <c r="R4" s="3" t="s">
        <v>671</v>
      </c>
      <c r="S4" s="3" t="s">
        <v>671</v>
      </c>
      <c r="T4" s="3" t="s">
        <v>671</v>
      </c>
      <c r="U4" s="3" t="s">
        <v>671</v>
      </c>
      <c r="V4" s="3" t="s">
        <v>671</v>
      </c>
    </row>
    <row r="5" spans="1:22" outlineLevel="1" x14ac:dyDescent="0.25">
      <c r="B5" s="4"/>
      <c r="C5" s="43" t="s">
        <v>355</v>
      </c>
      <c r="D5" s="44"/>
      <c r="E5" s="45" t="s">
        <v>390</v>
      </c>
      <c r="F5" s="44"/>
      <c r="G5" s="45" t="s">
        <v>715</v>
      </c>
      <c r="H5" s="44"/>
      <c r="I5" s="45" t="s">
        <v>748</v>
      </c>
      <c r="J5" s="44"/>
      <c r="K5" s="45" t="s">
        <v>681</v>
      </c>
      <c r="L5" s="44"/>
      <c r="M5" s="45" t="s">
        <v>720</v>
      </c>
      <c r="N5" s="44"/>
      <c r="O5" s="45" t="s">
        <v>678</v>
      </c>
      <c r="P5" s="44"/>
      <c r="Q5" s="45" t="s">
        <v>718</v>
      </c>
      <c r="R5" s="44"/>
      <c r="S5" s="45" t="s">
        <v>719</v>
      </c>
      <c r="T5" s="44"/>
      <c r="U5" s="45" t="s">
        <v>774</v>
      </c>
      <c r="V5" s="44"/>
    </row>
    <row r="6" spans="1:22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  <c r="M6" s="17" t="s">
        <v>91</v>
      </c>
      <c r="N6" s="6" t="s">
        <v>94</v>
      </c>
      <c r="O6" s="17" t="s">
        <v>91</v>
      </c>
      <c r="P6" s="6" t="s">
        <v>94</v>
      </c>
      <c r="Q6" s="17" t="s">
        <v>91</v>
      </c>
      <c r="R6" s="6" t="s">
        <v>94</v>
      </c>
      <c r="S6" s="17" t="s">
        <v>91</v>
      </c>
      <c r="T6" s="6" t="s">
        <v>94</v>
      </c>
      <c r="U6" s="17" t="s">
        <v>91</v>
      </c>
      <c r="V6" s="6" t="s">
        <v>94</v>
      </c>
    </row>
    <row r="7" spans="1:22" ht="24" outlineLevel="1" x14ac:dyDescent="0.25">
      <c r="B7" s="7" t="s">
        <v>750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</row>
    <row r="8" spans="1:22" outlineLevel="1" x14ac:dyDescent="0.25">
      <c r="B8" s="13" t="s">
        <v>10</v>
      </c>
      <c r="C8" s="24" t="s">
        <v>100</v>
      </c>
      <c r="D8" s="14" t="s">
        <v>100</v>
      </c>
      <c r="E8" s="24" t="s">
        <v>100</v>
      </c>
      <c r="F8" s="14" t="s">
        <v>100</v>
      </c>
      <c r="G8" s="24" t="s">
        <v>100</v>
      </c>
      <c r="H8" s="14" t="s">
        <v>100</v>
      </c>
      <c r="I8" s="24" t="s">
        <v>100</v>
      </c>
      <c r="J8" s="14" t="s">
        <v>100</v>
      </c>
      <c r="K8" s="24" t="s">
        <v>100</v>
      </c>
      <c r="L8" s="14" t="s">
        <v>100</v>
      </c>
      <c r="M8" s="24" t="s">
        <v>100</v>
      </c>
      <c r="N8" s="14" t="s">
        <v>100</v>
      </c>
      <c r="O8" s="24" t="s">
        <v>100</v>
      </c>
      <c r="P8" s="14" t="s">
        <v>100</v>
      </c>
      <c r="Q8" s="24" t="s">
        <v>100</v>
      </c>
      <c r="R8" s="14" t="s">
        <v>100</v>
      </c>
      <c r="S8" s="24" t="s">
        <v>100</v>
      </c>
      <c r="T8" s="14" t="s">
        <v>100</v>
      </c>
      <c r="U8" s="24" t="s">
        <v>100</v>
      </c>
      <c r="V8" s="14" t="s">
        <v>100</v>
      </c>
    </row>
    <row r="9" spans="1:22" outlineLevel="1" x14ac:dyDescent="0.25">
      <c r="B9" s="13" t="s">
        <v>11</v>
      </c>
      <c r="C9" s="25" t="s">
        <v>100</v>
      </c>
      <c r="D9" s="15" t="s">
        <v>100</v>
      </c>
      <c r="E9" s="25" t="s">
        <v>100</v>
      </c>
      <c r="F9" s="15" t="s">
        <v>100</v>
      </c>
      <c r="G9" s="25" t="s">
        <v>100</v>
      </c>
      <c r="H9" s="15" t="s">
        <v>100</v>
      </c>
      <c r="I9" s="25" t="s">
        <v>100</v>
      </c>
      <c r="J9" s="15" t="s">
        <v>100</v>
      </c>
      <c r="K9" s="25" t="s">
        <v>100</v>
      </c>
      <c r="L9" s="15" t="s">
        <v>100</v>
      </c>
      <c r="M9" s="25" t="s">
        <v>100</v>
      </c>
      <c r="N9" s="15" t="s">
        <v>100</v>
      </c>
      <c r="O9" s="25" t="s">
        <v>100</v>
      </c>
      <c r="P9" s="15" t="s">
        <v>100</v>
      </c>
      <c r="Q9" s="25" t="s">
        <v>100</v>
      </c>
      <c r="R9" s="15" t="s">
        <v>100</v>
      </c>
      <c r="S9" s="25" t="s">
        <v>100</v>
      </c>
      <c r="T9" s="15" t="s">
        <v>100</v>
      </c>
      <c r="U9" s="25" t="s">
        <v>100</v>
      </c>
      <c r="V9" s="15" t="s">
        <v>100</v>
      </c>
    </row>
    <row r="10" spans="1:22" outlineLevel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outlineLevel="1" x14ac:dyDescent="0.25">
      <c r="B11" s="40" t="s">
        <v>12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outlineLevel="1" x14ac:dyDescent="0.25">
      <c r="B12" s="41" t="s">
        <v>14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outlineLevel="1" x14ac:dyDescent="0.25">
      <c r="B13" s="42" t="s">
        <v>15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outlineLevel="1" x14ac:dyDescent="0.25">
      <c r="B14" s="42" t="s">
        <v>16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outlineLevel="1" x14ac:dyDescent="0.25"/>
    <row r="16" spans="1:22" outlineLevel="1" x14ac:dyDescent="0.25"/>
  </sheetData>
  <mergeCells count="15">
    <mergeCell ref="B12:V12"/>
    <mergeCell ref="B13:V13"/>
    <mergeCell ref="B14:V14"/>
    <mergeCell ref="O5:P5"/>
    <mergeCell ref="Q5:R5"/>
    <mergeCell ref="S5:T5"/>
    <mergeCell ref="U5:V5"/>
    <mergeCell ref="B10:V10"/>
    <mergeCell ref="B11:V11"/>
    <mergeCell ref="C5:D5"/>
    <mergeCell ref="E5:F5"/>
    <mergeCell ref="G5:H5"/>
    <mergeCell ref="I5:J5"/>
    <mergeCell ref="K5:L5"/>
    <mergeCell ref="M5:N5"/>
  </mergeCells>
  <hyperlinks>
    <hyperlink ref="A1" location="'Index'!A1" display="Index" xr:uid="{9C89D261-ECEE-4754-9F62-FF92D4CFBD4F}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9D4A0-51DB-4E2F-AC3E-891AC3EDBED9}">
  <sheetPr>
    <outlinePr summaryBelow="0"/>
  </sheetPr>
  <dimension ref="A1:L28"/>
  <sheetViews>
    <sheetView tabSelected="1" workbookViewId="0">
      <pane xSplit="2" topLeftCell="C1" activePane="topRight" state="frozen"/>
      <selection pane="topRight" activeCell="A8" sqref="A8:XFD19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91600</v>
      </c>
    </row>
    <row r="3" spans="1:12" ht="15.75" x14ac:dyDescent="0.25">
      <c r="B3" s="1" t="s">
        <v>775</v>
      </c>
    </row>
    <row r="4" spans="1:12" ht="25.5" outlineLevel="1" x14ac:dyDescent="0.25">
      <c r="B4" s="49" t="s">
        <v>1502</v>
      </c>
      <c r="C4" s="49" t="s">
        <v>1503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  <c r="J4" s="3" t="s">
        <v>86</v>
      </c>
      <c r="K4" s="3" t="s">
        <v>86</v>
      </c>
      <c r="L4" s="3" t="s">
        <v>86</v>
      </c>
    </row>
    <row r="5" spans="1:12" outlineLevel="1" x14ac:dyDescent="0.25">
      <c r="B5" s="4"/>
      <c r="C5" s="43" t="s">
        <v>355</v>
      </c>
      <c r="D5" s="44"/>
      <c r="E5" s="45" t="s">
        <v>393</v>
      </c>
      <c r="F5" s="44"/>
      <c r="G5" s="45" t="s">
        <v>396</v>
      </c>
      <c r="H5" s="44"/>
      <c r="I5" s="45" t="s">
        <v>390</v>
      </c>
      <c r="J5" s="44"/>
      <c r="K5" s="45" t="s">
        <v>387</v>
      </c>
      <c r="L5" s="44"/>
    </row>
    <row r="6" spans="1:12" outlineLevel="1" x14ac:dyDescent="0.25">
      <c r="B6" s="4"/>
      <c r="C6" s="17" t="s">
        <v>91</v>
      </c>
      <c r="D6" s="6" t="s">
        <v>94</v>
      </c>
      <c r="E6" s="17" t="s">
        <v>91</v>
      </c>
      <c r="F6" s="6" t="s">
        <v>94</v>
      </c>
      <c r="G6" s="17" t="s">
        <v>91</v>
      </c>
      <c r="H6" s="6" t="s">
        <v>94</v>
      </c>
      <c r="I6" s="17" t="s">
        <v>91</v>
      </c>
      <c r="J6" s="6" t="s">
        <v>94</v>
      </c>
      <c r="K6" s="17" t="s">
        <v>91</v>
      </c>
      <c r="L6" s="6" t="s">
        <v>94</v>
      </c>
    </row>
    <row r="7" spans="1:12" ht="24" outlineLevel="1" x14ac:dyDescent="0.25">
      <c r="B7" s="7" t="s">
        <v>752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A8">
        <v>1</v>
      </c>
      <c r="B8" s="9" t="s">
        <v>379</v>
      </c>
      <c r="C8" s="19">
        <v>0.67</v>
      </c>
      <c r="D8" s="10">
        <v>0.66</v>
      </c>
      <c r="E8" s="19">
        <v>0.46</v>
      </c>
      <c r="F8" s="10">
        <v>0.41</v>
      </c>
      <c r="G8" s="19">
        <v>0.25</v>
      </c>
      <c r="H8" s="10">
        <v>0.18</v>
      </c>
      <c r="I8" s="19">
        <v>0.52</v>
      </c>
      <c r="J8" s="10">
        <v>0.52</v>
      </c>
      <c r="K8" s="19">
        <v>0.4</v>
      </c>
      <c r="L8" s="10">
        <v>0.34</v>
      </c>
    </row>
    <row r="9" spans="1:12" outlineLevel="1" x14ac:dyDescent="0.25">
      <c r="A9">
        <v>2</v>
      </c>
      <c r="B9" s="16" t="s">
        <v>757</v>
      </c>
      <c r="C9" s="19">
        <v>0.59</v>
      </c>
      <c r="D9" s="10">
        <v>0.54</v>
      </c>
      <c r="E9" s="19">
        <v>0.67</v>
      </c>
      <c r="F9" s="10">
        <v>0.71</v>
      </c>
      <c r="G9" s="19">
        <v>0.74</v>
      </c>
      <c r="H9" s="10">
        <v>0.67</v>
      </c>
      <c r="I9" s="19">
        <v>0.57999999999999996</v>
      </c>
      <c r="J9" s="10">
        <v>0.66</v>
      </c>
      <c r="K9" s="19">
        <v>0.6</v>
      </c>
      <c r="L9" s="10">
        <v>0.63</v>
      </c>
    </row>
    <row r="10" spans="1:12" ht="28.5" outlineLevel="1" x14ac:dyDescent="0.25">
      <c r="A10">
        <v>3</v>
      </c>
      <c r="B10" s="9" t="s">
        <v>760</v>
      </c>
      <c r="C10" s="19">
        <v>0.57999999999999996</v>
      </c>
      <c r="D10" s="10">
        <v>0.61</v>
      </c>
      <c r="E10" s="19">
        <v>0.57999999999999996</v>
      </c>
      <c r="F10" s="10">
        <v>0.63</v>
      </c>
      <c r="G10" s="19">
        <v>0.38</v>
      </c>
      <c r="H10" s="10">
        <v>0.33</v>
      </c>
      <c r="I10" s="19">
        <v>0.62</v>
      </c>
      <c r="J10" s="10">
        <v>0.64</v>
      </c>
      <c r="K10" s="19">
        <v>0.54</v>
      </c>
      <c r="L10" s="10">
        <v>0.56999999999999995</v>
      </c>
    </row>
    <row r="11" spans="1:12" ht="28.5" outlineLevel="1" x14ac:dyDescent="0.25">
      <c r="A11">
        <v>4</v>
      </c>
      <c r="B11" s="16" t="s">
        <v>753</v>
      </c>
      <c r="C11" s="19">
        <v>0.4</v>
      </c>
      <c r="D11" s="10">
        <v>0.4</v>
      </c>
      <c r="E11" s="19">
        <v>0.43</v>
      </c>
      <c r="F11" s="10">
        <v>0.38</v>
      </c>
      <c r="G11" s="19">
        <v>0.34</v>
      </c>
      <c r="H11" s="10">
        <v>0.34</v>
      </c>
      <c r="I11" s="19">
        <v>0.33</v>
      </c>
      <c r="J11" s="10">
        <v>0.33</v>
      </c>
      <c r="K11" s="19">
        <v>0.27</v>
      </c>
      <c r="L11" s="10">
        <v>0.3</v>
      </c>
    </row>
    <row r="12" spans="1:12" outlineLevel="1" x14ac:dyDescent="0.25">
      <c r="A12">
        <v>5</v>
      </c>
      <c r="B12" s="11" t="s">
        <v>378</v>
      </c>
      <c r="C12" s="22">
        <v>0.51</v>
      </c>
      <c r="D12" s="12">
        <v>0.56999999999999995</v>
      </c>
      <c r="E12" s="22">
        <v>0.55000000000000004</v>
      </c>
      <c r="F12" s="12">
        <v>0.52</v>
      </c>
      <c r="G12" s="22">
        <v>0.5</v>
      </c>
      <c r="H12" s="12">
        <v>0.46</v>
      </c>
      <c r="I12" s="22">
        <v>0.47</v>
      </c>
      <c r="J12" s="12">
        <v>0.49</v>
      </c>
      <c r="K12" s="22">
        <v>0.39</v>
      </c>
      <c r="L12" s="12">
        <v>0.42</v>
      </c>
    </row>
    <row r="13" spans="1:12" outlineLevel="1" x14ac:dyDescent="0.25">
      <c r="A13">
        <v>6</v>
      </c>
      <c r="B13" s="16" t="s">
        <v>759</v>
      </c>
      <c r="C13" s="19">
        <v>0.61</v>
      </c>
      <c r="D13" s="10">
        <v>0.64</v>
      </c>
      <c r="E13" s="19">
        <v>0.61</v>
      </c>
      <c r="F13" s="10">
        <v>0.62</v>
      </c>
      <c r="G13" s="19">
        <v>0.5</v>
      </c>
      <c r="H13" s="10">
        <v>0.54</v>
      </c>
      <c r="I13" s="19">
        <v>0.47</v>
      </c>
      <c r="J13" s="10">
        <v>0.55000000000000004</v>
      </c>
      <c r="K13" s="19">
        <v>0.44</v>
      </c>
      <c r="L13" s="10">
        <v>0.44</v>
      </c>
    </row>
    <row r="14" spans="1:12" ht="28.5" outlineLevel="1" x14ac:dyDescent="0.25">
      <c r="A14">
        <v>7</v>
      </c>
      <c r="B14" s="11" t="s">
        <v>381</v>
      </c>
      <c r="C14" s="22">
        <v>0.56999999999999995</v>
      </c>
      <c r="D14" s="12">
        <v>0.56000000000000005</v>
      </c>
      <c r="E14" s="22">
        <v>0.49</v>
      </c>
      <c r="F14" s="12">
        <v>0.52</v>
      </c>
      <c r="G14" s="22">
        <v>0.36</v>
      </c>
      <c r="H14" s="12">
        <v>0.32</v>
      </c>
      <c r="I14" s="22">
        <v>0.45</v>
      </c>
      <c r="J14" s="12">
        <v>0.46</v>
      </c>
      <c r="K14" s="22">
        <v>0.37</v>
      </c>
      <c r="L14" s="12">
        <v>0.38</v>
      </c>
    </row>
    <row r="15" spans="1:12" outlineLevel="1" x14ac:dyDescent="0.25">
      <c r="A15">
        <v>8</v>
      </c>
      <c r="B15" s="16" t="s">
        <v>755</v>
      </c>
      <c r="C15" s="19">
        <v>0.41</v>
      </c>
      <c r="D15" s="10">
        <v>0.36</v>
      </c>
      <c r="E15" s="19">
        <v>0.38</v>
      </c>
      <c r="F15" s="10">
        <v>0.4</v>
      </c>
      <c r="G15" s="19">
        <v>0.26</v>
      </c>
      <c r="H15" s="10">
        <v>0.24</v>
      </c>
      <c r="I15" s="19">
        <v>0.36</v>
      </c>
      <c r="J15" s="10">
        <v>0.3</v>
      </c>
      <c r="K15" s="19">
        <v>0.3</v>
      </c>
      <c r="L15" s="10">
        <v>0.3</v>
      </c>
    </row>
    <row r="16" spans="1:12" ht="28.5" outlineLevel="1" x14ac:dyDescent="0.25">
      <c r="A16">
        <v>9</v>
      </c>
      <c r="B16" s="11" t="s">
        <v>758</v>
      </c>
      <c r="C16" s="22">
        <v>0.53</v>
      </c>
      <c r="D16" s="12">
        <v>0.57999999999999996</v>
      </c>
      <c r="E16" s="22">
        <v>0.53</v>
      </c>
      <c r="F16" s="12">
        <v>0.48</v>
      </c>
      <c r="G16" s="22">
        <v>0.38</v>
      </c>
      <c r="H16" s="12">
        <v>0.35</v>
      </c>
      <c r="I16" s="22">
        <v>0.44</v>
      </c>
      <c r="J16" s="12">
        <v>0.43</v>
      </c>
      <c r="K16" s="22">
        <v>0.37</v>
      </c>
      <c r="L16" s="12">
        <v>0.42</v>
      </c>
    </row>
    <row r="17" spans="1:12" outlineLevel="1" x14ac:dyDescent="0.25">
      <c r="A17">
        <v>10</v>
      </c>
      <c r="B17" s="11" t="s">
        <v>754</v>
      </c>
      <c r="C17" s="22">
        <v>0.56999999999999995</v>
      </c>
      <c r="D17" s="12">
        <v>0.56999999999999995</v>
      </c>
      <c r="E17" s="22">
        <v>0.54</v>
      </c>
      <c r="F17" s="12">
        <v>0.54</v>
      </c>
      <c r="G17" s="22">
        <v>0.4</v>
      </c>
      <c r="H17" s="12">
        <v>0.36</v>
      </c>
      <c r="I17" s="22">
        <v>0.46</v>
      </c>
      <c r="J17" s="12">
        <v>0.51</v>
      </c>
      <c r="K17" s="22">
        <v>0.44</v>
      </c>
      <c r="L17" s="12">
        <v>0.43</v>
      </c>
    </row>
    <row r="18" spans="1:12" outlineLevel="1" x14ac:dyDescent="0.25">
      <c r="A18">
        <v>11</v>
      </c>
      <c r="B18" s="11" t="s">
        <v>756</v>
      </c>
      <c r="C18" s="22">
        <v>0.44</v>
      </c>
      <c r="D18" s="12">
        <v>0.49</v>
      </c>
      <c r="E18" s="22">
        <v>0.46</v>
      </c>
      <c r="F18" s="12">
        <v>0.52</v>
      </c>
      <c r="G18" s="22">
        <v>0.37</v>
      </c>
      <c r="H18" s="12">
        <v>0.43</v>
      </c>
      <c r="I18" s="22">
        <v>0.44</v>
      </c>
      <c r="J18" s="12">
        <v>0.5</v>
      </c>
      <c r="K18" s="22">
        <v>0.37</v>
      </c>
      <c r="L18" s="12">
        <v>0.41</v>
      </c>
    </row>
    <row r="19" spans="1:12" outlineLevel="1" x14ac:dyDescent="0.25">
      <c r="A19">
        <v>12</v>
      </c>
      <c r="B19" s="11" t="s">
        <v>383</v>
      </c>
      <c r="C19" s="22">
        <v>0.55000000000000004</v>
      </c>
      <c r="D19" s="12">
        <v>0.51</v>
      </c>
      <c r="E19" s="22">
        <v>0.52</v>
      </c>
      <c r="F19" s="12">
        <v>0.51</v>
      </c>
      <c r="G19" s="22">
        <v>0.4</v>
      </c>
      <c r="H19" s="12">
        <v>0.34</v>
      </c>
      <c r="I19" s="22">
        <v>0.5</v>
      </c>
      <c r="J19" s="12">
        <v>0.47</v>
      </c>
      <c r="K19" s="22">
        <v>0.4</v>
      </c>
      <c r="L19" s="12">
        <v>0.34</v>
      </c>
    </row>
    <row r="20" spans="1:12" outlineLevel="1" x14ac:dyDescent="0.25">
      <c r="B20" s="13" t="s">
        <v>10</v>
      </c>
      <c r="C20" s="24">
        <v>1</v>
      </c>
      <c r="D20" s="14">
        <v>1</v>
      </c>
      <c r="E20" s="24">
        <v>1</v>
      </c>
      <c r="F20" s="14">
        <v>1</v>
      </c>
      <c r="G20" s="24">
        <v>1</v>
      </c>
      <c r="H20" s="14">
        <v>1</v>
      </c>
      <c r="I20" s="24">
        <v>1</v>
      </c>
      <c r="J20" s="14">
        <v>1</v>
      </c>
      <c r="K20" s="24">
        <v>1</v>
      </c>
      <c r="L20" s="14">
        <v>1</v>
      </c>
    </row>
    <row r="21" spans="1:12" outlineLevel="1" x14ac:dyDescent="0.25">
      <c r="B21" s="13" t="s">
        <v>11</v>
      </c>
      <c r="C21" s="25">
        <v>190</v>
      </c>
      <c r="D21" s="15">
        <v>221</v>
      </c>
      <c r="E21" s="25">
        <v>184</v>
      </c>
      <c r="F21" s="15">
        <v>207</v>
      </c>
      <c r="G21" s="25">
        <v>136</v>
      </c>
      <c r="H21" s="15">
        <v>184</v>
      </c>
      <c r="I21" s="25">
        <v>165</v>
      </c>
      <c r="J21" s="15">
        <v>202</v>
      </c>
      <c r="K21" s="25">
        <v>162</v>
      </c>
      <c r="L21" s="15">
        <v>199</v>
      </c>
    </row>
    <row r="22" spans="1:12" outlineLevel="1" x14ac:dyDescent="0.2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outlineLevel="1" x14ac:dyDescent="0.25">
      <c r="B23" s="40" t="s">
        <v>12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outlineLevel="1" x14ac:dyDescent="0.25">
      <c r="B24" s="41" t="s">
        <v>14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 outlineLevel="1" x14ac:dyDescent="0.25">
      <c r="B25" s="42" t="s">
        <v>15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outlineLevel="1" x14ac:dyDescent="0.25">
      <c r="B26" s="42" t="s">
        <v>16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outlineLevel="1" x14ac:dyDescent="0.25"/>
    <row r="28" spans="1:12" outlineLevel="1" x14ac:dyDescent="0.25"/>
  </sheetData>
  <sortState xmlns:xlrd2="http://schemas.microsoft.com/office/spreadsheetml/2017/richdata2" ref="A8:L19">
    <sortCondition ref="A8:A19"/>
  </sortState>
  <mergeCells count="10">
    <mergeCell ref="B23:L23"/>
    <mergeCell ref="B24:L24"/>
    <mergeCell ref="B25:L25"/>
    <mergeCell ref="B26:L26"/>
    <mergeCell ref="C5:D5"/>
    <mergeCell ref="E5:F5"/>
    <mergeCell ref="G5:H5"/>
    <mergeCell ref="I5:J5"/>
    <mergeCell ref="K5:L5"/>
    <mergeCell ref="B22:L22"/>
  </mergeCells>
  <hyperlinks>
    <hyperlink ref="A1" location="'Index'!A1" display="Index" xr:uid="{686B0897-9FC6-42F9-84C5-99A37505B1E4}"/>
  </hyperlinks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1AB5F-3E7D-440C-85C3-5FCCA239AFD7}">
  <sheetPr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11800</v>
      </c>
    </row>
    <row r="2" spans="1:7" x14ac:dyDescent="0.25">
      <c r="C2" t="s">
        <v>91</v>
      </c>
      <c r="D2" t="s">
        <v>1505</v>
      </c>
    </row>
    <row r="3" spans="1:7" ht="15.75" x14ac:dyDescent="0.25">
      <c r="B3" s="1" t="s">
        <v>776</v>
      </c>
    </row>
    <row r="4" spans="1:7" ht="25.5" outlineLevel="1" x14ac:dyDescent="0.25">
      <c r="B4" s="49" t="s">
        <v>1504</v>
      </c>
      <c r="C4" s="49" t="s">
        <v>356</v>
      </c>
      <c r="D4" s="3" t="s">
        <v>38</v>
      </c>
      <c r="E4" s="3" t="s">
        <v>38</v>
      </c>
      <c r="F4" s="3" t="s">
        <v>38</v>
      </c>
      <c r="G4" s="3" t="s">
        <v>38</v>
      </c>
    </row>
    <row r="5" spans="1:7" outlineLevel="1" x14ac:dyDescent="0.25">
      <c r="B5" s="4"/>
      <c r="C5" s="43" t="s">
        <v>777</v>
      </c>
      <c r="D5" s="43"/>
      <c r="E5" s="43"/>
      <c r="F5" s="43"/>
      <c r="G5" s="44"/>
    </row>
    <row r="6" spans="1:7" ht="24" outlineLevel="1" x14ac:dyDescent="0.25">
      <c r="B6" s="4"/>
      <c r="C6" s="17" t="s">
        <v>356</v>
      </c>
      <c r="D6" s="17" t="s">
        <v>457</v>
      </c>
      <c r="E6" s="17" t="s">
        <v>442</v>
      </c>
      <c r="F6" s="17" t="s">
        <v>444</v>
      </c>
      <c r="G6" s="6" t="s">
        <v>445</v>
      </c>
    </row>
    <row r="7" spans="1:7" ht="24" outlineLevel="1" x14ac:dyDescent="0.25">
      <c r="B7" s="7" t="s">
        <v>777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356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457</v>
      </c>
      <c r="C9" s="22">
        <v>0.23</v>
      </c>
      <c r="D9" s="50">
        <v>1</v>
      </c>
      <c r="E9" s="22">
        <v>0.24</v>
      </c>
      <c r="F9" s="22">
        <v>0.25</v>
      </c>
      <c r="G9" s="12">
        <v>0.3</v>
      </c>
    </row>
    <row r="10" spans="1:7" outlineLevel="1" x14ac:dyDescent="0.25">
      <c r="B10" s="9" t="s">
        <v>442</v>
      </c>
      <c r="C10" s="19">
        <v>0.14000000000000001</v>
      </c>
      <c r="D10" s="19">
        <v>0.15</v>
      </c>
      <c r="E10" s="50">
        <v>1</v>
      </c>
      <c r="F10" s="19">
        <v>0.19</v>
      </c>
      <c r="G10" s="10">
        <v>0.24</v>
      </c>
    </row>
    <row r="11" spans="1:7" outlineLevel="1" x14ac:dyDescent="0.25">
      <c r="B11" s="11" t="s">
        <v>444</v>
      </c>
      <c r="C11" s="22">
        <v>0.26</v>
      </c>
      <c r="D11" s="22">
        <v>0.28000000000000003</v>
      </c>
      <c r="E11" s="22">
        <v>0.37</v>
      </c>
      <c r="F11" s="50">
        <v>1</v>
      </c>
      <c r="G11" s="51">
        <v>0.52</v>
      </c>
    </row>
    <row r="12" spans="1:7" outlineLevel="1" x14ac:dyDescent="0.25">
      <c r="B12" s="9" t="s">
        <v>445</v>
      </c>
      <c r="C12" s="19">
        <v>0.17</v>
      </c>
      <c r="D12" s="19">
        <v>0.22</v>
      </c>
      <c r="E12" s="19">
        <v>0.28999999999999998</v>
      </c>
      <c r="F12" s="50">
        <v>0.34</v>
      </c>
      <c r="G12" s="51">
        <v>1</v>
      </c>
    </row>
    <row r="13" spans="1:7" ht="40.5" outlineLevel="1" x14ac:dyDescent="0.25">
      <c r="B13" s="13" t="s">
        <v>1506</v>
      </c>
      <c r="C13" s="24">
        <v>1</v>
      </c>
      <c r="D13" s="24">
        <v>1</v>
      </c>
      <c r="E13" s="24">
        <v>1</v>
      </c>
      <c r="F13" s="24">
        <v>1</v>
      </c>
      <c r="G13" s="14">
        <v>1</v>
      </c>
    </row>
    <row r="14" spans="1:7" outlineLevel="1" x14ac:dyDescent="0.25">
      <c r="B14" s="13" t="s">
        <v>11</v>
      </c>
      <c r="C14" s="25">
        <v>297</v>
      </c>
      <c r="D14" s="25">
        <v>68</v>
      </c>
      <c r="E14" s="25">
        <v>41</v>
      </c>
      <c r="F14" s="25">
        <v>77</v>
      </c>
      <c r="G14" s="15">
        <v>50</v>
      </c>
    </row>
    <row r="15" spans="1:7" outlineLevel="1" x14ac:dyDescent="0.25">
      <c r="B15" s="39"/>
      <c r="C15" s="39"/>
      <c r="D15" s="39"/>
      <c r="E15" s="39"/>
      <c r="F15" s="39"/>
      <c r="G15" s="39"/>
    </row>
    <row r="16" spans="1:7" outlineLevel="1" x14ac:dyDescent="0.25">
      <c r="B16" s="46"/>
      <c r="C16" s="46"/>
      <c r="D16" s="46"/>
      <c r="E16" s="46"/>
      <c r="F16" s="46"/>
      <c r="G16" s="46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0.47</v>
      </c>
      <c r="D18" s="19">
        <v>0.43</v>
      </c>
      <c r="E18" s="19">
        <v>0.41</v>
      </c>
      <c r="F18" s="19">
        <v>0.44</v>
      </c>
      <c r="G18" s="10">
        <v>0.42</v>
      </c>
    </row>
    <row r="19" spans="2:7" outlineLevel="1" x14ac:dyDescent="0.25">
      <c r="B19" s="11" t="s">
        <v>20</v>
      </c>
      <c r="C19" s="22">
        <v>0.53</v>
      </c>
      <c r="D19" s="22">
        <v>0.56999999999999995</v>
      </c>
      <c r="E19" s="22">
        <v>0.59</v>
      </c>
      <c r="F19" s="22">
        <v>0.56000000000000005</v>
      </c>
      <c r="G19" s="12">
        <v>0.57999999999999996</v>
      </c>
    </row>
    <row r="20" spans="2:7" outlineLevel="1" x14ac:dyDescent="0.25">
      <c r="B20" s="13" t="s">
        <v>1383</v>
      </c>
      <c r="C20" s="24">
        <v>1</v>
      </c>
      <c r="D20" s="24">
        <v>1</v>
      </c>
      <c r="E20" s="24">
        <v>1</v>
      </c>
      <c r="F20" s="24">
        <v>1</v>
      </c>
      <c r="G20" s="14">
        <v>1</v>
      </c>
    </row>
    <row r="21" spans="2:7" outlineLevel="1" x14ac:dyDescent="0.25">
      <c r="B21" s="13" t="s">
        <v>11</v>
      </c>
      <c r="C21" s="25">
        <v>297</v>
      </c>
      <c r="D21" s="25">
        <v>68</v>
      </c>
      <c r="E21" s="25">
        <v>41</v>
      </c>
      <c r="F21" s="25">
        <v>77</v>
      </c>
      <c r="G21" s="15">
        <v>50</v>
      </c>
    </row>
    <row r="22" spans="2:7" outlineLevel="1" x14ac:dyDescent="0.25">
      <c r="B22" s="39"/>
      <c r="C22" s="39"/>
      <c r="D22" s="39"/>
      <c r="E22" s="39"/>
      <c r="F22" s="39"/>
      <c r="G22" s="39"/>
    </row>
    <row r="23" spans="2:7" outlineLevel="1" x14ac:dyDescent="0.25">
      <c r="B23" s="46"/>
      <c r="C23" s="46"/>
      <c r="D23" s="46"/>
      <c r="E23" s="46"/>
      <c r="F23" s="46"/>
      <c r="G23" s="46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0.09</v>
      </c>
      <c r="D25" s="19">
        <v>7.0000000000000007E-2</v>
      </c>
      <c r="E25" s="19">
        <v>0.1</v>
      </c>
      <c r="F25" s="52">
        <v>0.04</v>
      </c>
      <c r="G25" s="10">
        <v>0.08</v>
      </c>
    </row>
    <row r="26" spans="2:7" outlineLevel="1" x14ac:dyDescent="0.25">
      <c r="B26" s="11" t="s">
        <v>24</v>
      </c>
      <c r="C26" s="22">
        <v>0.27</v>
      </c>
      <c r="D26" s="52">
        <v>0.16</v>
      </c>
      <c r="E26" s="22">
        <v>0.17</v>
      </c>
      <c r="F26" s="22">
        <v>0.26</v>
      </c>
      <c r="G26" s="12">
        <v>0.2</v>
      </c>
    </row>
    <row r="27" spans="2:7" outlineLevel="1" x14ac:dyDescent="0.25">
      <c r="B27" s="9" t="s">
        <v>25</v>
      </c>
      <c r="C27" s="19">
        <v>0.33</v>
      </c>
      <c r="D27" s="19">
        <v>0.38</v>
      </c>
      <c r="E27" s="19">
        <v>0.41</v>
      </c>
      <c r="F27" s="19">
        <v>0.38</v>
      </c>
      <c r="G27" s="10">
        <v>0.38</v>
      </c>
    </row>
    <row r="28" spans="2:7" outlineLevel="1" x14ac:dyDescent="0.25">
      <c r="B28" s="11" t="s">
        <v>26</v>
      </c>
      <c r="C28" s="22">
        <v>0.31</v>
      </c>
      <c r="D28" s="22">
        <v>0.38</v>
      </c>
      <c r="E28" s="22">
        <v>0.32</v>
      </c>
      <c r="F28" s="22">
        <v>0.32</v>
      </c>
      <c r="G28" s="12">
        <v>0.34</v>
      </c>
    </row>
    <row r="29" spans="2:7" outlineLevel="1" x14ac:dyDescent="0.25">
      <c r="B29" s="13" t="s">
        <v>1384</v>
      </c>
      <c r="C29" s="24">
        <v>1</v>
      </c>
      <c r="D29" s="24">
        <v>1</v>
      </c>
      <c r="E29" s="24">
        <v>1</v>
      </c>
      <c r="F29" s="24">
        <v>1</v>
      </c>
      <c r="G29" s="14">
        <v>1</v>
      </c>
    </row>
    <row r="30" spans="2:7" outlineLevel="1" x14ac:dyDescent="0.25">
      <c r="B30" s="13" t="s">
        <v>11</v>
      </c>
      <c r="C30" s="25">
        <v>297</v>
      </c>
      <c r="D30" s="25">
        <v>68</v>
      </c>
      <c r="E30" s="25">
        <v>41</v>
      </c>
      <c r="F30" s="25">
        <v>77</v>
      </c>
      <c r="G30" s="15">
        <v>50</v>
      </c>
    </row>
    <row r="31" spans="2:7" outlineLevel="1" x14ac:dyDescent="0.25">
      <c r="B31" s="39"/>
      <c r="C31" s="39"/>
      <c r="D31" s="39"/>
      <c r="E31" s="39"/>
      <c r="F31" s="39"/>
      <c r="G31" s="39"/>
    </row>
    <row r="32" spans="2:7" outlineLevel="1" x14ac:dyDescent="0.25">
      <c r="B32" s="46"/>
      <c r="C32" s="46"/>
      <c r="D32" s="46"/>
      <c r="E32" s="46"/>
      <c r="F32" s="46"/>
      <c r="G32" s="46"/>
    </row>
    <row r="33" spans="2:7" ht="24" outlineLevel="1" x14ac:dyDescent="0.25">
      <c r="B33" s="7" t="s">
        <v>404</v>
      </c>
      <c r="C33" s="18"/>
      <c r="D33" s="18"/>
      <c r="E33" s="18"/>
      <c r="F33" s="18"/>
      <c r="G33" s="8"/>
    </row>
    <row r="34" spans="2:7" outlineLevel="1" x14ac:dyDescent="0.25">
      <c r="B34" s="9" t="s">
        <v>405</v>
      </c>
      <c r="C34" s="19">
        <v>0.4</v>
      </c>
      <c r="D34" s="19">
        <v>0.31</v>
      </c>
      <c r="E34" s="19">
        <v>0.34</v>
      </c>
      <c r="F34" s="19">
        <v>0.38</v>
      </c>
      <c r="G34" s="10">
        <v>0.3</v>
      </c>
    </row>
    <row r="35" spans="2:7" outlineLevel="1" x14ac:dyDescent="0.25">
      <c r="B35" s="11" t="s">
        <v>406</v>
      </c>
      <c r="C35" s="22">
        <v>0.31</v>
      </c>
      <c r="D35" s="22">
        <v>0.28000000000000003</v>
      </c>
      <c r="E35" s="22">
        <v>0.27</v>
      </c>
      <c r="F35" s="22">
        <v>0.3</v>
      </c>
      <c r="G35" s="12">
        <v>0.38</v>
      </c>
    </row>
    <row r="36" spans="2:7" outlineLevel="1" x14ac:dyDescent="0.25">
      <c r="B36" s="9" t="s">
        <v>407</v>
      </c>
      <c r="C36" s="19">
        <v>0.17</v>
      </c>
      <c r="D36" s="19">
        <v>0.22</v>
      </c>
      <c r="E36" s="19">
        <v>0.2</v>
      </c>
      <c r="F36" s="19">
        <v>0.16</v>
      </c>
      <c r="G36" s="10">
        <v>0.14000000000000001</v>
      </c>
    </row>
    <row r="37" spans="2:7" outlineLevel="1" x14ac:dyDescent="0.25">
      <c r="B37" s="11" t="s">
        <v>408</v>
      </c>
      <c r="C37" s="22">
        <v>0.12</v>
      </c>
      <c r="D37" s="22">
        <v>0.19</v>
      </c>
      <c r="E37" s="22">
        <v>0.2</v>
      </c>
      <c r="F37" s="22">
        <v>0.17</v>
      </c>
      <c r="G37" s="12">
        <v>0.18</v>
      </c>
    </row>
    <row r="38" spans="2:7" ht="27" outlineLevel="1" x14ac:dyDescent="0.25">
      <c r="B38" s="13" t="s">
        <v>1385</v>
      </c>
      <c r="C38" s="24">
        <v>1</v>
      </c>
      <c r="D38" s="24">
        <v>1</v>
      </c>
      <c r="E38" s="24">
        <v>1</v>
      </c>
      <c r="F38" s="24">
        <v>1</v>
      </c>
      <c r="G38" s="14">
        <v>1</v>
      </c>
    </row>
    <row r="39" spans="2:7" outlineLevel="1" x14ac:dyDescent="0.25">
      <c r="B39" s="13" t="s">
        <v>11</v>
      </c>
      <c r="C39" s="25">
        <v>297</v>
      </c>
      <c r="D39" s="25">
        <v>68</v>
      </c>
      <c r="E39" s="25">
        <v>41</v>
      </c>
      <c r="F39" s="25">
        <v>77</v>
      </c>
      <c r="G39" s="15">
        <v>50</v>
      </c>
    </row>
    <row r="40" spans="2:7" outlineLevel="1" x14ac:dyDescent="0.25">
      <c r="B40" s="39"/>
      <c r="C40" s="39"/>
      <c r="D40" s="39"/>
      <c r="E40" s="39"/>
      <c r="F40" s="39"/>
      <c r="G40" s="39"/>
    </row>
    <row r="41" spans="2:7" outlineLevel="1" x14ac:dyDescent="0.25">
      <c r="B41" s="46"/>
      <c r="C41" s="46"/>
      <c r="D41" s="46"/>
      <c r="E41" s="46"/>
      <c r="F41" s="46"/>
      <c r="G41" s="46"/>
    </row>
    <row r="42" spans="2:7" outlineLevel="1" x14ac:dyDescent="0.25">
      <c r="B42" s="7" t="s">
        <v>55</v>
      </c>
      <c r="C42" s="18"/>
      <c r="D42" s="18"/>
      <c r="E42" s="18"/>
      <c r="F42" s="18"/>
      <c r="G42" s="8"/>
    </row>
    <row r="43" spans="2:7" outlineLevel="1" x14ac:dyDescent="0.25">
      <c r="B43" s="9" t="s">
        <v>56</v>
      </c>
      <c r="C43" s="19">
        <v>0.03</v>
      </c>
      <c r="D43" s="19">
        <v>0.04</v>
      </c>
      <c r="E43" s="19">
        <v>0.05</v>
      </c>
      <c r="F43" s="19">
        <v>0.03</v>
      </c>
      <c r="G43" s="10">
        <v>0.04</v>
      </c>
    </row>
    <row r="44" spans="2:7" outlineLevel="1" x14ac:dyDescent="0.25">
      <c r="B44" s="11" t="s">
        <v>57</v>
      </c>
      <c r="C44" s="22">
        <v>0.08</v>
      </c>
      <c r="D44" s="52">
        <v>0.03</v>
      </c>
      <c r="E44" s="22">
        <v>0.05</v>
      </c>
      <c r="F44" s="22">
        <v>0.09</v>
      </c>
      <c r="G44" s="12">
        <v>0.08</v>
      </c>
    </row>
    <row r="45" spans="2:7" outlineLevel="1" x14ac:dyDescent="0.25">
      <c r="B45" s="9" t="s">
        <v>58</v>
      </c>
      <c r="C45" s="19">
        <v>0.42</v>
      </c>
      <c r="D45" s="19">
        <v>0.49</v>
      </c>
      <c r="E45" s="19">
        <v>0.41</v>
      </c>
      <c r="F45" s="19">
        <v>0.44</v>
      </c>
      <c r="G45" s="10">
        <v>0.4</v>
      </c>
    </row>
    <row r="46" spans="2:7" outlineLevel="1" x14ac:dyDescent="0.25">
      <c r="B46" s="11" t="s">
        <v>59</v>
      </c>
      <c r="C46" s="22">
        <v>0.46</v>
      </c>
      <c r="D46" s="22">
        <v>0.44</v>
      </c>
      <c r="E46" s="22">
        <v>0.49</v>
      </c>
      <c r="F46" s="22">
        <v>0.44</v>
      </c>
      <c r="G46" s="12">
        <v>0.48</v>
      </c>
    </row>
    <row r="47" spans="2:7" outlineLevel="1" x14ac:dyDescent="0.25">
      <c r="B47" s="13" t="s">
        <v>1386</v>
      </c>
      <c r="C47" s="24">
        <v>1</v>
      </c>
      <c r="D47" s="24">
        <v>1</v>
      </c>
      <c r="E47" s="24">
        <v>1</v>
      </c>
      <c r="F47" s="24">
        <v>1</v>
      </c>
      <c r="G47" s="14">
        <v>1</v>
      </c>
    </row>
    <row r="48" spans="2:7" outlineLevel="1" x14ac:dyDescent="0.25">
      <c r="B48" s="13" t="s">
        <v>11</v>
      </c>
      <c r="C48" s="25">
        <v>297</v>
      </c>
      <c r="D48" s="25">
        <v>68</v>
      </c>
      <c r="E48" s="25">
        <v>41</v>
      </c>
      <c r="F48" s="25">
        <v>77</v>
      </c>
      <c r="G48" s="15">
        <v>50</v>
      </c>
    </row>
    <row r="49" spans="2:7" outlineLevel="1" x14ac:dyDescent="0.25">
      <c r="B49" s="39"/>
      <c r="C49" s="39"/>
      <c r="D49" s="39"/>
      <c r="E49" s="39"/>
      <c r="F49" s="39"/>
      <c r="G49" s="39"/>
    </row>
    <row r="50" spans="2:7" outlineLevel="1" x14ac:dyDescent="0.25">
      <c r="B50" s="46"/>
      <c r="C50" s="46"/>
      <c r="D50" s="46"/>
      <c r="E50" s="46"/>
      <c r="F50" s="46"/>
      <c r="G50" s="46"/>
    </row>
    <row r="51" spans="2:7" outlineLevel="1" x14ac:dyDescent="0.25">
      <c r="B51" s="7" t="s">
        <v>69</v>
      </c>
      <c r="C51" s="18"/>
      <c r="D51" s="18"/>
      <c r="E51" s="18"/>
      <c r="F51" s="18"/>
      <c r="G51" s="8"/>
    </row>
    <row r="52" spans="2:7" outlineLevel="1" x14ac:dyDescent="0.25">
      <c r="B52" s="9" t="s">
        <v>73</v>
      </c>
      <c r="C52" s="19">
        <v>0.06</v>
      </c>
      <c r="D52" s="19">
        <v>0.04</v>
      </c>
      <c r="E52" s="19">
        <v>0.05</v>
      </c>
      <c r="F52" s="52">
        <v>0.03</v>
      </c>
      <c r="G52" s="10">
        <v>0.06</v>
      </c>
    </row>
    <row r="53" spans="2:7" outlineLevel="1" x14ac:dyDescent="0.25">
      <c r="B53" s="11" t="s">
        <v>409</v>
      </c>
      <c r="C53" s="22">
        <v>0.1</v>
      </c>
      <c r="D53" s="22">
        <v>7.0000000000000007E-2</v>
      </c>
      <c r="E53" s="22">
        <v>7.0000000000000007E-2</v>
      </c>
      <c r="F53" s="22">
        <v>0.06</v>
      </c>
      <c r="G53" s="12">
        <v>0.1</v>
      </c>
    </row>
    <row r="54" spans="2:7" outlineLevel="1" x14ac:dyDescent="0.25">
      <c r="B54" s="9" t="s">
        <v>410</v>
      </c>
      <c r="C54" s="19">
        <v>0.49</v>
      </c>
      <c r="D54" s="19">
        <v>0.5</v>
      </c>
      <c r="E54" s="19">
        <v>0.54</v>
      </c>
      <c r="F54" s="19">
        <v>0.53</v>
      </c>
      <c r="G54" s="10">
        <v>0.48</v>
      </c>
    </row>
    <row r="55" spans="2:7" ht="28.5" outlineLevel="1" x14ac:dyDescent="0.25">
      <c r="B55" s="11" t="s">
        <v>411</v>
      </c>
      <c r="C55" s="22">
        <v>0.08</v>
      </c>
      <c r="D55" s="22">
        <v>0.09</v>
      </c>
      <c r="E55" s="22">
        <v>0.05</v>
      </c>
      <c r="F55" s="22">
        <v>0.1</v>
      </c>
      <c r="G55" s="12">
        <v>0.12</v>
      </c>
    </row>
    <row r="56" spans="2:7" outlineLevel="1" x14ac:dyDescent="0.25">
      <c r="B56" s="9" t="s">
        <v>412</v>
      </c>
      <c r="C56" s="19">
        <v>0.15</v>
      </c>
      <c r="D56" s="19">
        <v>0.19</v>
      </c>
      <c r="E56" s="19">
        <v>0.2</v>
      </c>
      <c r="F56" s="19">
        <v>0.19</v>
      </c>
      <c r="G56" s="10">
        <v>0.18</v>
      </c>
    </row>
    <row r="57" spans="2:7" outlineLevel="1" x14ac:dyDescent="0.25">
      <c r="B57" s="11" t="s">
        <v>413</v>
      </c>
      <c r="C57" s="22">
        <v>0.18</v>
      </c>
      <c r="D57" s="22">
        <v>0.22</v>
      </c>
      <c r="E57" s="22">
        <v>0.12</v>
      </c>
      <c r="F57" s="22">
        <v>0.14000000000000001</v>
      </c>
      <c r="G57" s="12">
        <v>0.12</v>
      </c>
    </row>
    <row r="58" spans="2:7" outlineLevel="1" x14ac:dyDescent="0.25">
      <c r="B58" s="13" t="s">
        <v>1387</v>
      </c>
      <c r="C58" s="24">
        <v>1</v>
      </c>
      <c r="D58" s="24">
        <v>1</v>
      </c>
      <c r="E58" s="24">
        <v>1</v>
      </c>
      <c r="F58" s="24">
        <v>1</v>
      </c>
      <c r="G58" s="14">
        <v>1</v>
      </c>
    </row>
    <row r="59" spans="2:7" outlineLevel="1" x14ac:dyDescent="0.25">
      <c r="B59" s="13" t="s">
        <v>11</v>
      </c>
      <c r="C59" s="25">
        <v>297</v>
      </c>
      <c r="D59" s="25">
        <v>68</v>
      </c>
      <c r="E59" s="25">
        <v>41</v>
      </c>
      <c r="F59" s="25">
        <v>77</v>
      </c>
      <c r="G59" s="15">
        <v>50</v>
      </c>
    </row>
    <row r="60" spans="2:7" outlineLevel="1" x14ac:dyDescent="0.25">
      <c r="B60" s="39"/>
      <c r="C60" s="39"/>
      <c r="D60" s="39"/>
      <c r="E60" s="39"/>
      <c r="F60" s="39"/>
      <c r="G60" s="39"/>
    </row>
    <row r="61" spans="2:7" outlineLevel="1" x14ac:dyDescent="0.25">
      <c r="B61" s="46"/>
      <c r="C61" s="46"/>
      <c r="D61" s="46"/>
      <c r="E61" s="46"/>
      <c r="F61" s="46"/>
      <c r="G61" s="46"/>
    </row>
    <row r="62" spans="2:7" outlineLevel="1" x14ac:dyDescent="0.25">
      <c r="B62" s="7" t="s">
        <v>61</v>
      </c>
      <c r="C62" s="18"/>
      <c r="D62" s="18"/>
      <c r="E62" s="18"/>
      <c r="F62" s="18"/>
      <c r="G62" s="8"/>
    </row>
    <row r="63" spans="2:7" ht="28.5" outlineLevel="1" x14ac:dyDescent="0.25">
      <c r="B63" s="9" t="s">
        <v>62</v>
      </c>
      <c r="C63" s="19">
        <v>0.03</v>
      </c>
      <c r="D63" s="19">
        <v>0.01</v>
      </c>
      <c r="E63" s="52" t="s">
        <v>100</v>
      </c>
      <c r="F63" s="19">
        <v>0.03</v>
      </c>
      <c r="G63" s="10">
        <v>0.02</v>
      </c>
    </row>
    <row r="64" spans="2:7" ht="28.5" outlineLevel="1" x14ac:dyDescent="0.25">
      <c r="B64" s="11" t="s">
        <v>63</v>
      </c>
      <c r="C64" s="22">
        <v>7.0000000000000007E-2</v>
      </c>
      <c r="D64" s="22">
        <v>0.06</v>
      </c>
      <c r="E64" s="22">
        <v>0.15</v>
      </c>
      <c r="F64" s="22">
        <v>0.06</v>
      </c>
      <c r="G64" s="12">
        <v>0.06</v>
      </c>
    </row>
    <row r="65" spans="2:7" ht="28.5" outlineLevel="1" x14ac:dyDescent="0.25">
      <c r="B65" s="9" t="s">
        <v>64</v>
      </c>
      <c r="C65" s="19">
        <v>0.37</v>
      </c>
      <c r="D65" s="19">
        <v>0.34</v>
      </c>
      <c r="E65" s="19">
        <v>0.27</v>
      </c>
      <c r="F65" s="19">
        <v>0.36</v>
      </c>
      <c r="G65" s="10">
        <v>0.38</v>
      </c>
    </row>
    <row r="66" spans="2:7" ht="42.75" outlineLevel="1" x14ac:dyDescent="0.25">
      <c r="B66" s="11" t="s">
        <v>65</v>
      </c>
      <c r="C66" s="22">
        <v>0.17</v>
      </c>
      <c r="D66" s="22">
        <v>0.13</v>
      </c>
      <c r="E66" s="22">
        <v>0.17</v>
      </c>
      <c r="F66" s="22">
        <v>0.25</v>
      </c>
      <c r="G66" s="12">
        <v>0.26</v>
      </c>
    </row>
    <row r="67" spans="2:7" ht="42.75" outlineLevel="1" x14ac:dyDescent="0.25">
      <c r="B67" s="9" t="s">
        <v>66</v>
      </c>
      <c r="C67" s="19">
        <v>0.25</v>
      </c>
      <c r="D67" s="50">
        <v>0.37</v>
      </c>
      <c r="E67" s="19">
        <v>0.34</v>
      </c>
      <c r="F67" s="19">
        <v>0.26</v>
      </c>
      <c r="G67" s="10">
        <v>0.26</v>
      </c>
    </row>
    <row r="68" spans="2:7" outlineLevel="1" x14ac:dyDescent="0.25">
      <c r="B68" s="11" t="s">
        <v>67</v>
      </c>
      <c r="C68" s="22">
        <v>0.1</v>
      </c>
      <c r="D68" s="22">
        <v>0.09</v>
      </c>
      <c r="E68" s="22">
        <v>7.0000000000000007E-2</v>
      </c>
      <c r="F68" s="52">
        <v>0.04</v>
      </c>
      <c r="G68" s="53">
        <v>0.02</v>
      </c>
    </row>
    <row r="69" spans="2:7" ht="27" outlineLevel="1" x14ac:dyDescent="0.25">
      <c r="B69" s="13" t="s">
        <v>1388</v>
      </c>
      <c r="C69" s="24">
        <v>1</v>
      </c>
      <c r="D69" s="24">
        <v>1</v>
      </c>
      <c r="E69" s="24">
        <v>1</v>
      </c>
      <c r="F69" s="24">
        <v>1</v>
      </c>
      <c r="G69" s="14">
        <v>1</v>
      </c>
    </row>
    <row r="70" spans="2:7" outlineLevel="1" x14ac:dyDescent="0.25">
      <c r="B70" s="13" t="s">
        <v>11</v>
      </c>
      <c r="C70" s="25">
        <v>297</v>
      </c>
      <c r="D70" s="25">
        <v>68</v>
      </c>
      <c r="E70" s="25">
        <v>41</v>
      </c>
      <c r="F70" s="25">
        <v>77</v>
      </c>
      <c r="G70" s="15">
        <v>50</v>
      </c>
    </row>
    <row r="71" spans="2:7" outlineLevel="1" x14ac:dyDescent="0.25">
      <c r="B71" s="39"/>
      <c r="C71" s="39"/>
      <c r="D71" s="39"/>
      <c r="E71" s="39"/>
      <c r="F71" s="39"/>
      <c r="G71" s="39"/>
    </row>
    <row r="72" spans="2:7" outlineLevel="1" x14ac:dyDescent="0.25">
      <c r="B72" s="46"/>
      <c r="C72" s="46"/>
      <c r="D72" s="46"/>
      <c r="E72" s="46"/>
      <c r="F72" s="46"/>
      <c r="G72" s="46"/>
    </row>
    <row r="73" spans="2:7" ht="24" outlineLevel="1" x14ac:dyDescent="0.25">
      <c r="B73" s="7" t="s">
        <v>77</v>
      </c>
      <c r="C73" s="18"/>
      <c r="D73" s="18"/>
      <c r="E73" s="18"/>
      <c r="F73" s="18"/>
      <c r="G73" s="8"/>
    </row>
    <row r="74" spans="2:7" outlineLevel="1" x14ac:dyDescent="0.25">
      <c r="B74" s="9" t="s">
        <v>78</v>
      </c>
      <c r="C74" s="19">
        <v>0.04</v>
      </c>
      <c r="D74" s="19">
        <v>0.01</v>
      </c>
      <c r="E74" s="19">
        <v>0.02</v>
      </c>
      <c r="F74" s="19">
        <v>0.04</v>
      </c>
      <c r="G74" s="53" t="s">
        <v>100</v>
      </c>
    </row>
    <row r="75" spans="2:7" outlineLevel="1" x14ac:dyDescent="0.25">
      <c r="B75" s="11" t="s">
        <v>79</v>
      </c>
      <c r="C75" s="22">
        <v>0.1</v>
      </c>
      <c r="D75" s="22">
        <v>7.0000000000000007E-2</v>
      </c>
      <c r="E75" s="22">
        <v>0.12</v>
      </c>
      <c r="F75" s="22">
        <v>0.1</v>
      </c>
      <c r="G75" s="12">
        <v>0.14000000000000001</v>
      </c>
    </row>
    <row r="76" spans="2:7" outlineLevel="1" x14ac:dyDescent="0.25">
      <c r="B76" s="9" t="s">
        <v>80</v>
      </c>
      <c r="C76" s="19">
        <v>0.1</v>
      </c>
      <c r="D76" s="19">
        <v>0.1</v>
      </c>
      <c r="E76" s="19">
        <v>0.15</v>
      </c>
      <c r="F76" s="19">
        <v>0.12</v>
      </c>
      <c r="G76" s="10">
        <v>0.12</v>
      </c>
    </row>
    <row r="77" spans="2:7" outlineLevel="1" x14ac:dyDescent="0.25">
      <c r="B77" s="11" t="s">
        <v>81</v>
      </c>
      <c r="C77" s="22">
        <v>0.12</v>
      </c>
      <c r="D77" s="22">
        <v>0.18</v>
      </c>
      <c r="E77" s="22">
        <v>0.1</v>
      </c>
      <c r="F77" s="50">
        <v>0.21</v>
      </c>
      <c r="G77" s="12">
        <v>0.12</v>
      </c>
    </row>
    <row r="78" spans="2:7" outlineLevel="1" x14ac:dyDescent="0.25">
      <c r="B78" s="9" t="s">
        <v>82</v>
      </c>
      <c r="C78" s="19">
        <v>0.14000000000000001</v>
      </c>
      <c r="D78" s="19">
        <v>0.18</v>
      </c>
      <c r="E78" s="19">
        <v>0.15</v>
      </c>
      <c r="F78" s="19">
        <v>0.1</v>
      </c>
      <c r="G78" s="10">
        <v>0.1</v>
      </c>
    </row>
    <row r="79" spans="2:7" outlineLevel="1" x14ac:dyDescent="0.25">
      <c r="B79" s="11" t="s">
        <v>83</v>
      </c>
      <c r="C79" s="22">
        <v>0.28999999999999998</v>
      </c>
      <c r="D79" s="22">
        <v>0.32</v>
      </c>
      <c r="E79" s="22">
        <v>0.27</v>
      </c>
      <c r="F79" s="22">
        <v>0.31</v>
      </c>
      <c r="G79" s="51">
        <v>0.42</v>
      </c>
    </row>
    <row r="80" spans="2:7" outlineLevel="1" x14ac:dyDescent="0.25">
      <c r="B80" s="9" t="s">
        <v>84</v>
      </c>
      <c r="C80" s="19">
        <v>0.21</v>
      </c>
      <c r="D80" s="52">
        <v>0.13</v>
      </c>
      <c r="E80" s="19">
        <v>0.2</v>
      </c>
      <c r="F80" s="52">
        <v>0.12</v>
      </c>
      <c r="G80" s="53">
        <v>0.1</v>
      </c>
    </row>
    <row r="81" spans="2:7" ht="27" outlineLevel="1" x14ac:dyDescent="0.25">
      <c r="B81" s="13" t="s">
        <v>1389</v>
      </c>
      <c r="C81" s="24">
        <v>1</v>
      </c>
      <c r="D81" s="24">
        <v>1</v>
      </c>
      <c r="E81" s="24">
        <v>1</v>
      </c>
      <c r="F81" s="24">
        <v>1</v>
      </c>
      <c r="G81" s="14">
        <v>1</v>
      </c>
    </row>
    <row r="82" spans="2:7" outlineLevel="1" x14ac:dyDescent="0.25">
      <c r="B82" s="13" t="s">
        <v>11</v>
      </c>
      <c r="C82" s="25">
        <v>297</v>
      </c>
      <c r="D82" s="25">
        <v>68</v>
      </c>
      <c r="E82" s="25">
        <v>41</v>
      </c>
      <c r="F82" s="25">
        <v>77</v>
      </c>
      <c r="G82" s="15">
        <v>50</v>
      </c>
    </row>
    <row r="83" spans="2:7" outlineLevel="1" x14ac:dyDescent="0.25">
      <c r="B83" s="39"/>
      <c r="C83" s="39"/>
      <c r="D83" s="39"/>
      <c r="E83" s="39"/>
      <c r="F83" s="39"/>
      <c r="G83" s="39"/>
    </row>
    <row r="84" spans="2:7" outlineLevel="1" x14ac:dyDescent="0.25">
      <c r="B84" s="46"/>
      <c r="C84" s="46"/>
      <c r="D84" s="46"/>
      <c r="E84" s="46"/>
      <c r="F84" s="46"/>
      <c r="G84" s="46"/>
    </row>
    <row r="85" spans="2:7" outlineLevel="1" x14ac:dyDescent="0.25">
      <c r="B85" s="7" t="s">
        <v>414</v>
      </c>
      <c r="C85" s="18"/>
      <c r="D85" s="18"/>
      <c r="E85" s="18"/>
      <c r="F85" s="18"/>
      <c r="G85" s="8"/>
    </row>
    <row r="86" spans="2:7" outlineLevel="1" x14ac:dyDescent="0.25">
      <c r="B86" s="9" t="s">
        <v>43</v>
      </c>
      <c r="C86" s="19">
        <v>0.14000000000000001</v>
      </c>
      <c r="D86" s="19">
        <v>0.12</v>
      </c>
      <c r="E86" s="19">
        <v>0.1</v>
      </c>
      <c r="F86" s="19">
        <v>0.09</v>
      </c>
      <c r="G86" s="10">
        <v>0.12</v>
      </c>
    </row>
    <row r="87" spans="2:7" ht="28.5" outlineLevel="1" x14ac:dyDescent="0.25">
      <c r="B87" s="11" t="s">
        <v>44</v>
      </c>
      <c r="C87" s="22">
        <v>0.23</v>
      </c>
      <c r="D87" s="22">
        <v>0.19</v>
      </c>
      <c r="E87" s="22">
        <v>0.24</v>
      </c>
      <c r="F87" s="22">
        <v>0.31</v>
      </c>
      <c r="G87" s="12">
        <v>0.32</v>
      </c>
    </row>
    <row r="88" spans="2:7" ht="28.5" outlineLevel="1" x14ac:dyDescent="0.25">
      <c r="B88" s="9" t="s">
        <v>45</v>
      </c>
      <c r="C88" s="19">
        <v>7.0000000000000007E-2</v>
      </c>
      <c r="D88" s="19">
        <v>7.0000000000000007E-2</v>
      </c>
      <c r="E88" s="19">
        <v>0.1</v>
      </c>
      <c r="F88" s="19">
        <v>0.04</v>
      </c>
      <c r="G88" s="10">
        <v>0.04</v>
      </c>
    </row>
    <row r="89" spans="2:7" ht="28.5" outlineLevel="1" x14ac:dyDescent="0.25">
      <c r="B89" s="11" t="s">
        <v>46</v>
      </c>
      <c r="C89" s="22">
        <v>0.21</v>
      </c>
      <c r="D89" s="22">
        <v>0.28999999999999998</v>
      </c>
      <c r="E89" s="22">
        <v>0.24</v>
      </c>
      <c r="F89" s="22">
        <v>0.23</v>
      </c>
      <c r="G89" s="12">
        <v>0.22</v>
      </c>
    </row>
    <row r="90" spans="2:7" ht="28.5" outlineLevel="1" x14ac:dyDescent="0.25">
      <c r="B90" s="9" t="s">
        <v>47</v>
      </c>
      <c r="C90" s="19">
        <v>0.15</v>
      </c>
      <c r="D90" s="19">
        <v>0.1</v>
      </c>
      <c r="E90" s="19">
        <v>0.1</v>
      </c>
      <c r="F90" s="19">
        <v>0.12</v>
      </c>
      <c r="G90" s="10">
        <v>0.14000000000000001</v>
      </c>
    </row>
    <row r="91" spans="2:7" ht="28.5" outlineLevel="1" x14ac:dyDescent="0.25">
      <c r="B91" s="11" t="s">
        <v>48</v>
      </c>
      <c r="C91" s="22">
        <v>0.13</v>
      </c>
      <c r="D91" s="22">
        <v>0.12</v>
      </c>
      <c r="E91" s="22">
        <v>0.17</v>
      </c>
      <c r="F91" s="22">
        <v>0.13</v>
      </c>
      <c r="G91" s="12">
        <v>0.1</v>
      </c>
    </row>
    <row r="92" spans="2:7" outlineLevel="1" x14ac:dyDescent="0.25">
      <c r="B92" s="9" t="s">
        <v>49</v>
      </c>
      <c r="C92" s="19">
        <v>7.0000000000000007E-2</v>
      </c>
      <c r="D92" s="19">
        <v>0.1</v>
      </c>
      <c r="E92" s="19">
        <v>0.05</v>
      </c>
      <c r="F92" s="19">
        <v>0.08</v>
      </c>
      <c r="G92" s="10">
        <v>0.06</v>
      </c>
    </row>
    <row r="93" spans="2:7" outlineLevel="1" x14ac:dyDescent="0.25">
      <c r="B93" s="13" t="s">
        <v>1390</v>
      </c>
      <c r="C93" s="24">
        <v>1</v>
      </c>
      <c r="D93" s="24">
        <v>1</v>
      </c>
      <c r="E93" s="24">
        <v>1</v>
      </c>
      <c r="F93" s="24">
        <v>1</v>
      </c>
      <c r="G93" s="14">
        <v>1</v>
      </c>
    </row>
    <row r="94" spans="2:7" outlineLevel="1" x14ac:dyDescent="0.25">
      <c r="B94" s="13" t="s">
        <v>11</v>
      </c>
      <c r="C94" s="25">
        <v>297</v>
      </c>
      <c r="D94" s="25">
        <v>68</v>
      </c>
      <c r="E94" s="25">
        <v>41</v>
      </c>
      <c r="F94" s="25">
        <v>77</v>
      </c>
      <c r="G94" s="15">
        <v>50</v>
      </c>
    </row>
    <row r="95" spans="2:7" outlineLevel="1" x14ac:dyDescent="0.25">
      <c r="B95" s="39"/>
      <c r="C95" s="39"/>
      <c r="D95" s="39"/>
      <c r="E95" s="39"/>
      <c r="F95" s="39"/>
      <c r="G95" s="39"/>
    </row>
    <row r="96" spans="2:7" outlineLevel="1" x14ac:dyDescent="0.25">
      <c r="B96" s="40" t="s">
        <v>12</v>
      </c>
      <c r="C96" s="40"/>
      <c r="D96" s="40"/>
      <c r="E96" s="40"/>
      <c r="F96" s="40"/>
      <c r="G96" s="40"/>
    </row>
    <row r="97" spans="2:7" outlineLevel="1" x14ac:dyDescent="0.25">
      <c r="B97" s="41" t="s">
        <v>13</v>
      </c>
      <c r="C97" s="41"/>
      <c r="D97" s="41"/>
      <c r="E97" s="41"/>
      <c r="F97" s="41"/>
      <c r="G97" s="41"/>
    </row>
    <row r="98" spans="2:7" outlineLevel="1" x14ac:dyDescent="0.25">
      <c r="B98" s="41" t="s">
        <v>14</v>
      </c>
      <c r="C98" s="41"/>
      <c r="D98" s="41"/>
      <c r="E98" s="41"/>
      <c r="F98" s="41"/>
      <c r="G98" s="41"/>
    </row>
    <row r="99" spans="2:7" outlineLevel="1" x14ac:dyDescent="0.25">
      <c r="B99" s="42" t="s">
        <v>15</v>
      </c>
      <c r="C99" s="42"/>
      <c r="D99" s="42"/>
      <c r="E99" s="42"/>
      <c r="F99" s="42"/>
      <c r="G99" s="42"/>
    </row>
    <row r="100" spans="2:7" outlineLevel="1" x14ac:dyDescent="0.25">
      <c r="B100" s="42" t="s">
        <v>16</v>
      </c>
      <c r="C100" s="42"/>
      <c r="D100" s="42"/>
      <c r="E100" s="42"/>
      <c r="F100" s="42"/>
      <c r="G100" s="42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878DA7B9-3CEE-49DB-9211-03D71475D61D}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70AC-91F6-4AB6-AD4B-F92A0A12A8EB}">
  <sheetPr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21800</v>
      </c>
    </row>
    <row r="2" spans="1:7" x14ac:dyDescent="0.25">
      <c r="C2" t="s">
        <v>91</v>
      </c>
      <c r="D2" t="s">
        <v>1508</v>
      </c>
    </row>
    <row r="3" spans="1:7" ht="15.75" x14ac:dyDescent="0.25">
      <c r="B3" s="1" t="s">
        <v>778</v>
      </c>
    </row>
    <row r="4" spans="1:7" ht="25.5" outlineLevel="1" x14ac:dyDescent="0.25">
      <c r="B4" s="49" t="s">
        <v>1507</v>
      </c>
      <c r="C4" s="49" t="s">
        <v>357</v>
      </c>
      <c r="D4" s="3" t="s">
        <v>38</v>
      </c>
      <c r="E4" s="3" t="s">
        <v>38</v>
      </c>
      <c r="F4" s="3" t="s">
        <v>38</v>
      </c>
      <c r="G4" s="3" t="s">
        <v>38</v>
      </c>
    </row>
    <row r="5" spans="1:7" outlineLevel="1" x14ac:dyDescent="0.25">
      <c r="B5" s="4"/>
      <c r="C5" s="43" t="s">
        <v>779</v>
      </c>
      <c r="D5" s="43"/>
      <c r="E5" s="43"/>
      <c r="F5" s="43"/>
      <c r="G5" s="44"/>
    </row>
    <row r="6" spans="1:7" ht="24" outlineLevel="1" x14ac:dyDescent="0.25">
      <c r="B6" s="4"/>
      <c r="C6" s="17" t="s">
        <v>357</v>
      </c>
      <c r="D6" s="17" t="s">
        <v>457</v>
      </c>
      <c r="E6" s="17" t="s">
        <v>442</v>
      </c>
      <c r="F6" s="17" t="s">
        <v>444</v>
      </c>
      <c r="G6" s="6" t="s">
        <v>445</v>
      </c>
    </row>
    <row r="7" spans="1:7" ht="24" outlineLevel="1" x14ac:dyDescent="0.25">
      <c r="B7" s="7" t="s">
        <v>779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357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457</v>
      </c>
      <c r="C9" s="22">
        <v>0.13</v>
      </c>
      <c r="D9" s="50">
        <v>1</v>
      </c>
      <c r="E9" s="22">
        <v>0.21</v>
      </c>
      <c r="F9" s="22">
        <v>0.12</v>
      </c>
      <c r="G9" s="12">
        <v>0.11</v>
      </c>
    </row>
    <row r="10" spans="1:7" outlineLevel="1" x14ac:dyDescent="0.25">
      <c r="B10" s="9" t="s">
        <v>442</v>
      </c>
      <c r="C10" s="19">
        <v>0.24</v>
      </c>
      <c r="D10" s="19">
        <v>0.38</v>
      </c>
      <c r="E10" s="50">
        <v>1</v>
      </c>
      <c r="F10" s="19">
        <v>0.32</v>
      </c>
      <c r="G10" s="10">
        <v>0.28000000000000003</v>
      </c>
    </row>
    <row r="11" spans="1:7" outlineLevel="1" x14ac:dyDescent="0.25">
      <c r="B11" s="11" t="s">
        <v>444</v>
      </c>
      <c r="C11" s="22">
        <v>0.25</v>
      </c>
      <c r="D11" s="22">
        <v>0.24</v>
      </c>
      <c r="E11" s="22">
        <v>0.34</v>
      </c>
      <c r="F11" s="50">
        <v>1</v>
      </c>
      <c r="G11" s="51">
        <v>0.39</v>
      </c>
    </row>
    <row r="12" spans="1:7" outlineLevel="1" x14ac:dyDescent="0.25">
      <c r="B12" s="9" t="s">
        <v>445</v>
      </c>
      <c r="C12" s="19">
        <v>0.22</v>
      </c>
      <c r="D12" s="19">
        <v>0.18</v>
      </c>
      <c r="E12" s="19">
        <v>0.26</v>
      </c>
      <c r="F12" s="50">
        <v>0.34</v>
      </c>
      <c r="G12" s="51">
        <v>1</v>
      </c>
    </row>
    <row r="13" spans="1:7" ht="40.5" outlineLevel="1" x14ac:dyDescent="0.25">
      <c r="B13" s="13" t="s">
        <v>1509</v>
      </c>
      <c r="C13" s="24">
        <v>1</v>
      </c>
      <c r="D13" s="24">
        <v>1</v>
      </c>
      <c r="E13" s="24">
        <v>1</v>
      </c>
      <c r="F13" s="24">
        <v>1</v>
      </c>
      <c r="G13" s="14">
        <v>1</v>
      </c>
    </row>
    <row r="14" spans="1:7" outlineLevel="1" x14ac:dyDescent="0.25">
      <c r="B14" s="13" t="s">
        <v>11</v>
      </c>
      <c r="C14" s="25">
        <v>262</v>
      </c>
      <c r="D14" s="25">
        <v>34</v>
      </c>
      <c r="E14" s="25">
        <v>62</v>
      </c>
      <c r="F14" s="25">
        <v>65</v>
      </c>
      <c r="G14" s="15">
        <v>57</v>
      </c>
    </row>
    <row r="15" spans="1:7" outlineLevel="1" x14ac:dyDescent="0.25">
      <c r="B15" s="39"/>
      <c r="C15" s="39"/>
      <c r="D15" s="39"/>
      <c r="E15" s="39"/>
      <c r="F15" s="39"/>
      <c r="G15" s="39"/>
    </row>
    <row r="16" spans="1:7" outlineLevel="1" x14ac:dyDescent="0.25">
      <c r="B16" s="46"/>
      <c r="C16" s="46"/>
      <c r="D16" s="46"/>
      <c r="E16" s="46"/>
      <c r="F16" s="46"/>
      <c r="G16" s="46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0.5</v>
      </c>
      <c r="D18" s="19">
        <v>0.44</v>
      </c>
      <c r="E18" s="19">
        <v>0.5</v>
      </c>
      <c r="F18" s="19">
        <v>0.43</v>
      </c>
      <c r="G18" s="10">
        <v>0.6</v>
      </c>
    </row>
    <row r="19" spans="2:7" outlineLevel="1" x14ac:dyDescent="0.25">
      <c r="B19" s="11" t="s">
        <v>20</v>
      </c>
      <c r="C19" s="22">
        <v>0.5</v>
      </c>
      <c r="D19" s="22">
        <v>0.56000000000000005</v>
      </c>
      <c r="E19" s="22">
        <v>0.5</v>
      </c>
      <c r="F19" s="22">
        <v>0.56999999999999995</v>
      </c>
      <c r="G19" s="12">
        <v>0.4</v>
      </c>
    </row>
    <row r="20" spans="2:7" outlineLevel="1" x14ac:dyDescent="0.25">
      <c r="B20" s="13" t="s">
        <v>1383</v>
      </c>
      <c r="C20" s="24">
        <v>1</v>
      </c>
      <c r="D20" s="24">
        <v>1</v>
      </c>
      <c r="E20" s="24">
        <v>1</v>
      </c>
      <c r="F20" s="24">
        <v>1</v>
      </c>
      <c r="G20" s="14">
        <v>1</v>
      </c>
    </row>
    <row r="21" spans="2:7" outlineLevel="1" x14ac:dyDescent="0.25">
      <c r="B21" s="13" t="s">
        <v>11</v>
      </c>
      <c r="C21" s="25">
        <v>262</v>
      </c>
      <c r="D21" s="25">
        <v>34</v>
      </c>
      <c r="E21" s="25">
        <v>62</v>
      </c>
      <c r="F21" s="25">
        <v>65</v>
      </c>
      <c r="G21" s="15">
        <v>57</v>
      </c>
    </row>
    <row r="22" spans="2:7" outlineLevel="1" x14ac:dyDescent="0.25">
      <c r="B22" s="39"/>
      <c r="C22" s="39"/>
      <c r="D22" s="39"/>
      <c r="E22" s="39"/>
      <c r="F22" s="39"/>
      <c r="G22" s="39"/>
    </row>
    <row r="23" spans="2:7" outlineLevel="1" x14ac:dyDescent="0.25">
      <c r="B23" s="46"/>
      <c r="C23" s="46"/>
      <c r="D23" s="46"/>
      <c r="E23" s="46"/>
      <c r="F23" s="46"/>
      <c r="G23" s="46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0.11</v>
      </c>
      <c r="D25" s="19">
        <v>0.06</v>
      </c>
      <c r="E25" s="19">
        <v>0.1</v>
      </c>
      <c r="F25" s="19">
        <v>0.09</v>
      </c>
      <c r="G25" s="10">
        <v>0.14000000000000001</v>
      </c>
    </row>
    <row r="26" spans="2:7" outlineLevel="1" x14ac:dyDescent="0.25">
      <c r="B26" s="11" t="s">
        <v>24</v>
      </c>
      <c r="C26" s="22">
        <v>0.25</v>
      </c>
      <c r="D26" s="22">
        <v>0.18</v>
      </c>
      <c r="E26" s="22">
        <v>0.24</v>
      </c>
      <c r="F26" s="52">
        <v>0.15</v>
      </c>
      <c r="G26" s="12">
        <v>0.28000000000000003</v>
      </c>
    </row>
    <row r="27" spans="2:7" outlineLevel="1" x14ac:dyDescent="0.25">
      <c r="B27" s="9" t="s">
        <v>25</v>
      </c>
      <c r="C27" s="19">
        <v>0.34</v>
      </c>
      <c r="D27" s="19">
        <v>0.38</v>
      </c>
      <c r="E27" s="19">
        <v>0.39</v>
      </c>
      <c r="F27" s="50">
        <v>0.46</v>
      </c>
      <c r="G27" s="10">
        <v>0.39</v>
      </c>
    </row>
    <row r="28" spans="2:7" outlineLevel="1" x14ac:dyDescent="0.25">
      <c r="B28" s="11" t="s">
        <v>26</v>
      </c>
      <c r="C28" s="22">
        <v>0.3</v>
      </c>
      <c r="D28" s="22">
        <v>0.38</v>
      </c>
      <c r="E28" s="22">
        <v>0.27</v>
      </c>
      <c r="F28" s="22">
        <v>0.28999999999999998</v>
      </c>
      <c r="G28" s="53">
        <v>0.19</v>
      </c>
    </row>
    <row r="29" spans="2:7" outlineLevel="1" x14ac:dyDescent="0.25">
      <c r="B29" s="13" t="s">
        <v>1384</v>
      </c>
      <c r="C29" s="24">
        <v>1</v>
      </c>
      <c r="D29" s="24">
        <v>1</v>
      </c>
      <c r="E29" s="24">
        <v>1</v>
      </c>
      <c r="F29" s="24">
        <v>1</v>
      </c>
      <c r="G29" s="14">
        <v>1</v>
      </c>
    </row>
    <row r="30" spans="2:7" outlineLevel="1" x14ac:dyDescent="0.25">
      <c r="B30" s="13" t="s">
        <v>11</v>
      </c>
      <c r="C30" s="25">
        <v>262</v>
      </c>
      <c r="D30" s="25">
        <v>34</v>
      </c>
      <c r="E30" s="25">
        <v>62</v>
      </c>
      <c r="F30" s="25">
        <v>65</v>
      </c>
      <c r="G30" s="15">
        <v>57</v>
      </c>
    </row>
    <row r="31" spans="2:7" outlineLevel="1" x14ac:dyDescent="0.25">
      <c r="B31" s="39"/>
      <c r="C31" s="39"/>
      <c r="D31" s="39"/>
      <c r="E31" s="39"/>
      <c r="F31" s="39"/>
      <c r="G31" s="39"/>
    </row>
    <row r="32" spans="2:7" outlineLevel="1" x14ac:dyDescent="0.25">
      <c r="B32" s="46"/>
      <c r="C32" s="46"/>
      <c r="D32" s="46"/>
      <c r="E32" s="46"/>
      <c r="F32" s="46"/>
      <c r="G32" s="46"/>
    </row>
    <row r="33" spans="2:7" ht="24" outlineLevel="1" x14ac:dyDescent="0.25">
      <c r="B33" s="7" t="s">
        <v>404</v>
      </c>
      <c r="C33" s="18"/>
      <c r="D33" s="18"/>
      <c r="E33" s="18"/>
      <c r="F33" s="18"/>
      <c r="G33" s="8"/>
    </row>
    <row r="34" spans="2:7" outlineLevel="1" x14ac:dyDescent="0.25">
      <c r="B34" s="9" t="s">
        <v>405</v>
      </c>
      <c r="C34" s="19">
        <v>0.35</v>
      </c>
      <c r="D34" s="19">
        <v>0.41</v>
      </c>
      <c r="E34" s="19">
        <v>0.32</v>
      </c>
      <c r="F34" s="19">
        <v>0.26</v>
      </c>
      <c r="G34" s="10">
        <v>0.33</v>
      </c>
    </row>
    <row r="35" spans="2:7" outlineLevel="1" x14ac:dyDescent="0.25">
      <c r="B35" s="11" t="s">
        <v>406</v>
      </c>
      <c r="C35" s="22">
        <v>0.37</v>
      </c>
      <c r="D35" s="22">
        <v>0.41</v>
      </c>
      <c r="E35" s="22">
        <v>0.34</v>
      </c>
      <c r="F35" s="22">
        <v>0.38</v>
      </c>
      <c r="G35" s="12">
        <v>0.4</v>
      </c>
    </row>
    <row r="36" spans="2:7" outlineLevel="1" x14ac:dyDescent="0.25">
      <c r="B36" s="9" t="s">
        <v>407</v>
      </c>
      <c r="C36" s="19">
        <v>0.18</v>
      </c>
      <c r="D36" s="19">
        <v>0.09</v>
      </c>
      <c r="E36" s="19">
        <v>0.18</v>
      </c>
      <c r="F36" s="19">
        <v>0.22</v>
      </c>
      <c r="G36" s="10">
        <v>0.16</v>
      </c>
    </row>
    <row r="37" spans="2:7" outlineLevel="1" x14ac:dyDescent="0.25">
      <c r="B37" s="11" t="s">
        <v>408</v>
      </c>
      <c r="C37" s="22">
        <v>0.11</v>
      </c>
      <c r="D37" s="22">
        <v>0.09</v>
      </c>
      <c r="E37" s="22">
        <v>0.16</v>
      </c>
      <c r="F37" s="22">
        <v>0.14000000000000001</v>
      </c>
      <c r="G37" s="12">
        <v>0.11</v>
      </c>
    </row>
    <row r="38" spans="2:7" ht="27" outlineLevel="1" x14ac:dyDescent="0.25">
      <c r="B38" s="13" t="s">
        <v>1385</v>
      </c>
      <c r="C38" s="24">
        <v>1</v>
      </c>
      <c r="D38" s="24">
        <v>1</v>
      </c>
      <c r="E38" s="24">
        <v>1</v>
      </c>
      <c r="F38" s="24">
        <v>1</v>
      </c>
      <c r="G38" s="14">
        <v>1</v>
      </c>
    </row>
    <row r="39" spans="2:7" outlineLevel="1" x14ac:dyDescent="0.25">
      <c r="B39" s="13" t="s">
        <v>11</v>
      </c>
      <c r="C39" s="25">
        <v>262</v>
      </c>
      <c r="D39" s="25">
        <v>34</v>
      </c>
      <c r="E39" s="25">
        <v>62</v>
      </c>
      <c r="F39" s="25">
        <v>65</v>
      </c>
      <c r="G39" s="15">
        <v>57</v>
      </c>
    </row>
    <row r="40" spans="2:7" outlineLevel="1" x14ac:dyDescent="0.25">
      <c r="B40" s="39"/>
      <c r="C40" s="39"/>
      <c r="D40" s="39"/>
      <c r="E40" s="39"/>
      <c r="F40" s="39"/>
      <c r="G40" s="39"/>
    </row>
    <row r="41" spans="2:7" outlineLevel="1" x14ac:dyDescent="0.25">
      <c r="B41" s="46"/>
      <c r="C41" s="46"/>
      <c r="D41" s="46"/>
      <c r="E41" s="46"/>
      <c r="F41" s="46"/>
      <c r="G41" s="46"/>
    </row>
    <row r="42" spans="2:7" outlineLevel="1" x14ac:dyDescent="0.25">
      <c r="B42" s="7" t="s">
        <v>55</v>
      </c>
      <c r="C42" s="18"/>
      <c r="D42" s="18"/>
      <c r="E42" s="18"/>
      <c r="F42" s="18"/>
      <c r="G42" s="8"/>
    </row>
    <row r="43" spans="2:7" outlineLevel="1" x14ac:dyDescent="0.25">
      <c r="B43" s="9" t="s">
        <v>56</v>
      </c>
      <c r="C43" s="19">
        <v>0.03</v>
      </c>
      <c r="D43" s="19">
        <v>0.03</v>
      </c>
      <c r="E43" s="19">
        <v>0.03</v>
      </c>
      <c r="F43" s="19">
        <v>0.03</v>
      </c>
      <c r="G43" s="10">
        <v>0.04</v>
      </c>
    </row>
    <row r="44" spans="2:7" outlineLevel="1" x14ac:dyDescent="0.25">
      <c r="B44" s="11" t="s">
        <v>57</v>
      </c>
      <c r="C44" s="22">
        <v>0.08</v>
      </c>
      <c r="D44" s="22">
        <v>0.06</v>
      </c>
      <c r="E44" s="22">
        <v>0.11</v>
      </c>
      <c r="F44" s="22">
        <v>0.09</v>
      </c>
      <c r="G44" s="12">
        <v>0.09</v>
      </c>
    </row>
    <row r="45" spans="2:7" outlineLevel="1" x14ac:dyDescent="0.25">
      <c r="B45" s="9" t="s">
        <v>58</v>
      </c>
      <c r="C45" s="19">
        <v>0.48</v>
      </c>
      <c r="D45" s="19">
        <v>0.5</v>
      </c>
      <c r="E45" s="19">
        <v>0.45</v>
      </c>
      <c r="F45" s="19">
        <v>0.56999999999999995</v>
      </c>
      <c r="G45" s="10">
        <v>0.51</v>
      </c>
    </row>
    <row r="46" spans="2:7" outlineLevel="1" x14ac:dyDescent="0.25">
      <c r="B46" s="11" t="s">
        <v>59</v>
      </c>
      <c r="C46" s="22">
        <v>0.4</v>
      </c>
      <c r="D46" s="22">
        <v>0.41</v>
      </c>
      <c r="E46" s="22">
        <v>0.4</v>
      </c>
      <c r="F46" s="22">
        <v>0.31</v>
      </c>
      <c r="G46" s="12">
        <v>0.37</v>
      </c>
    </row>
    <row r="47" spans="2:7" outlineLevel="1" x14ac:dyDescent="0.25">
      <c r="B47" s="13" t="s">
        <v>1386</v>
      </c>
      <c r="C47" s="24">
        <v>1</v>
      </c>
      <c r="D47" s="24">
        <v>1</v>
      </c>
      <c r="E47" s="24">
        <v>1</v>
      </c>
      <c r="F47" s="24">
        <v>1</v>
      </c>
      <c r="G47" s="14">
        <v>1</v>
      </c>
    </row>
    <row r="48" spans="2:7" outlineLevel="1" x14ac:dyDescent="0.25">
      <c r="B48" s="13" t="s">
        <v>11</v>
      </c>
      <c r="C48" s="25">
        <v>262</v>
      </c>
      <c r="D48" s="25">
        <v>34</v>
      </c>
      <c r="E48" s="25">
        <v>62</v>
      </c>
      <c r="F48" s="25">
        <v>65</v>
      </c>
      <c r="G48" s="15">
        <v>57</v>
      </c>
    </row>
    <row r="49" spans="2:7" outlineLevel="1" x14ac:dyDescent="0.25">
      <c r="B49" s="39"/>
      <c r="C49" s="39"/>
      <c r="D49" s="39"/>
      <c r="E49" s="39"/>
      <c r="F49" s="39"/>
      <c r="G49" s="39"/>
    </row>
    <row r="50" spans="2:7" outlineLevel="1" x14ac:dyDescent="0.25">
      <c r="B50" s="46"/>
      <c r="C50" s="46"/>
      <c r="D50" s="46"/>
      <c r="E50" s="46"/>
      <c r="F50" s="46"/>
      <c r="G50" s="46"/>
    </row>
    <row r="51" spans="2:7" outlineLevel="1" x14ac:dyDescent="0.25">
      <c r="B51" s="7" t="s">
        <v>69</v>
      </c>
      <c r="C51" s="18"/>
      <c r="D51" s="18"/>
      <c r="E51" s="18"/>
      <c r="F51" s="18"/>
      <c r="G51" s="8"/>
    </row>
    <row r="52" spans="2:7" outlineLevel="1" x14ac:dyDescent="0.25">
      <c r="B52" s="9" t="s">
        <v>73</v>
      </c>
      <c r="C52" s="19">
        <v>7.0000000000000007E-2</v>
      </c>
      <c r="D52" s="19">
        <v>0.03</v>
      </c>
      <c r="E52" s="19">
        <v>0.06</v>
      </c>
      <c r="F52" s="19">
        <v>0.06</v>
      </c>
      <c r="G52" s="10">
        <v>0.11</v>
      </c>
    </row>
    <row r="53" spans="2:7" outlineLevel="1" x14ac:dyDescent="0.25">
      <c r="B53" s="11" t="s">
        <v>409</v>
      </c>
      <c r="C53" s="22">
        <v>0.1</v>
      </c>
      <c r="D53" s="22">
        <v>0.09</v>
      </c>
      <c r="E53" s="22">
        <v>0.1</v>
      </c>
      <c r="F53" s="22">
        <v>0.12</v>
      </c>
      <c r="G53" s="12">
        <v>0.09</v>
      </c>
    </row>
    <row r="54" spans="2:7" outlineLevel="1" x14ac:dyDescent="0.25">
      <c r="B54" s="9" t="s">
        <v>410</v>
      </c>
      <c r="C54" s="19">
        <v>0.42</v>
      </c>
      <c r="D54" s="19">
        <v>0.53</v>
      </c>
      <c r="E54" s="19">
        <v>0.52</v>
      </c>
      <c r="F54" s="19">
        <v>0.42</v>
      </c>
      <c r="G54" s="10">
        <v>0.51</v>
      </c>
    </row>
    <row r="55" spans="2:7" ht="28.5" outlineLevel="1" x14ac:dyDescent="0.25">
      <c r="B55" s="11" t="s">
        <v>411</v>
      </c>
      <c r="C55" s="22">
        <v>0.09</v>
      </c>
      <c r="D55" s="22">
        <v>0.06</v>
      </c>
      <c r="E55" s="22">
        <v>0.13</v>
      </c>
      <c r="F55" s="22">
        <v>0.11</v>
      </c>
      <c r="G55" s="12">
        <v>0.09</v>
      </c>
    </row>
    <row r="56" spans="2:7" outlineLevel="1" x14ac:dyDescent="0.25">
      <c r="B56" s="9" t="s">
        <v>412</v>
      </c>
      <c r="C56" s="19">
        <v>0.15</v>
      </c>
      <c r="D56" s="19">
        <v>0.15</v>
      </c>
      <c r="E56" s="19">
        <v>0.1</v>
      </c>
      <c r="F56" s="19">
        <v>0.14000000000000001</v>
      </c>
      <c r="G56" s="10">
        <v>0.12</v>
      </c>
    </row>
    <row r="57" spans="2:7" outlineLevel="1" x14ac:dyDescent="0.25">
      <c r="B57" s="11" t="s">
        <v>413</v>
      </c>
      <c r="C57" s="22">
        <v>0.22</v>
      </c>
      <c r="D57" s="22">
        <v>0.15</v>
      </c>
      <c r="E57" s="22">
        <v>0.16</v>
      </c>
      <c r="F57" s="22">
        <v>0.18</v>
      </c>
      <c r="G57" s="12">
        <v>0.14000000000000001</v>
      </c>
    </row>
    <row r="58" spans="2:7" outlineLevel="1" x14ac:dyDescent="0.25">
      <c r="B58" s="13" t="s">
        <v>1387</v>
      </c>
      <c r="C58" s="24">
        <v>1</v>
      </c>
      <c r="D58" s="24">
        <v>1</v>
      </c>
      <c r="E58" s="24">
        <v>1</v>
      </c>
      <c r="F58" s="24">
        <v>1</v>
      </c>
      <c r="G58" s="14">
        <v>1</v>
      </c>
    </row>
    <row r="59" spans="2:7" outlineLevel="1" x14ac:dyDescent="0.25">
      <c r="B59" s="13" t="s">
        <v>11</v>
      </c>
      <c r="C59" s="25">
        <v>262</v>
      </c>
      <c r="D59" s="25">
        <v>34</v>
      </c>
      <c r="E59" s="25">
        <v>62</v>
      </c>
      <c r="F59" s="25">
        <v>65</v>
      </c>
      <c r="G59" s="15">
        <v>57</v>
      </c>
    </row>
    <row r="60" spans="2:7" outlineLevel="1" x14ac:dyDescent="0.25">
      <c r="B60" s="39"/>
      <c r="C60" s="39"/>
      <c r="D60" s="39"/>
      <c r="E60" s="39"/>
      <c r="F60" s="39"/>
      <c r="G60" s="39"/>
    </row>
    <row r="61" spans="2:7" outlineLevel="1" x14ac:dyDescent="0.25">
      <c r="B61" s="46"/>
      <c r="C61" s="46"/>
      <c r="D61" s="46"/>
      <c r="E61" s="46"/>
      <c r="F61" s="46"/>
      <c r="G61" s="46"/>
    </row>
    <row r="62" spans="2:7" outlineLevel="1" x14ac:dyDescent="0.25">
      <c r="B62" s="7" t="s">
        <v>61</v>
      </c>
      <c r="C62" s="18"/>
      <c r="D62" s="18"/>
      <c r="E62" s="18"/>
      <c r="F62" s="18"/>
      <c r="G62" s="8"/>
    </row>
    <row r="63" spans="2:7" ht="28.5" outlineLevel="1" x14ac:dyDescent="0.25">
      <c r="B63" s="9" t="s">
        <v>62</v>
      </c>
      <c r="C63" s="19">
        <v>0.02</v>
      </c>
      <c r="D63" s="52" t="s">
        <v>100</v>
      </c>
      <c r="E63" s="52" t="s">
        <v>100</v>
      </c>
      <c r="F63" s="19">
        <v>0.03</v>
      </c>
      <c r="G63" s="10">
        <v>0.02</v>
      </c>
    </row>
    <row r="64" spans="2:7" ht="28.5" outlineLevel="1" x14ac:dyDescent="0.25">
      <c r="B64" s="11" t="s">
        <v>63</v>
      </c>
      <c r="C64" s="22">
        <v>0.13</v>
      </c>
      <c r="D64" s="22">
        <v>0.18</v>
      </c>
      <c r="E64" s="22">
        <v>0.1</v>
      </c>
      <c r="F64" s="22">
        <v>0.15</v>
      </c>
      <c r="G64" s="12">
        <v>0.09</v>
      </c>
    </row>
    <row r="65" spans="2:7" ht="28.5" outlineLevel="1" x14ac:dyDescent="0.25">
      <c r="B65" s="9" t="s">
        <v>64</v>
      </c>
      <c r="C65" s="19">
        <v>0.39</v>
      </c>
      <c r="D65" s="19">
        <v>0.38</v>
      </c>
      <c r="E65" s="19">
        <v>0.42</v>
      </c>
      <c r="F65" s="52">
        <v>0.28000000000000003</v>
      </c>
      <c r="G65" s="10">
        <v>0.37</v>
      </c>
    </row>
    <row r="66" spans="2:7" ht="42.75" outlineLevel="1" x14ac:dyDescent="0.25">
      <c r="B66" s="11" t="s">
        <v>65</v>
      </c>
      <c r="C66" s="22">
        <v>0.17</v>
      </c>
      <c r="D66" s="22">
        <v>0.09</v>
      </c>
      <c r="E66" s="22">
        <v>0.18</v>
      </c>
      <c r="F66" s="22">
        <v>0.2</v>
      </c>
      <c r="G66" s="12">
        <v>0.25</v>
      </c>
    </row>
    <row r="67" spans="2:7" ht="42.75" outlineLevel="1" x14ac:dyDescent="0.25">
      <c r="B67" s="9" t="s">
        <v>66</v>
      </c>
      <c r="C67" s="19">
        <v>0.2</v>
      </c>
      <c r="D67" s="19">
        <v>0.18</v>
      </c>
      <c r="E67" s="19">
        <v>0.23</v>
      </c>
      <c r="F67" s="19">
        <v>0.26</v>
      </c>
      <c r="G67" s="10">
        <v>0.19</v>
      </c>
    </row>
    <row r="68" spans="2:7" outlineLevel="1" x14ac:dyDescent="0.25">
      <c r="B68" s="11" t="s">
        <v>67</v>
      </c>
      <c r="C68" s="22">
        <v>0.09</v>
      </c>
      <c r="D68" s="22">
        <v>0.18</v>
      </c>
      <c r="E68" s="22">
        <v>0.08</v>
      </c>
      <c r="F68" s="22">
        <v>0.08</v>
      </c>
      <c r="G68" s="12">
        <v>0.09</v>
      </c>
    </row>
    <row r="69" spans="2:7" ht="27" outlineLevel="1" x14ac:dyDescent="0.25">
      <c r="B69" s="13" t="s">
        <v>1388</v>
      </c>
      <c r="C69" s="24">
        <v>1</v>
      </c>
      <c r="D69" s="24">
        <v>1</v>
      </c>
      <c r="E69" s="24">
        <v>1</v>
      </c>
      <c r="F69" s="24">
        <v>1</v>
      </c>
      <c r="G69" s="14">
        <v>1</v>
      </c>
    </row>
    <row r="70" spans="2:7" outlineLevel="1" x14ac:dyDescent="0.25">
      <c r="B70" s="13" t="s">
        <v>11</v>
      </c>
      <c r="C70" s="25">
        <v>262</v>
      </c>
      <c r="D70" s="25">
        <v>34</v>
      </c>
      <c r="E70" s="25">
        <v>62</v>
      </c>
      <c r="F70" s="25">
        <v>65</v>
      </c>
      <c r="G70" s="15">
        <v>57</v>
      </c>
    </row>
    <row r="71" spans="2:7" outlineLevel="1" x14ac:dyDescent="0.25">
      <c r="B71" s="39"/>
      <c r="C71" s="39"/>
      <c r="D71" s="39"/>
      <c r="E71" s="39"/>
      <c r="F71" s="39"/>
      <c r="G71" s="39"/>
    </row>
    <row r="72" spans="2:7" outlineLevel="1" x14ac:dyDescent="0.25">
      <c r="B72" s="46"/>
      <c r="C72" s="46"/>
      <c r="D72" s="46"/>
      <c r="E72" s="46"/>
      <c r="F72" s="46"/>
      <c r="G72" s="46"/>
    </row>
    <row r="73" spans="2:7" ht="24" outlineLevel="1" x14ac:dyDescent="0.25">
      <c r="B73" s="7" t="s">
        <v>77</v>
      </c>
      <c r="C73" s="18"/>
      <c r="D73" s="18"/>
      <c r="E73" s="18"/>
      <c r="F73" s="18"/>
      <c r="G73" s="8"/>
    </row>
    <row r="74" spans="2:7" outlineLevel="1" x14ac:dyDescent="0.25">
      <c r="B74" s="9" t="s">
        <v>78</v>
      </c>
      <c r="C74" s="19">
        <v>0.05</v>
      </c>
      <c r="D74" s="52" t="s">
        <v>100</v>
      </c>
      <c r="E74" s="19">
        <v>0.05</v>
      </c>
      <c r="F74" s="19">
        <v>0.09</v>
      </c>
      <c r="G74" s="10">
        <v>0.05</v>
      </c>
    </row>
    <row r="75" spans="2:7" outlineLevel="1" x14ac:dyDescent="0.25">
      <c r="B75" s="11" t="s">
        <v>79</v>
      </c>
      <c r="C75" s="22">
        <v>0.11</v>
      </c>
      <c r="D75" s="22">
        <v>0.09</v>
      </c>
      <c r="E75" s="22">
        <v>0.06</v>
      </c>
      <c r="F75" s="22">
        <v>0.15</v>
      </c>
      <c r="G75" s="53">
        <v>0.04</v>
      </c>
    </row>
    <row r="76" spans="2:7" outlineLevel="1" x14ac:dyDescent="0.25">
      <c r="B76" s="9" t="s">
        <v>80</v>
      </c>
      <c r="C76" s="19">
        <v>0.14000000000000001</v>
      </c>
      <c r="D76" s="19">
        <v>0.21</v>
      </c>
      <c r="E76" s="19">
        <v>0.18</v>
      </c>
      <c r="F76" s="19">
        <v>0.12</v>
      </c>
      <c r="G76" s="10">
        <v>0.14000000000000001</v>
      </c>
    </row>
    <row r="77" spans="2:7" outlineLevel="1" x14ac:dyDescent="0.25">
      <c r="B77" s="11" t="s">
        <v>81</v>
      </c>
      <c r="C77" s="22">
        <v>0.14000000000000001</v>
      </c>
      <c r="D77" s="22">
        <v>0.18</v>
      </c>
      <c r="E77" s="52">
        <v>0.06</v>
      </c>
      <c r="F77" s="22">
        <v>0.08</v>
      </c>
      <c r="G77" s="12">
        <v>0.14000000000000001</v>
      </c>
    </row>
    <row r="78" spans="2:7" outlineLevel="1" x14ac:dyDescent="0.25">
      <c r="B78" s="9" t="s">
        <v>82</v>
      </c>
      <c r="C78" s="19">
        <v>0.11</v>
      </c>
      <c r="D78" s="19">
        <v>0.09</v>
      </c>
      <c r="E78" s="19">
        <v>0.16</v>
      </c>
      <c r="F78" s="19">
        <v>0.09</v>
      </c>
      <c r="G78" s="10">
        <v>7.0000000000000007E-2</v>
      </c>
    </row>
    <row r="79" spans="2:7" outlineLevel="1" x14ac:dyDescent="0.25">
      <c r="B79" s="11" t="s">
        <v>83</v>
      </c>
      <c r="C79" s="22">
        <v>0.26</v>
      </c>
      <c r="D79" s="22">
        <v>0.21</v>
      </c>
      <c r="E79" s="22">
        <v>0.21</v>
      </c>
      <c r="F79" s="22">
        <v>0.28999999999999998</v>
      </c>
      <c r="G79" s="12">
        <v>0.32</v>
      </c>
    </row>
    <row r="80" spans="2:7" outlineLevel="1" x14ac:dyDescent="0.25">
      <c r="B80" s="9" t="s">
        <v>84</v>
      </c>
      <c r="C80" s="19">
        <v>0.19</v>
      </c>
      <c r="D80" s="19">
        <v>0.24</v>
      </c>
      <c r="E80" s="19">
        <v>0.27</v>
      </c>
      <c r="F80" s="19">
        <v>0.17</v>
      </c>
      <c r="G80" s="10">
        <v>0.25</v>
      </c>
    </row>
    <row r="81" spans="2:7" ht="27" outlineLevel="1" x14ac:dyDescent="0.25">
      <c r="B81" s="13" t="s">
        <v>1389</v>
      </c>
      <c r="C81" s="24">
        <v>1</v>
      </c>
      <c r="D81" s="24">
        <v>1</v>
      </c>
      <c r="E81" s="24">
        <v>1</v>
      </c>
      <c r="F81" s="24">
        <v>1</v>
      </c>
      <c r="G81" s="14">
        <v>1</v>
      </c>
    </row>
    <row r="82" spans="2:7" outlineLevel="1" x14ac:dyDescent="0.25">
      <c r="B82" s="13" t="s">
        <v>11</v>
      </c>
      <c r="C82" s="25">
        <v>262</v>
      </c>
      <c r="D82" s="25">
        <v>34</v>
      </c>
      <c r="E82" s="25">
        <v>62</v>
      </c>
      <c r="F82" s="25">
        <v>65</v>
      </c>
      <c r="G82" s="15">
        <v>57</v>
      </c>
    </row>
    <row r="83" spans="2:7" outlineLevel="1" x14ac:dyDescent="0.25">
      <c r="B83" s="39"/>
      <c r="C83" s="39"/>
      <c r="D83" s="39"/>
      <c r="E83" s="39"/>
      <c r="F83" s="39"/>
      <c r="G83" s="39"/>
    </row>
    <row r="84" spans="2:7" outlineLevel="1" x14ac:dyDescent="0.25">
      <c r="B84" s="46"/>
      <c r="C84" s="46"/>
      <c r="D84" s="46"/>
      <c r="E84" s="46"/>
      <c r="F84" s="46"/>
      <c r="G84" s="46"/>
    </row>
    <row r="85" spans="2:7" outlineLevel="1" x14ac:dyDescent="0.25">
      <c r="B85" s="7" t="s">
        <v>414</v>
      </c>
      <c r="C85" s="18"/>
      <c r="D85" s="18"/>
      <c r="E85" s="18"/>
      <c r="F85" s="18"/>
      <c r="G85" s="8"/>
    </row>
    <row r="86" spans="2:7" outlineLevel="1" x14ac:dyDescent="0.25">
      <c r="B86" s="9" t="s">
        <v>43</v>
      </c>
      <c r="C86" s="19">
        <v>0.14000000000000001</v>
      </c>
      <c r="D86" s="19">
        <v>0.09</v>
      </c>
      <c r="E86" s="19">
        <v>0.08</v>
      </c>
      <c r="F86" s="19">
        <v>0.17</v>
      </c>
      <c r="G86" s="10">
        <v>0.09</v>
      </c>
    </row>
    <row r="87" spans="2:7" ht="28.5" outlineLevel="1" x14ac:dyDescent="0.25">
      <c r="B87" s="11" t="s">
        <v>44</v>
      </c>
      <c r="C87" s="22">
        <v>0.21</v>
      </c>
      <c r="D87" s="22">
        <v>0.21</v>
      </c>
      <c r="E87" s="22">
        <v>0.21</v>
      </c>
      <c r="F87" s="22">
        <v>0.2</v>
      </c>
      <c r="G87" s="12">
        <v>0.28000000000000003</v>
      </c>
    </row>
    <row r="88" spans="2:7" ht="28.5" outlineLevel="1" x14ac:dyDescent="0.25">
      <c r="B88" s="9" t="s">
        <v>45</v>
      </c>
      <c r="C88" s="19">
        <v>0.06</v>
      </c>
      <c r="D88" s="19">
        <v>0.09</v>
      </c>
      <c r="E88" s="19">
        <v>0.1</v>
      </c>
      <c r="F88" s="19">
        <v>0.06</v>
      </c>
      <c r="G88" s="10">
        <v>0.05</v>
      </c>
    </row>
    <row r="89" spans="2:7" ht="28.5" outlineLevel="1" x14ac:dyDescent="0.25">
      <c r="B89" s="11" t="s">
        <v>46</v>
      </c>
      <c r="C89" s="22">
        <v>0.19</v>
      </c>
      <c r="D89" s="22">
        <v>0.24</v>
      </c>
      <c r="E89" s="22">
        <v>0.13</v>
      </c>
      <c r="F89" s="22">
        <v>0.18</v>
      </c>
      <c r="G89" s="12">
        <v>0.18</v>
      </c>
    </row>
    <row r="90" spans="2:7" ht="28.5" outlineLevel="1" x14ac:dyDescent="0.25">
      <c r="B90" s="9" t="s">
        <v>47</v>
      </c>
      <c r="C90" s="19">
        <v>0.19</v>
      </c>
      <c r="D90" s="19">
        <v>0.18</v>
      </c>
      <c r="E90" s="19">
        <v>0.23</v>
      </c>
      <c r="F90" s="19">
        <v>0.15</v>
      </c>
      <c r="G90" s="10">
        <v>0.26</v>
      </c>
    </row>
    <row r="91" spans="2:7" ht="28.5" outlineLevel="1" x14ac:dyDescent="0.25">
      <c r="B91" s="11" t="s">
        <v>48</v>
      </c>
      <c r="C91" s="22">
        <v>0.1</v>
      </c>
      <c r="D91" s="22">
        <v>0.15</v>
      </c>
      <c r="E91" s="22">
        <v>0.15</v>
      </c>
      <c r="F91" s="22">
        <v>0.09</v>
      </c>
      <c r="G91" s="53">
        <v>0.02</v>
      </c>
    </row>
    <row r="92" spans="2:7" outlineLevel="1" x14ac:dyDescent="0.25">
      <c r="B92" s="9" t="s">
        <v>49</v>
      </c>
      <c r="C92" s="19">
        <v>0.12</v>
      </c>
      <c r="D92" s="19">
        <v>0.06</v>
      </c>
      <c r="E92" s="19">
        <v>0.11</v>
      </c>
      <c r="F92" s="19">
        <v>0.14000000000000001</v>
      </c>
      <c r="G92" s="10">
        <v>0.12</v>
      </c>
    </row>
    <row r="93" spans="2:7" outlineLevel="1" x14ac:dyDescent="0.25">
      <c r="B93" s="13" t="s">
        <v>1390</v>
      </c>
      <c r="C93" s="24">
        <v>1</v>
      </c>
      <c r="D93" s="24">
        <v>1</v>
      </c>
      <c r="E93" s="24">
        <v>1</v>
      </c>
      <c r="F93" s="24">
        <v>1</v>
      </c>
      <c r="G93" s="14">
        <v>1</v>
      </c>
    </row>
    <row r="94" spans="2:7" outlineLevel="1" x14ac:dyDescent="0.25">
      <c r="B94" s="13" t="s">
        <v>11</v>
      </c>
      <c r="C94" s="25">
        <v>262</v>
      </c>
      <c r="D94" s="25">
        <v>34</v>
      </c>
      <c r="E94" s="25">
        <v>62</v>
      </c>
      <c r="F94" s="25">
        <v>65</v>
      </c>
      <c r="G94" s="15">
        <v>57</v>
      </c>
    </row>
    <row r="95" spans="2:7" outlineLevel="1" x14ac:dyDescent="0.25">
      <c r="B95" s="39"/>
      <c r="C95" s="39"/>
      <c r="D95" s="39"/>
      <c r="E95" s="39"/>
      <c r="F95" s="39"/>
      <c r="G95" s="39"/>
    </row>
    <row r="96" spans="2:7" outlineLevel="1" x14ac:dyDescent="0.25">
      <c r="B96" s="40" t="s">
        <v>12</v>
      </c>
      <c r="C96" s="40"/>
      <c r="D96" s="40"/>
      <c r="E96" s="40"/>
      <c r="F96" s="40"/>
      <c r="G96" s="40"/>
    </row>
    <row r="97" spans="2:7" outlineLevel="1" x14ac:dyDescent="0.25">
      <c r="B97" s="41" t="s">
        <v>13</v>
      </c>
      <c r="C97" s="41"/>
      <c r="D97" s="41"/>
      <c r="E97" s="41"/>
      <c r="F97" s="41"/>
      <c r="G97" s="41"/>
    </row>
    <row r="98" spans="2:7" outlineLevel="1" x14ac:dyDescent="0.25">
      <c r="B98" s="41" t="s">
        <v>14</v>
      </c>
      <c r="C98" s="41"/>
      <c r="D98" s="41"/>
      <c r="E98" s="41"/>
      <c r="F98" s="41"/>
      <c r="G98" s="41"/>
    </row>
    <row r="99" spans="2:7" outlineLevel="1" x14ac:dyDescent="0.25">
      <c r="B99" s="42" t="s">
        <v>15</v>
      </c>
      <c r="C99" s="42"/>
      <c r="D99" s="42"/>
      <c r="E99" s="42"/>
      <c r="F99" s="42"/>
      <c r="G99" s="42"/>
    </row>
    <row r="100" spans="2:7" outlineLevel="1" x14ac:dyDescent="0.25">
      <c r="B100" s="42" t="s">
        <v>16</v>
      </c>
      <c r="C100" s="42"/>
      <c r="D100" s="42"/>
      <c r="E100" s="42"/>
      <c r="F100" s="42"/>
      <c r="G100" s="42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81DAD52A-DACE-4F6E-859D-D08F61787DD0}"/>
  </hyperlinks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DD74-B97A-48D8-81AF-6E9DAB2CAD80}">
  <sheetPr>
    <outlinePr summaryBelow="0"/>
  </sheetPr>
  <dimension ref="A1:H10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31800</v>
      </c>
    </row>
    <row r="2" spans="1:8" x14ac:dyDescent="0.25">
      <c r="C2" t="s">
        <v>91</v>
      </c>
      <c r="D2" t="s">
        <v>1511</v>
      </c>
    </row>
    <row r="3" spans="1:8" ht="15.75" x14ac:dyDescent="0.25">
      <c r="B3" s="1" t="s">
        <v>780</v>
      </c>
    </row>
    <row r="4" spans="1:8" outlineLevel="1" x14ac:dyDescent="0.25">
      <c r="B4" s="49" t="s">
        <v>1510</v>
      </c>
      <c r="C4" s="49" t="s">
        <v>358</v>
      </c>
      <c r="D4" s="3" t="s">
        <v>38</v>
      </c>
      <c r="E4" s="3" t="s">
        <v>38</v>
      </c>
      <c r="F4" s="3" t="s">
        <v>38</v>
      </c>
      <c r="G4" s="3" t="s">
        <v>38</v>
      </c>
      <c r="H4" s="3" t="s">
        <v>38</v>
      </c>
    </row>
    <row r="5" spans="1:8" outlineLevel="1" x14ac:dyDescent="0.25">
      <c r="B5" s="4"/>
      <c r="C5" s="43" t="s">
        <v>781</v>
      </c>
      <c r="D5" s="43"/>
      <c r="E5" s="43"/>
      <c r="F5" s="43"/>
      <c r="G5" s="43"/>
      <c r="H5" s="44"/>
    </row>
    <row r="6" spans="1:8" outlineLevel="1" x14ac:dyDescent="0.25">
      <c r="B6" s="4"/>
      <c r="C6" s="17" t="s">
        <v>358</v>
      </c>
      <c r="D6" s="17" t="s">
        <v>441</v>
      </c>
      <c r="E6" s="17" t="s">
        <v>457</v>
      </c>
      <c r="F6" s="17" t="s">
        <v>442</v>
      </c>
      <c r="G6" s="17" t="s">
        <v>444</v>
      </c>
      <c r="H6" s="6" t="s">
        <v>445</v>
      </c>
    </row>
    <row r="7" spans="1:8" ht="24" outlineLevel="1" x14ac:dyDescent="0.25">
      <c r="B7" s="7" t="s">
        <v>781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8" t="s">
        <v>7</v>
      </c>
    </row>
    <row r="8" spans="1:8" outlineLevel="1" x14ac:dyDescent="0.25">
      <c r="B8" s="9" t="s">
        <v>358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0">
        <v>1</v>
      </c>
    </row>
    <row r="9" spans="1:8" outlineLevel="1" x14ac:dyDescent="0.25">
      <c r="B9" s="11" t="s">
        <v>441</v>
      </c>
      <c r="C9" s="22">
        <v>0.34</v>
      </c>
      <c r="D9" s="50">
        <v>1</v>
      </c>
      <c r="E9" s="22">
        <v>0.41</v>
      </c>
      <c r="F9" s="22">
        <v>0.24</v>
      </c>
      <c r="G9" s="52">
        <v>0.16</v>
      </c>
      <c r="H9" s="12">
        <v>0.21</v>
      </c>
    </row>
    <row r="10" spans="1:8" outlineLevel="1" x14ac:dyDescent="0.25">
      <c r="B10" s="9" t="s">
        <v>457</v>
      </c>
      <c r="C10" s="19">
        <v>0.06</v>
      </c>
      <c r="D10" s="19">
        <v>7.0000000000000007E-2</v>
      </c>
      <c r="E10" s="50">
        <v>1</v>
      </c>
      <c r="F10" s="19">
        <v>0.1</v>
      </c>
      <c r="G10" s="19">
        <v>0.1</v>
      </c>
      <c r="H10" s="10">
        <v>0.12</v>
      </c>
    </row>
    <row r="11" spans="1:8" outlineLevel="1" x14ac:dyDescent="0.25">
      <c r="B11" s="11" t="s">
        <v>442</v>
      </c>
      <c r="C11" s="22">
        <v>0.1</v>
      </c>
      <c r="D11" s="22">
        <v>7.0000000000000007E-2</v>
      </c>
      <c r="E11" s="22">
        <v>0.18</v>
      </c>
      <c r="F11" s="50">
        <v>1</v>
      </c>
      <c r="G11" s="22">
        <v>0.16</v>
      </c>
      <c r="H11" s="12">
        <v>0.15</v>
      </c>
    </row>
    <row r="12" spans="1:8" outlineLevel="1" x14ac:dyDescent="0.25">
      <c r="B12" s="9" t="s">
        <v>444</v>
      </c>
      <c r="C12" s="19">
        <v>0.1</v>
      </c>
      <c r="D12" s="52">
        <v>0.05</v>
      </c>
      <c r="E12" s="19">
        <v>0.18</v>
      </c>
      <c r="F12" s="19">
        <v>0.17</v>
      </c>
      <c r="G12" s="50">
        <v>1</v>
      </c>
      <c r="H12" s="10">
        <v>0.06</v>
      </c>
    </row>
    <row r="13" spans="1:8" outlineLevel="1" x14ac:dyDescent="0.25">
      <c r="B13" s="11" t="s">
        <v>445</v>
      </c>
      <c r="C13" s="22">
        <v>0.11</v>
      </c>
      <c r="D13" s="22">
        <v>7.0000000000000007E-2</v>
      </c>
      <c r="E13" s="22">
        <v>0.24</v>
      </c>
      <c r="F13" s="22">
        <v>0.17</v>
      </c>
      <c r="G13" s="22">
        <v>0.06</v>
      </c>
      <c r="H13" s="51">
        <v>1</v>
      </c>
    </row>
    <row r="14" spans="1:8" ht="27" outlineLevel="1" x14ac:dyDescent="0.25">
      <c r="B14" s="13" t="s">
        <v>1512</v>
      </c>
      <c r="C14" s="24">
        <v>1</v>
      </c>
      <c r="D14" s="24">
        <v>1</v>
      </c>
      <c r="E14" s="24">
        <v>1</v>
      </c>
      <c r="F14" s="24">
        <v>1</v>
      </c>
      <c r="G14" s="24">
        <v>1</v>
      </c>
      <c r="H14" s="14">
        <v>1</v>
      </c>
    </row>
    <row r="15" spans="1:8" outlineLevel="1" x14ac:dyDescent="0.25">
      <c r="B15" s="13" t="s">
        <v>11</v>
      </c>
      <c r="C15" s="25">
        <v>298</v>
      </c>
      <c r="D15" s="25">
        <v>100</v>
      </c>
      <c r="E15" s="25">
        <v>17</v>
      </c>
      <c r="F15" s="25">
        <v>29</v>
      </c>
      <c r="G15" s="25">
        <v>31</v>
      </c>
      <c r="H15" s="15">
        <v>33</v>
      </c>
    </row>
    <row r="16" spans="1:8" outlineLevel="1" x14ac:dyDescent="0.25">
      <c r="B16" s="39"/>
      <c r="C16" s="39"/>
      <c r="D16" s="39"/>
      <c r="E16" s="39"/>
      <c r="F16" s="39"/>
      <c r="G16" s="39"/>
      <c r="H16" s="39"/>
    </row>
    <row r="17" spans="2:8" outlineLevel="1" x14ac:dyDescent="0.25">
      <c r="B17" s="46"/>
      <c r="C17" s="46"/>
      <c r="D17" s="46"/>
      <c r="E17" s="46"/>
      <c r="F17" s="46"/>
      <c r="G17" s="46"/>
      <c r="H17" s="46"/>
    </row>
    <row r="18" spans="2:8" outlineLevel="1" x14ac:dyDescent="0.25">
      <c r="B18" s="7" t="s">
        <v>18</v>
      </c>
      <c r="C18" s="18"/>
      <c r="D18" s="18"/>
      <c r="E18" s="18"/>
      <c r="F18" s="18"/>
      <c r="G18" s="18"/>
      <c r="H18" s="8"/>
    </row>
    <row r="19" spans="2:8" outlineLevel="1" x14ac:dyDescent="0.25">
      <c r="B19" s="9" t="s">
        <v>19</v>
      </c>
      <c r="C19" s="19">
        <v>0.49</v>
      </c>
      <c r="D19" s="19">
        <v>0.52</v>
      </c>
      <c r="E19" s="19">
        <v>0.65</v>
      </c>
      <c r="F19" s="19">
        <v>0.48</v>
      </c>
      <c r="G19" s="52">
        <v>0.23</v>
      </c>
      <c r="H19" s="10">
        <v>0.42</v>
      </c>
    </row>
    <row r="20" spans="2:8" outlineLevel="1" x14ac:dyDescent="0.25">
      <c r="B20" s="11" t="s">
        <v>20</v>
      </c>
      <c r="C20" s="22">
        <v>0.51</v>
      </c>
      <c r="D20" s="22">
        <v>0.48</v>
      </c>
      <c r="E20" s="22">
        <v>0.35</v>
      </c>
      <c r="F20" s="22">
        <v>0.52</v>
      </c>
      <c r="G20" s="50">
        <v>0.77</v>
      </c>
      <c r="H20" s="12">
        <v>0.57999999999999996</v>
      </c>
    </row>
    <row r="21" spans="2:8" outlineLevel="1" x14ac:dyDescent="0.25">
      <c r="B21" s="13" t="s">
        <v>1383</v>
      </c>
      <c r="C21" s="24">
        <v>1</v>
      </c>
      <c r="D21" s="24">
        <v>1</v>
      </c>
      <c r="E21" s="24">
        <v>1</v>
      </c>
      <c r="F21" s="24">
        <v>1</v>
      </c>
      <c r="G21" s="24">
        <v>1</v>
      </c>
      <c r="H21" s="14">
        <v>1</v>
      </c>
    </row>
    <row r="22" spans="2:8" outlineLevel="1" x14ac:dyDescent="0.25">
      <c r="B22" s="13" t="s">
        <v>11</v>
      </c>
      <c r="C22" s="25">
        <v>298</v>
      </c>
      <c r="D22" s="25">
        <v>100</v>
      </c>
      <c r="E22" s="25">
        <v>17</v>
      </c>
      <c r="F22" s="25">
        <v>29</v>
      </c>
      <c r="G22" s="25">
        <v>31</v>
      </c>
      <c r="H22" s="15">
        <v>33</v>
      </c>
    </row>
    <row r="23" spans="2:8" outlineLevel="1" x14ac:dyDescent="0.25">
      <c r="B23" s="39"/>
      <c r="C23" s="39"/>
      <c r="D23" s="39"/>
      <c r="E23" s="39"/>
      <c r="F23" s="39"/>
      <c r="G23" s="39"/>
      <c r="H23" s="39"/>
    </row>
    <row r="24" spans="2:8" outlineLevel="1" x14ac:dyDescent="0.25">
      <c r="B24" s="46"/>
      <c r="C24" s="46"/>
      <c r="D24" s="46"/>
      <c r="E24" s="46"/>
      <c r="F24" s="46"/>
      <c r="G24" s="46"/>
      <c r="H24" s="46"/>
    </row>
    <row r="25" spans="2:8" outlineLevel="1" x14ac:dyDescent="0.25">
      <c r="B25" s="7" t="s">
        <v>22</v>
      </c>
      <c r="C25" s="18"/>
      <c r="D25" s="18"/>
      <c r="E25" s="18"/>
      <c r="F25" s="18"/>
      <c r="G25" s="18"/>
      <c r="H25" s="8"/>
    </row>
    <row r="26" spans="2:8" outlineLevel="1" x14ac:dyDescent="0.25">
      <c r="B26" s="9" t="s">
        <v>23</v>
      </c>
      <c r="C26" s="19">
        <v>0.09</v>
      </c>
      <c r="D26" s="50">
        <v>0.15</v>
      </c>
      <c r="E26" s="19">
        <v>0.06</v>
      </c>
      <c r="F26" s="52" t="s">
        <v>100</v>
      </c>
      <c r="G26" s="19">
        <v>0.06</v>
      </c>
      <c r="H26" s="53" t="s">
        <v>100</v>
      </c>
    </row>
    <row r="27" spans="2:8" outlineLevel="1" x14ac:dyDescent="0.25">
      <c r="B27" s="11" t="s">
        <v>24</v>
      </c>
      <c r="C27" s="22">
        <v>0.28000000000000003</v>
      </c>
      <c r="D27" s="22">
        <v>0.28000000000000003</v>
      </c>
      <c r="E27" s="22">
        <v>0.28999999999999998</v>
      </c>
      <c r="F27" s="22">
        <v>0.21</v>
      </c>
      <c r="G27" s="22">
        <v>0.19</v>
      </c>
      <c r="H27" s="12">
        <v>0.36</v>
      </c>
    </row>
    <row r="28" spans="2:8" outlineLevel="1" x14ac:dyDescent="0.25">
      <c r="B28" s="9" t="s">
        <v>25</v>
      </c>
      <c r="C28" s="19">
        <v>0.35</v>
      </c>
      <c r="D28" s="19">
        <v>0.34</v>
      </c>
      <c r="E28" s="19">
        <v>0.28999999999999998</v>
      </c>
      <c r="F28" s="19">
        <v>0.45</v>
      </c>
      <c r="G28" s="19">
        <v>0.39</v>
      </c>
      <c r="H28" s="10">
        <v>0.33</v>
      </c>
    </row>
    <row r="29" spans="2:8" outlineLevel="1" x14ac:dyDescent="0.25">
      <c r="B29" s="11" t="s">
        <v>26</v>
      </c>
      <c r="C29" s="22">
        <v>0.27</v>
      </c>
      <c r="D29" s="22">
        <v>0.23</v>
      </c>
      <c r="E29" s="22">
        <v>0.35</v>
      </c>
      <c r="F29" s="22">
        <v>0.34</v>
      </c>
      <c r="G29" s="22">
        <v>0.35</v>
      </c>
      <c r="H29" s="12">
        <v>0.3</v>
      </c>
    </row>
    <row r="30" spans="2:8" outlineLevel="1" x14ac:dyDescent="0.25">
      <c r="B30" s="13" t="s">
        <v>1384</v>
      </c>
      <c r="C30" s="24">
        <v>1</v>
      </c>
      <c r="D30" s="24">
        <v>1</v>
      </c>
      <c r="E30" s="24">
        <v>1</v>
      </c>
      <c r="F30" s="24">
        <v>1</v>
      </c>
      <c r="G30" s="24">
        <v>1</v>
      </c>
      <c r="H30" s="14">
        <v>1</v>
      </c>
    </row>
    <row r="31" spans="2:8" outlineLevel="1" x14ac:dyDescent="0.25">
      <c r="B31" s="13" t="s">
        <v>11</v>
      </c>
      <c r="C31" s="25">
        <v>298</v>
      </c>
      <c r="D31" s="25">
        <v>100</v>
      </c>
      <c r="E31" s="25">
        <v>17</v>
      </c>
      <c r="F31" s="25">
        <v>29</v>
      </c>
      <c r="G31" s="25">
        <v>31</v>
      </c>
      <c r="H31" s="15">
        <v>33</v>
      </c>
    </row>
    <row r="32" spans="2:8" outlineLevel="1" x14ac:dyDescent="0.25">
      <c r="B32" s="39"/>
      <c r="C32" s="39"/>
      <c r="D32" s="39"/>
      <c r="E32" s="39"/>
      <c r="F32" s="39"/>
      <c r="G32" s="39"/>
      <c r="H32" s="39"/>
    </row>
    <row r="33" spans="2:8" outlineLevel="1" x14ac:dyDescent="0.25">
      <c r="B33" s="46"/>
      <c r="C33" s="46"/>
      <c r="D33" s="46"/>
      <c r="E33" s="46"/>
      <c r="F33" s="46"/>
      <c r="G33" s="46"/>
      <c r="H33" s="46"/>
    </row>
    <row r="34" spans="2:8" ht="24" outlineLevel="1" x14ac:dyDescent="0.25">
      <c r="B34" s="7" t="s">
        <v>404</v>
      </c>
      <c r="C34" s="18"/>
      <c r="D34" s="18"/>
      <c r="E34" s="18"/>
      <c r="F34" s="18"/>
      <c r="G34" s="18"/>
      <c r="H34" s="8"/>
    </row>
    <row r="35" spans="2:8" outlineLevel="1" x14ac:dyDescent="0.25">
      <c r="B35" s="9" t="s">
        <v>405</v>
      </c>
      <c r="C35" s="19">
        <v>0.37</v>
      </c>
      <c r="D35" s="19">
        <v>0.39</v>
      </c>
      <c r="E35" s="19">
        <v>0.35</v>
      </c>
      <c r="F35" s="19">
        <v>0.31</v>
      </c>
      <c r="G35" s="19">
        <v>0.32</v>
      </c>
      <c r="H35" s="10">
        <v>0.45</v>
      </c>
    </row>
    <row r="36" spans="2:8" outlineLevel="1" x14ac:dyDescent="0.25">
      <c r="B36" s="11" t="s">
        <v>406</v>
      </c>
      <c r="C36" s="22">
        <v>0.36</v>
      </c>
      <c r="D36" s="22">
        <v>0.37</v>
      </c>
      <c r="E36" s="22">
        <v>0.24</v>
      </c>
      <c r="F36" s="22">
        <v>0.38</v>
      </c>
      <c r="G36" s="22">
        <v>0.35</v>
      </c>
      <c r="H36" s="12">
        <v>0.27</v>
      </c>
    </row>
    <row r="37" spans="2:8" outlineLevel="1" x14ac:dyDescent="0.25">
      <c r="B37" s="9" t="s">
        <v>407</v>
      </c>
      <c r="C37" s="19">
        <v>0.17</v>
      </c>
      <c r="D37" s="19">
        <v>0.15</v>
      </c>
      <c r="E37" s="19">
        <v>0.35</v>
      </c>
      <c r="F37" s="19">
        <v>0.17</v>
      </c>
      <c r="G37" s="19">
        <v>0.23</v>
      </c>
      <c r="H37" s="10">
        <v>0.15</v>
      </c>
    </row>
    <row r="38" spans="2:8" outlineLevel="1" x14ac:dyDescent="0.25">
      <c r="B38" s="11" t="s">
        <v>408</v>
      </c>
      <c r="C38" s="22">
        <v>0.1</v>
      </c>
      <c r="D38" s="22">
        <v>0.09</v>
      </c>
      <c r="E38" s="22">
        <v>0.06</v>
      </c>
      <c r="F38" s="22">
        <v>0.14000000000000001</v>
      </c>
      <c r="G38" s="22">
        <v>0.1</v>
      </c>
      <c r="H38" s="12">
        <v>0.12</v>
      </c>
    </row>
    <row r="39" spans="2:8" ht="27" outlineLevel="1" x14ac:dyDescent="0.25">
      <c r="B39" s="13" t="s">
        <v>1385</v>
      </c>
      <c r="C39" s="24">
        <v>1</v>
      </c>
      <c r="D39" s="24">
        <v>1</v>
      </c>
      <c r="E39" s="24">
        <v>1</v>
      </c>
      <c r="F39" s="24">
        <v>1</v>
      </c>
      <c r="G39" s="24">
        <v>1</v>
      </c>
      <c r="H39" s="14">
        <v>1</v>
      </c>
    </row>
    <row r="40" spans="2:8" outlineLevel="1" x14ac:dyDescent="0.25">
      <c r="B40" s="13" t="s">
        <v>11</v>
      </c>
      <c r="C40" s="25">
        <v>298</v>
      </c>
      <c r="D40" s="25">
        <v>100</v>
      </c>
      <c r="E40" s="25">
        <v>17</v>
      </c>
      <c r="F40" s="25">
        <v>29</v>
      </c>
      <c r="G40" s="25">
        <v>31</v>
      </c>
      <c r="H40" s="15">
        <v>33</v>
      </c>
    </row>
    <row r="41" spans="2:8" outlineLevel="1" x14ac:dyDescent="0.25">
      <c r="B41" s="39"/>
      <c r="C41" s="39"/>
      <c r="D41" s="39"/>
      <c r="E41" s="39"/>
      <c r="F41" s="39"/>
      <c r="G41" s="39"/>
      <c r="H41" s="39"/>
    </row>
    <row r="42" spans="2:8" outlineLevel="1" x14ac:dyDescent="0.25">
      <c r="B42" s="46"/>
      <c r="C42" s="46"/>
      <c r="D42" s="46"/>
      <c r="E42" s="46"/>
      <c r="F42" s="46"/>
      <c r="G42" s="46"/>
      <c r="H42" s="46"/>
    </row>
    <row r="43" spans="2:8" outlineLevel="1" x14ac:dyDescent="0.25">
      <c r="B43" s="7" t="s">
        <v>55</v>
      </c>
      <c r="C43" s="18"/>
      <c r="D43" s="18"/>
      <c r="E43" s="18"/>
      <c r="F43" s="18"/>
      <c r="G43" s="18"/>
      <c r="H43" s="8"/>
    </row>
    <row r="44" spans="2:8" outlineLevel="1" x14ac:dyDescent="0.25">
      <c r="B44" s="9" t="s">
        <v>56</v>
      </c>
      <c r="C44" s="19">
        <v>0.03</v>
      </c>
      <c r="D44" s="19">
        <v>0.03</v>
      </c>
      <c r="E44" s="52" t="s">
        <v>100</v>
      </c>
      <c r="F44" s="19">
        <v>0.03</v>
      </c>
      <c r="G44" s="19">
        <v>0.03</v>
      </c>
      <c r="H44" s="10">
        <v>0.03</v>
      </c>
    </row>
    <row r="45" spans="2:8" outlineLevel="1" x14ac:dyDescent="0.25">
      <c r="B45" s="11" t="s">
        <v>57</v>
      </c>
      <c r="C45" s="22">
        <v>0.11</v>
      </c>
      <c r="D45" s="22">
        <v>0.14000000000000001</v>
      </c>
      <c r="E45" s="22">
        <v>0.06</v>
      </c>
      <c r="F45" s="22">
        <v>7.0000000000000007E-2</v>
      </c>
      <c r="G45" s="22">
        <v>0.1</v>
      </c>
      <c r="H45" s="53" t="s">
        <v>100</v>
      </c>
    </row>
    <row r="46" spans="2:8" outlineLevel="1" x14ac:dyDescent="0.25">
      <c r="B46" s="9" t="s">
        <v>58</v>
      </c>
      <c r="C46" s="19">
        <v>0.45</v>
      </c>
      <c r="D46" s="19">
        <v>0.42</v>
      </c>
      <c r="E46" s="19">
        <v>0.53</v>
      </c>
      <c r="F46" s="19">
        <v>0.59</v>
      </c>
      <c r="G46" s="19">
        <v>0.42</v>
      </c>
      <c r="H46" s="10">
        <v>0.55000000000000004</v>
      </c>
    </row>
    <row r="47" spans="2:8" outlineLevel="1" x14ac:dyDescent="0.25">
      <c r="B47" s="11" t="s">
        <v>59</v>
      </c>
      <c r="C47" s="22">
        <v>0.41</v>
      </c>
      <c r="D47" s="22">
        <v>0.41</v>
      </c>
      <c r="E47" s="22">
        <v>0.41</v>
      </c>
      <c r="F47" s="22">
        <v>0.31</v>
      </c>
      <c r="G47" s="22">
        <v>0.45</v>
      </c>
      <c r="H47" s="12">
        <v>0.42</v>
      </c>
    </row>
    <row r="48" spans="2:8" outlineLevel="1" x14ac:dyDescent="0.25">
      <c r="B48" s="13" t="s">
        <v>1386</v>
      </c>
      <c r="C48" s="24">
        <v>1</v>
      </c>
      <c r="D48" s="24">
        <v>1</v>
      </c>
      <c r="E48" s="24">
        <v>1</v>
      </c>
      <c r="F48" s="24">
        <v>1</v>
      </c>
      <c r="G48" s="24">
        <v>1</v>
      </c>
      <c r="H48" s="14">
        <v>1</v>
      </c>
    </row>
    <row r="49" spans="2:8" outlineLevel="1" x14ac:dyDescent="0.25">
      <c r="B49" s="13" t="s">
        <v>11</v>
      </c>
      <c r="C49" s="25">
        <v>298</v>
      </c>
      <c r="D49" s="25">
        <v>100</v>
      </c>
      <c r="E49" s="25">
        <v>17</v>
      </c>
      <c r="F49" s="25">
        <v>29</v>
      </c>
      <c r="G49" s="25">
        <v>31</v>
      </c>
      <c r="H49" s="15">
        <v>33</v>
      </c>
    </row>
    <row r="50" spans="2:8" outlineLevel="1" x14ac:dyDescent="0.25">
      <c r="B50" s="39"/>
      <c r="C50" s="39"/>
      <c r="D50" s="39"/>
      <c r="E50" s="39"/>
      <c r="F50" s="39"/>
      <c r="G50" s="39"/>
      <c r="H50" s="39"/>
    </row>
    <row r="51" spans="2:8" outlineLevel="1" x14ac:dyDescent="0.25">
      <c r="B51" s="46"/>
      <c r="C51" s="46"/>
      <c r="D51" s="46"/>
      <c r="E51" s="46"/>
      <c r="F51" s="46"/>
      <c r="G51" s="46"/>
      <c r="H51" s="46"/>
    </row>
    <row r="52" spans="2:8" outlineLevel="1" x14ac:dyDescent="0.25">
      <c r="B52" s="7" t="s">
        <v>69</v>
      </c>
      <c r="C52" s="18"/>
      <c r="D52" s="18"/>
      <c r="E52" s="18"/>
      <c r="F52" s="18"/>
      <c r="G52" s="18"/>
      <c r="H52" s="8"/>
    </row>
    <row r="53" spans="2:8" outlineLevel="1" x14ac:dyDescent="0.25">
      <c r="B53" s="9" t="s">
        <v>73</v>
      </c>
      <c r="C53" s="19">
        <v>0.06</v>
      </c>
      <c r="D53" s="19">
        <v>0.09</v>
      </c>
      <c r="E53" s="19">
        <v>0.06</v>
      </c>
      <c r="F53" s="52" t="s">
        <v>100</v>
      </c>
      <c r="G53" s="19">
        <v>0.1</v>
      </c>
      <c r="H53" s="53" t="s">
        <v>100</v>
      </c>
    </row>
    <row r="54" spans="2:8" outlineLevel="1" x14ac:dyDescent="0.25">
      <c r="B54" s="11" t="s">
        <v>409</v>
      </c>
      <c r="C54" s="22">
        <v>7.0000000000000007E-2</v>
      </c>
      <c r="D54" s="22">
        <v>0.1</v>
      </c>
      <c r="E54" s="22">
        <v>0.06</v>
      </c>
      <c r="F54" s="22">
        <v>7.0000000000000007E-2</v>
      </c>
      <c r="G54" s="52" t="s">
        <v>100</v>
      </c>
      <c r="H54" s="12">
        <v>0.06</v>
      </c>
    </row>
    <row r="55" spans="2:8" outlineLevel="1" x14ac:dyDescent="0.25">
      <c r="B55" s="9" t="s">
        <v>410</v>
      </c>
      <c r="C55" s="19">
        <v>0.45</v>
      </c>
      <c r="D55" s="19">
        <v>0.52</v>
      </c>
      <c r="E55" s="19">
        <v>0.53</v>
      </c>
      <c r="F55" s="19">
        <v>0.52</v>
      </c>
      <c r="G55" s="19">
        <v>0.42</v>
      </c>
      <c r="H55" s="10">
        <v>0.52</v>
      </c>
    </row>
    <row r="56" spans="2:8" ht="28.5" outlineLevel="1" x14ac:dyDescent="0.25">
      <c r="B56" s="11" t="s">
        <v>411</v>
      </c>
      <c r="C56" s="22">
        <v>0.08</v>
      </c>
      <c r="D56" s="22">
        <v>0.05</v>
      </c>
      <c r="E56" s="22">
        <v>0.18</v>
      </c>
      <c r="F56" s="22">
        <v>7.0000000000000007E-2</v>
      </c>
      <c r="G56" s="22">
        <v>0.13</v>
      </c>
      <c r="H56" s="12">
        <v>0.09</v>
      </c>
    </row>
    <row r="57" spans="2:8" outlineLevel="1" x14ac:dyDescent="0.25">
      <c r="B57" s="9" t="s">
        <v>412</v>
      </c>
      <c r="C57" s="19">
        <v>0.21</v>
      </c>
      <c r="D57" s="19">
        <v>0.18</v>
      </c>
      <c r="E57" s="19">
        <v>0.12</v>
      </c>
      <c r="F57" s="19">
        <v>0.21</v>
      </c>
      <c r="G57" s="19">
        <v>0.19</v>
      </c>
      <c r="H57" s="10">
        <v>0.27</v>
      </c>
    </row>
    <row r="58" spans="2:8" outlineLevel="1" x14ac:dyDescent="0.25">
      <c r="B58" s="11" t="s">
        <v>413</v>
      </c>
      <c r="C58" s="22">
        <v>0.2</v>
      </c>
      <c r="D58" s="52">
        <v>0.14000000000000001</v>
      </c>
      <c r="E58" s="22">
        <v>0.12</v>
      </c>
      <c r="F58" s="22">
        <v>0.17</v>
      </c>
      <c r="G58" s="22">
        <v>0.28999999999999998</v>
      </c>
      <c r="H58" s="53">
        <v>0.09</v>
      </c>
    </row>
    <row r="59" spans="2:8" outlineLevel="1" x14ac:dyDescent="0.25">
      <c r="B59" s="13" t="s">
        <v>1387</v>
      </c>
      <c r="C59" s="24">
        <v>1</v>
      </c>
      <c r="D59" s="24">
        <v>1</v>
      </c>
      <c r="E59" s="24">
        <v>1</v>
      </c>
      <c r="F59" s="24">
        <v>1</v>
      </c>
      <c r="G59" s="24">
        <v>1</v>
      </c>
      <c r="H59" s="14">
        <v>1</v>
      </c>
    </row>
    <row r="60" spans="2:8" outlineLevel="1" x14ac:dyDescent="0.25">
      <c r="B60" s="13" t="s">
        <v>11</v>
      </c>
      <c r="C60" s="25">
        <v>298</v>
      </c>
      <c r="D60" s="25">
        <v>100</v>
      </c>
      <c r="E60" s="25">
        <v>17</v>
      </c>
      <c r="F60" s="25">
        <v>29</v>
      </c>
      <c r="G60" s="25">
        <v>31</v>
      </c>
      <c r="H60" s="15">
        <v>33</v>
      </c>
    </row>
    <row r="61" spans="2:8" outlineLevel="1" x14ac:dyDescent="0.25">
      <c r="B61" s="39"/>
      <c r="C61" s="39"/>
      <c r="D61" s="39"/>
      <c r="E61" s="39"/>
      <c r="F61" s="39"/>
      <c r="G61" s="39"/>
      <c r="H61" s="39"/>
    </row>
    <row r="62" spans="2:8" outlineLevel="1" x14ac:dyDescent="0.25">
      <c r="B62" s="46"/>
      <c r="C62" s="46"/>
      <c r="D62" s="46"/>
      <c r="E62" s="46"/>
      <c r="F62" s="46"/>
      <c r="G62" s="46"/>
      <c r="H62" s="46"/>
    </row>
    <row r="63" spans="2:8" outlineLevel="1" x14ac:dyDescent="0.25">
      <c r="B63" s="7" t="s">
        <v>61</v>
      </c>
      <c r="C63" s="18"/>
      <c r="D63" s="18"/>
      <c r="E63" s="18"/>
      <c r="F63" s="18"/>
      <c r="G63" s="18"/>
      <c r="H63" s="8"/>
    </row>
    <row r="64" spans="2:8" ht="28.5" outlineLevel="1" x14ac:dyDescent="0.25">
      <c r="B64" s="9" t="s">
        <v>62</v>
      </c>
      <c r="C64" s="19">
        <v>0.03</v>
      </c>
      <c r="D64" s="52" t="s">
        <v>100</v>
      </c>
      <c r="E64" s="52" t="s">
        <v>100</v>
      </c>
      <c r="F64" s="19">
        <v>7.0000000000000007E-2</v>
      </c>
      <c r="G64" s="19">
        <v>0.03</v>
      </c>
      <c r="H64" s="10">
        <v>0.03</v>
      </c>
    </row>
    <row r="65" spans="2:8" ht="28.5" outlineLevel="1" x14ac:dyDescent="0.25">
      <c r="B65" s="11" t="s">
        <v>63</v>
      </c>
      <c r="C65" s="22">
        <v>0.14000000000000001</v>
      </c>
      <c r="D65" s="22">
        <v>0.13</v>
      </c>
      <c r="E65" s="22">
        <v>0.12</v>
      </c>
      <c r="F65" s="22">
        <v>0.1</v>
      </c>
      <c r="G65" s="22">
        <v>0.23</v>
      </c>
      <c r="H65" s="12">
        <v>0.12</v>
      </c>
    </row>
    <row r="66" spans="2:8" ht="28.5" outlineLevel="1" x14ac:dyDescent="0.25">
      <c r="B66" s="9" t="s">
        <v>64</v>
      </c>
      <c r="C66" s="19">
        <v>0.38</v>
      </c>
      <c r="D66" s="19">
        <v>0.4</v>
      </c>
      <c r="E66" s="19">
        <v>0.53</v>
      </c>
      <c r="F66" s="19">
        <v>0.41</v>
      </c>
      <c r="G66" s="19">
        <v>0.32</v>
      </c>
      <c r="H66" s="10">
        <v>0.45</v>
      </c>
    </row>
    <row r="67" spans="2:8" ht="42.75" outlineLevel="1" x14ac:dyDescent="0.25">
      <c r="B67" s="11" t="s">
        <v>65</v>
      </c>
      <c r="C67" s="22">
        <v>0.18</v>
      </c>
      <c r="D67" s="22">
        <v>0.23</v>
      </c>
      <c r="E67" s="22">
        <v>0.12</v>
      </c>
      <c r="F67" s="22">
        <v>0.24</v>
      </c>
      <c r="G67" s="22">
        <v>0.26</v>
      </c>
      <c r="H67" s="12">
        <v>0.09</v>
      </c>
    </row>
    <row r="68" spans="2:8" ht="42.75" outlineLevel="1" x14ac:dyDescent="0.25">
      <c r="B68" s="9" t="s">
        <v>66</v>
      </c>
      <c r="C68" s="19">
        <v>0.19</v>
      </c>
      <c r="D68" s="19">
        <v>0.2</v>
      </c>
      <c r="E68" s="19">
        <v>0.12</v>
      </c>
      <c r="F68" s="19">
        <v>0.17</v>
      </c>
      <c r="G68" s="52">
        <v>0.06</v>
      </c>
      <c r="H68" s="10">
        <v>0.21</v>
      </c>
    </row>
    <row r="69" spans="2:8" outlineLevel="1" x14ac:dyDescent="0.25">
      <c r="B69" s="11" t="s">
        <v>67</v>
      </c>
      <c r="C69" s="22">
        <v>0.08</v>
      </c>
      <c r="D69" s="22">
        <v>0.04</v>
      </c>
      <c r="E69" s="22">
        <v>0.12</v>
      </c>
      <c r="F69" s="52" t="s">
        <v>100</v>
      </c>
      <c r="G69" s="22">
        <v>0.1</v>
      </c>
      <c r="H69" s="12">
        <v>0.09</v>
      </c>
    </row>
    <row r="70" spans="2:8" ht="27" outlineLevel="1" x14ac:dyDescent="0.25">
      <c r="B70" s="13" t="s">
        <v>1388</v>
      </c>
      <c r="C70" s="24">
        <v>1</v>
      </c>
      <c r="D70" s="24">
        <v>1</v>
      </c>
      <c r="E70" s="24">
        <v>1</v>
      </c>
      <c r="F70" s="24">
        <v>1</v>
      </c>
      <c r="G70" s="24">
        <v>1</v>
      </c>
      <c r="H70" s="14">
        <v>1</v>
      </c>
    </row>
    <row r="71" spans="2:8" outlineLevel="1" x14ac:dyDescent="0.25">
      <c r="B71" s="13" t="s">
        <v>11</v>
      </c>
      <c r="C71" s="25">
        <v>298</v>
      </c>
      <c r="D71" s="25">
        <v>100</v>
      </c>
      <c r="E71" s="25">
        <v>17</v>
      </c>
      <c r="F71" s="25">
        <v>29</v>
      </c>
      <c r="G71" s="25">
        <v>31</v>
      </c>
      <c r="H71" s="15">
        <v>33</v>
      </c>
    </row>
    <row r="72" spans="2:8" outlineLevel="1" x14ac:dyDescent="0.25">
      <c r="B72" s="39"/>
      <c r="C72" s="39"/>
      <c r="D72" s="39"/>
      <c r="E72" s="39"/>
      <c r="F72" s="39"/>
      <c r="G72" s="39"/>
      <c r="H72" s="39"/>
    </row>
    <row r="73" spans="2:8" outlineLevel="1" x14ac:dyDescent="0.25">
      <c r="B73" s="46"/>
      <c r="C73" s="46"/>
      <c r="D73" s="46"/>
      <c r="E73" s="46"/>
      <c r="F73" s="46"/>
      <c r="G73" s="46"/>
      <c r="H73" s="46"/>
    </row>
    <row r="74" spans="2:8" ht="24" outlineLevel="1" x14ac:dyDescent="0.25">
      <c r="B74" s="7" t="s">
        <v>77</v>
      </c>
      <c r="C74" s="18"/>
      <c r="D74" s="18"/>
      <c r="E74" s="18"/>
      <c r="F74" s="18"/>
      <c r="G74" s="18"/>
      <c r="H74" s="8"/>
    </row>
    <row r="75" spans="2:8" outlineLevel="1" x14ac:dyDescent="0.25">
      <c r="B75" s="9" t="s">
        <v>78</v>
      </c>
      <c r="C75" s="19">
        <v>0.05</v>
      </c>
      <c r="D75" s="19">
        <v>0.03</v>
      </c>
      <c r="E75" s="19">
        <v>0.06</v>
      </c>
      <c r="F75" s="19">
        <v>0.03</v>
      </c>
      <c r="G75" s="19">
        <v>0.06</v>
      </c>
      <c r="H75" s="10">
        <v>0.09</v>
      </c>
    </row>
    <row r="76" spans="2:8" outlineLevel="1" x14ac:dyDescent="0.25">
      <c r="B76" s="11" t="s">
        <v>79</v>
      </c>
      <c r="C76" s="22">
        <v>0.14000000000000001</v>
      </c>
      <c r="D76" s="22">
        <v>0.1</v>
      </c>
      <c r="E76" s="22">
        <v>0.12</v>
      </c>
      <c r="F76" s="22">
        <v>0.14000000000000001</v>
      </c>
      <c r="G76" s="22">
        <v>0.19</v>
      </c>
      <c r="H76" s="12">
        <v>0.15</v>
      </c>
    </row>
    <row r="77" spans="2:8" outlineLevel="1" x14ac:dyDescent="0.25">
      <c r="B77" s="9" t="s">
        <v>80</v>
      </c>
      <c r="C77" s="19">
        <v>0.09</v>
      </c>
      <c r="D77" s="52">
        <v>0.05</v>
      </c>
      <c r="E77" s="19">
        <v>0.12</v>
      </c>
      <c r="F77" s="19">
        <v>0.1</v>
      </c>
      <c r="G77" s="19">
        <v>0.06</v>
      </c>
      <c r="H77" s="10">
        <v>0.09</v>
      </c>
    </row>
    <row r="78" spans="2:8" outlineLevel="1" x14ac:dyDescent="0.25">
      <c r="B78" s="11" t="s">
        <v>81</v>
      </c>
      <c r="C78" s="22">
        <v>0.12</v>
      </c>
      <c r="D78" s="50">
        <v>0.21</v>
      </c>
      <c r="E78" s="22">
        <v>0.18</v>
      </c>
      <c r="F78" s="22">
        <v>0.17</v>
      </c>
      <c r="G78" s="22">
        <v>0.13</v>
      </c>
      <c r="H78" s="12">
        <v>0.06</v>
      </c>
    </row>
    <row r="79" spans="2:8" outlineLevel="1" x14ac:dyDescent="0.25">
      <c r="B79" s="9" t="s">
        <v>82</v>
      </c>
      <c r="C79" s="19">
        <v>0.14000000000000001</v>
      </c>
      <c r="D79" s="19">
        <v>0.16</v>
      </c>
      <c r="E79" s="19">
        <v>0.06</v>
      </c>
      <c r="F79" s="19">
        <v>0.1</v>
      </c>
      <c r="G79" s="19">
        <v>0.06</v>
      </c>
      <c r="H79" s="10">
        <v>0.12</v>
      </c>
    </row>
    <row r="80" spans="2:8" outlineLevel="1" x14ac:dyDescent="0.25">
      <c r="B80" s="11" t="s">
        <v>83</v>
      </c>
      <c r="C80" s="22">
        <v>0.28000000000000003</v>
      </c>
      <c r="D80" s="22">
        <v>0.3</v>
      </c>
      <c r="E80" s="22">
        <v>0.28999999999999998</v>
      </c>
      <c r="F80" s="22">
        <v>0.31</v>
      </c>
      <c r="G80" s="22">
        <v>0.28999999999999998</v>
      </c>
      <c r="H80" s="12">
        <v>0.36</v>
      </c>
    </row>
    <row r="81" spans="2:8" outlineLevel="1" x14ac:dyDescent="0.25">
      <c r="B81" s="9" t="s">
        <v>84</v>
      </c>
      <c r="C81" s="19">
        <v>0.18</v>
      </c>
      <c r="D81" s="19">
        <v>0.15</v>
      </c>
      <c r="E81" s="19">
        <v>0.18</v>
      </c>
      <c r="F81" s="19">
        <v>0.14000000000000001</v>
      </c>
      <c r="G81" s="19">
        <v>0.19</v>
      </c>
      <c r="H81" s="10">
        <v>0.12</v>
      </c>
    </row>
    <row r="82" spans="2:8" ht="27" outlineLevel="1" x14ac:dyDescent="0.25">
      <c r="B82" s="13" t="s">
        <v>1389</v>
      </c>
      <c r="C82" s="24">
        <v>1</v>
      </c>
      <c r="D82" s="24">
        <v>1</v>
      </c>
      <c r="E82" s="24">
        <v>1</v>
      </c>
      <c r="F82" s="24">
        <v>1</v>
      </c>
      <c r="G82" s="24">
        <v>1</v>
      </c>
      <c r="H82" s="14">
        <v>1</v>
      </c>
    </row>
    <row r="83" spans="2:8" outlineLevel="1" x14ac:dyDescent="0.25">
      <c r="B83" s="13" t="s">
        <v>11</v>
      </c>
      <c r="C83" s="25">
        <v>298</v>
      </c>
      <c r="D83" s="25">
        <v>100</v>
      </c>
      <c r="E83" s="25">
        <v>17</v>
      </c>
      <c r="F83" s="25">
        <v>29</v>
      </c>
      <c r="G83" s="25">
        <v>31</v>
      </c>
      <c r="H83" s="15">
        <v>33</v>
      </c>
    </row>
    <row r="84" spans="2:8" outlineLevel="1" x14ac:dyDescent="0.25">
      <c r="B84" s="39"/>
      <c r="C84" s="39"/>
      <c r="D84" s="39"/>
      <c r="E84" s="39"/>
      <c r="F84" s="39"/>
      <c r="G84" s="39"/>
      <c r="H84" s="39"/>
    </row>
    <row r="85" spans="2:8" outlineLevel="1" x14ac:dyDescent="0.25">
      <c r="B85" s="46"/>
      <c r="C85" s="46"/>
      <c r="D85" s="46"/>
      <c r="E85" s="46"/>
      <c r="F85" s="46"/>
      <c r="G85" s="46"/>
      <c r="H85" s="46"/>
    </row>
    <row r="86" spans="2:8" outlineLevel="1" x14ac:dyDescent="0.25">
      <c r="B86" s="7" t="s">
        <v>414</v>
      </c>
      <c r="C86" s="18"/>
      <c r="D86" s="18"/>
      <c r="E86" s="18"/>
      <c r="F86" s="18"/>
      <c r="G86" s="18"/>
      <c r="H86" s="8"/>
    </row>
    <row r="87" spans="2:8" outlineLevel="1" x14ac:dyDescent="0.25">
      <c r="B87" s="9" t="s">
        <v>43</v>
      </c>
      <c r="C87" s="19">
        <v>0.17</v>
      </c>
      <c r="D87" s="19">
        <v>0.18</v>
      </c>
      <c r="E87" s="50">
        <v>0.47</v>
      </c>
      <c r="F87" s="19">
        <v>0.14000000000000001</v>
      </c>
      <c r="G87" s="19">
        <v>0.16</v>
      </c>
      <c r="H87" s="10">
        <v>0.21</v>
      </c>
    </row>
    <row r="88" spans="2:8" ht="28.5" outlineLevel="1" x14ac:dyDescent="0.25">
      <c r="B88" s="11" t="s">
        <v>44</v>
      </c>
      <c r="C88" s="22">
        <v>0.21</v>
      </c>
      <c r="D88" s="50">
        <v>0.3</v>
      </c>
      <c r="E88" s="52">
        <v>0.06</v>
      </c>
      <c r="F88" s="22">
        <v>0.24</v>
      </c>
      <c r="G88" s="52">
        <v>0.1</v>
      </c>
      <c r="H88" s="12">
        <v>0.24</v>
      </c>
    </row>
    <row r="89" spans="2:8" ht="28.5" outlineLevel="1" x14ac:dyDescent="0.25">
      <c r="B89" s="9" t="s">
        <v>45</v>
      </c>
      <c r="C89" s="19">
        <v>0.05</v>
      </c>
      <c r="D89" s="52">
        <v>0.02</v>
      </c>
      <c r="E89" s="52" t="s">
        <v>100</v>
      </c>
      <c r="F89" s="19">
        <v>0.1</v>
      </c>
      <c r="G89" s="19">
        <v>0.1</v>
      </c>
      <c r="H89" s="10">
        <v>0.06</v>
      </c>
    </row>
    <row r="90" spans="2:8" ht="28.5" outlineLevel="1" x14ac:dyDescent="0.25">
      <c r="B90" s="11" t="s">
        <v>46</v>
      </c>
      <c r="C90" s="22">
        <v>0.15</v>
      </c>
      <c r="D90" s="22">
        <v>0.15</v>
      </c>
      <c r="E90" s="22">
        <v>0.06</v>
      </c>
      <c r="F90" s="22">
        <v>0.17</v>
      </c>
      <c r="G90" s="22">
        <v>0.26</v>
      </c>
      <c r="H90" s="12">
        <v>0.15</v>
      </c>
    </row>
    <row r="91" spans="2:8" ht="28.5" outlineLevel="1" x14ac:dyDescent="0.25">
      <c r="B91" s="9" t="s">
        <v>47</v>
      </c>
      <c r="C91" s="19">
        <v>0.22</v>
      </c>
      <c r="D91" s="19">
        <v>0.17</v>
      </c>
      <c r="E91" s="19">
        <v>0.18</v>
      </c>
      <c r="F91" s="19">
        <v>0.21</v>
      </c>
      <c r="G91" s="19">
        <v>0.19</v>
      </c>
      <c r="H91" s="10">
        <v>0.15</v>
      </c>
    </row>
    <row r="92" spans="2:8" ht="28.5" outlineLevel="1" x14ac:dyDescent="0.25">
      <c r="B92" s="11" t="s">
        <v>48</v>
      </c>
      <c r="C92" s="22">
        <v>0.11</v>
      </c>
      <c r="D92" s="22">
        <v>0.08</v>
      </c>
      <c r="E92" s="52" t="s">
        <v>100</v>
      </c>
      <c r="F92" s="22">
        <v>7.0000000000000007E-2</v>
      </c>
      <c r="G92" s="22">
        <v>0.1</v>
      </c>
      <c r="H92" s="12">
        <v>0.12</v>
      </c>
    </row>
    <row r="93" spans="2:8" outlineLevel="1" x14ac:dyDescent="0.25">
      <c r="B93" s="9" t="s">
        <v>49</v>
      </c>
      <c r="C93" s="19">
        <v>0.08</v>
      </c>
      <c r="D93" s="19">
        <v>0.1</v>
      </c>
      <c r="E93" s="19">
        <v>0.24</v>
      </c>
      <c r="F93" s="19">
        <v>7.0000000000000007E-2</v>
      </c>
      <c r="G93" s="19">
        <v>0.1</v>
      </c>
      <c r="H93" s="10">
        <v>0.06</v>
      </c>
    </row>
    <row r="94" spans="2:8" outlineLevel="1" x14ac:dyDescent="0.25">
      <c r="B94" s="13" t="s">
        <v>1390</v>
      </c>
      <c r="C94" s="24">
        <v>1</v>
      </c>
      <c r="D94" s="24">
        <v>1</v>
      </c>
      <c r="E94" s="24">
        <v>1</v>
      </c>
      <c r="F94" s="24">
        <v>1</v>
      </c>
      <c r="G94" s="24">
        <v>1</v>
      </c>
      <c r="H94" s="14">
        <v>1</v>
      </c>
    </row>
    <row r="95" spans="2:8" outlineLevel="1" x14ac:dyDescent="0.25">
      <c r="B95" s="13" t="s">
        <v>11</v>
      </c>
      <c r="C95" s="25">
        <v>298</v>
      </c>
      <c r="D95" s="25">
        <v>100</v>
      </c>
      <c r="E95" s="25">
        <v>17</v>
      </c>
      <c r="F95" s="25">
        <v>29</v>
      </c>
      <c r="G95" s="25">
        <v>31</v>
      </c>
      <c r="H95" s="15">
        <v>33</v>
      </c>
    </row>
    <row r="96" spans="2:8" outlineLevel="1" x14ac:dyDescent="0.25">
      <c r="B96" s="39"/>
      <c r="C96" s="39"/>
      <c r="D96" s="39"/>
      <c r="E96" s="39"/>
      <c r="F96" s="39"/>
      <c r="G96" s="39"/>
      <c r="H96" s="39"/>
    </row>
    <row r="97" spans="2:8" outlineLevel="1" x14ac:dyDescent="0.25">
      <c r="B97" s="40" t="s">
        <v>12</v>
      </c>
      <c r="C97" s="40"/>
      <c r="D97" s="40"/>
      <c r="E97" s="40"/>
      <c r="F97" s="40"/>
      <c r="G97" s="40"/>
      <c r="H97" s="40"/>
    </row>
    <row r="98" spans="2:8" outlineLevel="1" x14ac:dyDescent="0.25">
      <c r="B98" s="41" t="s">
        <v>13</v>
      </c>
      <c r="C98" s="41"/>
      <c r="D98" s="41"/>
      <c r="E98" s="41"/>
      <c r="F98" s="41"/>
      <c r="G98" s="41"/>
      <c r="H98" s="41"/>
    </row>
    <row r="99" spans="2:8" outlineLevel="1" x14ac:dyDescent="0.25">
      <c r="B99" s="41" t="s">
        <v>14</v>
      </c>
      <c r="C99" s="41"/>
      <c r="D99" s="41"/>
      <c r="E99" s="41"/>
      <c r="F99" s="41"/>
      <c r="G99" s="41"/>
      <c r="H99" s="41"/>
    </row>
    <row r="100" spans="2:8" outlineLevel="1" x14ac:dyDescent="0.25">
      <c r="B100" s="42" t="s">
        <v>15</v>
      </c>
      <c r="C100" s="42"/>
      <c r="D100" s="42"/>
      <c r="E100" s="42"/>
      <c r="F100" s="42"/>
      <c r="G100" s="42"/>
      <c r="H100" s="42"/>
    </row>
    <row r="101" spans="2:8" outlineLevel="1" x14ac:dyDescent="0.25">
      <c r="B101" s="42" t="s">
        <v>16</v>
      </c>
      <c r="C101" s="42"/>
      <c r="D101" s="42"/>
      <c r="E101" s="42"/>
      <c r="F101" s="42"/>
      <c r="G101" s="42"/>
      <c r="H101" s="42"/>
    </row>
    <row r="102" spans="2:8" outlineLevel="1" x14ac:dyDescent="0.25"/>
    <row r="103" spans="2:8" outlineLevel="1" x14ac:dyDescent="0.25"/>
  </sheetData>
  <mergeCells count="23">
    <mergeCell ref="B32:H32"/>
    <mergeCell ref="C5:H5"/>
    <mergeCell ref="B16:H16"/>
    <mergeCell ref="B17:H17"/>
    <mergeCell ref="B23:H23"/>
    <mergeCell ref="B24:H24"/>
    <mergeCell ref="B96:H96"/>
    <mergeCell ref="B33:H33"/>
    <mergeCell ref="B41:H41"/>
    <mergeCell ref="B42:H42"/>
    <mergeCell ref="B50:H50"/>
    <mergeCell ref="B51:H51"/>
    <mergeCell ref="B61:H61"/>
    <mergeCell ref="B62:H62"/>
    <mergeCell ref="B72:H72"/>
    <mergeCell ref="B73:H73"/>
    <mergeCell ref="B84:H84"/>
    <mergeCell ref="B85:H85"/>
    <mergeCell ref="B97:H97"/>
    <mergeCell ref="B98:H98"/>
    <mergeCell ref="B99:H99"/>
    <mergeCell ref="B100:H100"/>
    <mergeCell ref="B101:H101"/>
  </mergeCells>
  <hyperlinks>
    <hyperlink ref="A1" location="'Index'!A1" display="Index" xr:uid="{802B09A4-D214-4636-97EB-BA46EBA41FE1}"/>
  </hyperlink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0015-EA87-49CA-800A-9DBC133F746B}">
  <sheetPr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41800</v>
      </c>
    </row>
    <row r="2" spans="1:7" x14ac:dyDescent="0.25">
      <c r="C2" t="s">
        <v>91</v>
      </c>
      <c r="D2" t="s">
        <v>1514</v>
      </c>
    </row>
    <row r="3" spans="1:7" ht="15.75" x14ac:dyDescent="0.25">
      <c r="B3" s="1" t="s">
        <v>782</v>
      </c>
    </row>
    <row r="4" spans="1:7" ht="25.5" outlineLevel="1" x14ac:dyDescent="0.25">
      <c r="B4" s="49" t="s">
        <v>1513</v>
      </c>
      <c r="C4" s="49" t="s">
        <v>359</v>
      </c>
      <c r="D4" s="3" t="s">
        <v>38</v>
      </c>
      <c r="E4" s="3" t="s">
        <v>38</v>
      </c>
      <c r="F4" s="3" t="s">
        <v>38</v>
      </c>
      <c r="G4" s="3" t="s">
        <v>38</v>
      </c>
    </row>
    <row r="5" spans="1:7" outlineLevel="1" x14ac:dyDescent="0.25">
      <c r="B5" s="4"/>
      <c r="C5" s="43" t="s">
        <v>783</v>
      </c>
      <c r="D5" s="43"/>
      <c r="E5" s="43"/>
      <c r="F5" s="43"/>
      <c r="G5" s="44"/>
    </row>
    <row r="6" spans="1:7" ht="24" outlineLevel="1" x14ac:dyDescent="0.25">
      <c r="B6" s="4"/>
      <c r="C6" s="17" t="s">
        <v>359</v>
      </c>
      <c r="D6" s="17" t="s">
        <v>457</v>
      </c>
      <c r="E6" s="17" t="s">
        <v>442</v>
      </c>
      <c r="F6" s="17" t="s">
        <v>444</v>
      </c>
      <c r="G6" s="6" t="s">
        <v>445</v>
      </c>
    </row>
    <row r="7" spans="1:7" ht="24" outlineLevel="1" x14ac:dyDescent="0.25">
      <c r="B7" s="7" t="s">
        <v>783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359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457</v>
      </c>
      <c r="C9" s="22">
        <v>0.27</v>
      </c>
      <c r="D9" s="50">
        <v>1</v>
      </c>
      <c r="E9" s="22">
        <v>0.41</v>
      </c>
      <c r="F9" s="22">
        <v>0.26</v>
      </c>
      <c r="G9" s="12">
        <v>0.25</v>
      </c>
    </row>
    <row r="10" spans="1:7" outlineLevel="1" x14ac:dyDescent="0.25">
      <c r="B10" s="9" t="s">
        <v>442</v>
      </c>
      <c r="C10" s="19">
        <v>0.14000000000000001</v>
      </c>
      <c r="D10" s="19">
        <v>0.21</v>
      </c>
      <c r="E10" s="50">
        <v>1</v>
      </c>
      <c r="F10" s="19">
        <v>0.24</v>
      </c>
      <c r="G10" s="10">
        <v>0.15</v>
      </c>
    </row>
    <row r="11" spans="1:7" outlineLevel="1" x14ac:dyDescent="0.25">
      <c r="B11" s="11" t="s">
        <v>444</v>
      </c>
      <c r="C11" s="22">
        <v>0.14000000000000001</v>
      </c>
      <c r="D11" s="22">
        <v>0.14000000000000001</v>
      </c>
      <c r="E11" s="22">
        <v>0.24</v>
      </c>
      <c r="F11" s="50">
        <v>1</v>
      </c>
      <c r="G11" s="12">
        <v>0.22</v>
      </c>
    </row>
    <row r="12" spans="1:7" outlineLevel="1" x14ac:dyDescent="0.25">
      <c r="B12" s="9" t="s">
        <v>445</v>
      </c>
      <c r="C12" s="19">
        <v>0.21</v>
      </c>
      <c r="D12" s="19">
        <v>0.2</v>
      </c>
      <c r="E12" s="19">
        <v>0.22</v>
      </c>
      <c r="F12" s="19">
        <v>0.32</v>
      </c>
      <c r="G12" s="51">
        <v>1</v>
      </c>
    </row>
    <row r="13" spans="1:7" ht="27" outlineLevel="1" x14ac:dyDescent="0.25">
      <c r="B13" s="13" t="s">
        <v>1515</v>
      </c>
      <c r="C13" s="24">
        <v>1</v>
      </c>
      <c r="D13" s="24">
        <v>1</v>
      </c>
      <c r="E13" s="24">
        <v>1</v>
      </c>
      <c r="F13" s="24">
        <v>1</v>
      </c>
      <c r="G13" s="14">
        <v>1</v>
      </c>
    </row>
    <row r="14" spans="1:7" outlineLevel="1" x14ac:dyDescent="0.25">
      <c r="B14" s="13" t="s">
        <v>11</v>
      </c>
      <c r="C14" s="25">
        <v>266</v>
      </c>
      <c r="D14" s="25">
        <v>71</v>
      </c>
      <c r="E14" s="25">
        <v>37</v>
      </c>
      <c r="F14" s="25">
        <v>38</v>
      </c>
      <c r="G14" s="15">
        <v>55</v>
      </c>
    </row>
    <row r="15" spans="1:7" outlineLevel="1" x14ac:dyDescent="0.25">
      <c r="B15" s="39"/>
      <c r="C15" s="39"/>
      <c r="D15" s="39"/>
      <c r="E15" s="39"/>
      <c r="F15" s="39"/>
      <c r="G15" s="39"/>
    </row>
    <row r="16" spans="1:7" outlineLevel="1" x14ac:dyDescent="0.25">
      <c r="B16" s="46"/>
      <c r="C16" s="46"/>
      <c r="D16" s="46"/>
      <c r="E16" s="46"/>
      <c r="F16" s="46"/>
      <c r="G16" s="46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0.51</v>
      </c>
      <c r="D18" s="19">
        <v>0.52</v>
      </c>
      <c r="E18" s="19">
        <v>0.43</v>
      </c>
      <c r="F18" s="19">
        <v>0.57999999999999996</v>
      </c>
      <c r="G18" s="51">
        <v>0.67</v>
      </c>
    </row>
    <row r="19" spans="2:7" outlineLevel="1" x14ac:dyDescent="0.25">
      <c r="B19" s="11" t="s">
        <v>20</v>
      </c>
      <c r="C19" s="22">
        <v>0.49</v>
      </c>
      <c r="D19" s="22">
        <v>0.48</v>
      </c>
      <c r="E19" s="22">
        <v>0.56999999999999995</v>
      </c>
      <c r="F19" s="22">
        <v>0.42</v>
      </c>
      <c r="G19" s="53">
        <v>0.33</v>
      </c>
    </row>
    <row r="20" spans="2:7" outlineLevel="1" x14ac:dyDescent="0.25">
      <c r="B20" s="13" t="s">
        <v>1383</v>
      </c>
      <c r="C20" s="24">
        <v>1</v>
      </c>
      <c r="D20" s="24">
        <v>1</v>
      </c>
      <c r="E20" s="24">
        <v>1</v>
      </c>
      <c r="F20" s="24">
        <v>1</v>
      </c>
      <c r="G20" s="14">
        <v>1</v>
      </c>
    </row>
    <row r="21" spans="2:7" outlineLevel="1" x14ac:dyDescent="0.25">
      <c r="B21" s="13" t="s">
        <v>11</v>
      </c>
      <c r="C21" s="25">
        <v>266</v>
      </c>
      <c r="D21" s="25">
        <v>71</v>
      </c>
      <c r="E21" s="25">
        <v>37</v>
      </c>
      <c r="F21" s="25">
        <v>38</v>
      </c>
      <c r="G21" s="15">
        <v>55</v>
      </c>
    </row>
    <row r="22" spans="2:7" outlineLevel="1" x14ac:dyDescent="0.25">
      <c r="B22" s="39"/>
      <c r="C22" s="39"/>
      <c r="D22" s="39"/>
      <c r="E22" s="39"/>
      <c r="F22" s="39"/>
      <c r="G22" s="39"/>
    </row>
    <row r="23" spans="2:7" outlineLevel="1" x14ac:dyDescent="0.25">
      <c r="B23" s="46"/>
      <c r="C23" s="46"/>
      <c r="D23" s="46"/>
      <c r="E23" s="46"/>
      <c r="F23" s="46"/>
      <c r="G23" s="46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7.0000000000000007E-2</v>
      </c>
      <c r="D25" s="19">
        <v>7.0000000000000007E-2</v>
      </c>
      <c r="E25" s="19">
        <v>0.05</v>
      </c>
      <c r="F25" s="19">
        <v>0.03</v>
      </c>
      <c r="G25" s="10">
        <v>0.05</v>
      </c>
    </row>
    <row r="26" spans="2:7" outlineLevel="1" x14ac:dyDescent="0.25">
      <c r="B26" s="11" t="s">
        <v>24</v>
      </c>
      <c r="C26" s="22">
        <v>0.25</v>
      </c>
      <c r="D26" s="52">
        <v>0.17</v>
      </c>
      <c r="E26" s="22">
        <v>0.32</v>
      </c>
      <c r="F26" s="22">
        <v>0.18</v>
      </c>
      <c r="G26" s="12">
        <v>0.27</v>
      </c>
    </row>
    <row r="27" spans="2:7" outlineLevel="1" x14ac:dyDescent="0.25">
      <c r="B27" s="9" t="s">
        <v>25</v>
      </c>
      <c r="C27" s="19">
        <v>0.35</v>
      </c>
      <c r="D27" s="19">
        <v>0.42</v>
      </c>
      <c r="E27" s="19">
        <v>0.3</v>
      </c>
      <c r="F27" s="19">
        <v>0.34</v>
      </c>
      <c r="G27" s="10">
        <v>0.33</v>
      </c>
    </row>
    <row r="28" spans="2:7" outlineLevel="1" x14ac:dyDescent="0.25">
      <c r="B28" s="11" t="s">
        <v>26</v>
      </c>
      <c r="C28" s="22">
        <v>0.33</v>
      </c>
      <c r="D28" s="22">
        <v>0.34</v>
      </c>
      <c r="E28" s="22">
        <v>0.32</v>
      </c>
      <c r="F28" s="22">
        <v>0.45</v>
      </c>
      <c r="G28" s="12">
        <v>0.35</v>
      </c>
    </row>
    <row r="29" spans="2:7" outlineLevel="1" x14ac:dyDescent="0.25">
      <c r="B29" s="13" t="s">
        <v>1384</v>
      </c>
      <c r="C29" s="24">
        <v>1</v>
      </c>
      <c r="D29" s="24">
        <v>1</v>
      </c>
      <c r="E29" s="24">
        <v>1</v>
      </c>
      <c r="F29" s="24">
        <v>1</v>
      </c>
      <c r="G29" s="14">
        <v>1</v>
      </c>
    </row>
    <row r="30" spans="2:7" outlineLevel="1" x14ac:dyDescent="0.25">
      <c r="B30" s="13" t="s">
        <v>11</v>
      </c>
      <c r="C30" s="25">
        <v>266</v>
      </c>
      <c r="D30" s="25">
        <v>71</v>
      </c>
      <c r="E30" s="25">
        <v>37</v>
      </c>
      <c r="F30" s="25">
        <v>38</v>
      </c>
      <c r="G30" s="15">
        <v>55</v>
      </c>
    </row>
    <row r="31" spans="2:7" outlineLevel="1" x14ac:dyDescent="0.25">
      <c r="B31" s="39"/>
      <c r="C31" s="39"/>
      <c r="D31" s="39"/>
      <c r="E31" s="39"/>
      <c r="F31" s="39"/>
      <c r="G31" s="39"/>
    </row>
    <row r="32" spans="2:7" outlineLevel="1" x14ac:dyDescent="0.25">
      <c r="B32" s="46"/>
      <c r="C32" s="46"/>
      <c r="D32" s="46"/>
      <c r="E32" s="46"/>
      <c r="F32" s="46"/>
      <c r="G32" s="46"/>
    </row>
    <row r="33" spans="2:7" ht="24" outlineLevel="1" x14ac:dyDescent="0.25">
      <c r="B33" s="7" t="s">
        <v>404</v>
      </c>
      <c r="C33" s="18"/>
      <c r="D33" s="18"/>
      <c r="E33" s="18"/>
      <c r="F33" s="18"/>
      <c r="G33" s="8"/>
    </row>
    <row r="34" spans="2:7" outlineLevel="1" x14ac:dyDescent="0.25">
      <c r="B34" s="9" t="s">
        <v>405</v>
      </c>
      <c r="C34" s="19">
        <v>0.4</v>
      </c>
      <c r="D34" s="19">
        <v>0.31</v>
      </c>
      <c r="E34" s="52">
        <v>0.22</v>
      </c>
      <c r="F34" s="19">
        <v>0.39</v>
      </c>
      <c r="G34" s="10">
        <v>0.38</v>
      </c>
    </row>
    <row r="35" spans="2:7" outlineLevel="1" x14ac:dyDescent="0.25">
      <c r="B35" s="11" t="s">
        <v>406</v>
      </c>
      <c r="C35" s="22">
        <v>0.33</v>
      </c>
      <c r="D35" s="50">
        <v>0.44</v>
      </c>
      <c r="E35" s="50">
        <v>0.54</v>
      </c>
      <c r="F35" s="22">
        <v>0.26</v>
      </c>
      <c r="G35" s="12">
        <v>0.27</v>
      </c>
    </row>
    <row r="36" spans="2:7" outlineLevel="1" x14ac:dyDescent="0.25">
      <c r="B36" s="9" t="s">
        <v>407</v>
      </c>
      <c r="C36" s="19">
        <v>0.17</v>
      </c>
      <c r="D36" s="19">
        <v>0.17</v>
      </c>
      <c r="E36" s="19">
        <v>0.22</v>
      </c>
      <c r="F36" s="19">
        <v>0.24</v>
      </c>
      <c r="G36" s="10">
        <v>0.25</v>
      </c>
    </row>
    <row r="37" spans="2:7" outlineLevel="1" x14ac:dyDescent="0.25">
      <c r="B37" s="11" t="s">
        <v>408</v>
      </c>
      <c r="C37" s="22">
        <v>0.09</v>
      </c>
      <c r="D37" s="22">
        <v>0.08</v>
      </c>
      <c r="E37" s="52">
        <v>0.03</v>
      </c>
      <c r="F37" s="22">
        <v>0.11</v>
      </c>
      <c r="G37" s="12">
        <v>0.09</v>
      </c>
    </row>
    <row r="38" spans="2:7" ht="27" outlineLevel="1" x14ac:dyDescent="0.25">
      <c r="B38" s="13" t="s">
        <v>1385</v>
      </c>
      <c r="C38" s="24">
        <v>1</v>
      </c>
      <c r="D38" s="24">
        <v>1</v>
      </c>
      <c r="E38" s="24">
        <v>1</v>
      </c>
      <c r="F38" s="24">
        <v>1</v>
      </c>
      <c r="G38" s="14">
        <v>1</v>
      </c>
    </row>
    <row r="39" spans="2:7" outlineLevel="1" x14ac:dyDescent="0.25">
      <c r="B39" s="13" t="s">
        <v>11</v>
      </c>
      <c r="C39" s="25">
        <v>266</v>
      </c>
      <c r="D39" s="25">
        <v>71</v>
      </c>
      <c r="E39" s="25">
        <v>37</v>
      </c>
      <c r="F39" s="25">
        <v>38</v>
      </c>
      <c r="G39" s="15">
        <v>55</v>
      </c>
    </row>
    <row r="40" spans="2:7" outlineLevel="1" x14ac:dyDescent="0.25">
      <c r="B40" s="39"/>
      <c r="C40" s="39"/>
      <c r="D40" s="39"/>
      <c r="E40" s="39"/>
      <c r="F40" s="39"/>
      <c r="G40" s="39"/>
    </row>
    <row r="41" spans="2:7" outlineLevel="1" x14ac:dyDescent="0.25">
      <c r="B41" s="46"/>
      <c r="C41" s="46"/>
      <c r="D41" s="46"/>
      <c r="E41" s="46"/>
      <c r="F41" s="46"/>
      <c r="G41" s="46"/>
    </row>
    <row r="42" spans="2:7" outlineLevel="1" x14ac:dyDescent="0.25">
      <c r="B42" s="7" t="s">
        <v>55</v>
      </c>
      <c r="C42" s="18"/>
      <c r="D42" s="18"/>
      <c r="E42" s="18"/>
      <c r="F42" s="18"/>
      <c r="G42" s="8"/>
    </row>
    <row r="43" spans="2:7" outlineLevel="1" x14ac:dyDescent="0.25">
      <c r="B43" s="9" t="s">
        <v>56</v>
      </c>
      <c r="C43" s="19">
        <v>0.03</v>
      </c>
      <c r="D43" s="19">
        <v>0.03</v>
      </c>
      <c r="E43" s="19">
        <v>0.03</v>
      </c>
      <c r="F43" s="19">
        <v>0.03</v>
      </c>
      <c r="G43" s="10">
        <v>0.04</v>
      </c>
    </row>
    <row r="44" spans="2:7" outlineLevel="1" x14ac:dyDescent="0.25">
      <c r="B44" s="11" t="s">
        <v>57</v>
      </c>
      <c r="C44" s="22">
        <v>0.09</v>
      </c>
      <c r="D44" s="22">
        <v>0.04</v>
      </c>
      <c r="E44" s="22">
        <v>0.05</v>
      </c>
      <c r="F44" s="22">
        <v>0.05</v>
      </c>
      <c r="G44" s="12">
        <v>0.05</v>
      </c>
    </row>
    <row r="45" spans="2:7" outlineLevel="1" x14ac:dyDescent="0.25">
      <c r="B45" s="9" t="s">
        <v>58</v>
      </c>
      <c r="C45" s="19">
        <v>0.43</v>
      </c>
      <c r="D45" s="19">
        <v>0.48</v>
      </c>
      <c r="E45" s="19">
        <v>0.54</v>
      </c>
      <c r="F45" s="19">
        <v>0.42</v>
      </c>
      <c r="G45" s="10">
        <v>0.42</v>
      </c>
    </row>
    <row r="46" spans="2:7" outlineLevel="1" x14ac:dyDescent="0.25">
      <c r="B46" s="11" t="s">
        <v>59</v>
      </c>
      <c r="C46" s="22">
        <v>0.45</v>
      </c>
      <c r="D46" s="22">
        <v>0.45</v>
      </c>
      <c r="E46" s="22">
        <v>0.38</v>
      </c>
      <c r="F46" s="22">
        <v>0.5</v>
      </c>
      <c r="G46" s="12">
        <v>0.49</v>
      </c>
    </row>
    <row r="47" spans="2:7" outlineLevel="1" x14ac:dyDescent="0.25">
      <c r="B47" s="13" t="s">
        <v>1386</v>
      </c>
      <c r="C47" s="24">
        <v>1</v>
      </c>
      <c r="D47" s="24">
        <v>1</v>
      </c>
      <c r="E47" s="24">
        <v>1</v>
      </c>
      <c r="F47" s="24">
        <v>1</v>
      </c>
      <c r="G47" s="14">
        <v>1</v>
      </c>
    </row>
    <row r="48" spans="2:7" outlineLevel="1" x14ac:dyDescent="0.25">
      <c r="B48" s="13" t="s">
        <v>11</v>
      </c>
      <c r="C48" s="25">
        <v>266</v>
      </c>
      <c r="D48" s="25">
        <v>71</v>
      </c>
      <c r="E48" s="25">
        <v>37</v>
      </c>
      <c r="F48" s="25">
        <v>38</v>
      </c>
      <c r="G48" s="15">
        <v>55</v>
      </c>
    </row>
    <row r="49" spans="2:7" outlineLevel="1" x14ac:dyDescent="0.25">
      <c r="B49" s="39"/>
      <c r="C49" s="39"/>
      <c r="D49" s="39"/>
      <c r="E49" s="39"/>
      <c r="F49" s="39"/>
      <c r="G49" s="39"/>
    </row>
    <row r="50" spans="2:7" outlineLevel="1" x14ac:dyDescent="0.25">
      <c r="B50" s="46"/>
      <c r="C50" s="46"/>
      <c r="D50" s="46"/>
      <c r="E50" s="46"/>
      <c r="F50" s="46"/>
      <c r="G50" s="46"/>
    </row>
    <row r="51" spans="2:7" outlineLevel="1" x14ac:dyDescent="0.25">
      <c r="B51" s="7" t="s">
        <v>69</v>
      </c>
      <c r="C51" s="18"/>
      <c r="D51" s="18"/>
      <c r="E51" s="18"/>
      <c r="F51" s="18"/>
      <c r="G51" s="8"/>
    </row>
    <row r="52" spans="2:7" outlineLevel="1" x14ac:dyDescent="0.25">
      <c r="B52" s="9" t="s">
        <v>73</v>
      </c>
      <c r="C52" s="19">
        <v>0.06</v>
      </c>
      <c r="D52" s="19">
        <v>0.04</v>
      </c>
      <c r="E52" s="19">
        <v>0.03</v>
      </c>
      <c r="F52" s="52" t="s">
        <v>100</v>
      </c>
      <c r="G52" s="10">
        <v>0.05</v>
      </c>
    </row>
    <row r="53" spans="2:7" outlineLevel="1" x14ac:dyDescent="0.25">
      <c r="B53" s="11" t="s">
        <v>409</v>
      </c>
      <c r="C53" s="22">
        <v>7.0000000000000007E-2</v>
      </c>
      <c r="D53" s="22">
        <v>0.06</v>
      </c>
      <c r="E53" s="22">
        <v>0.05</v>
      </c>
      <c r="F53" s="22">
        <v>0.05</v>
      </c>
      <c r="G53" s="12">
        <v>7.0000000000000007E-2</v>
      </c>
    </row>
    <row r="54" spans="2:7" outlineLevel="1" x14ac:dyDescent="0.25">
      <c r="B54" s="9" t="s">
        <v>410</v>
      </c>
      <c r="C54" s="19">
        <v>0.47</v>
      </c>
      <c r="D54" s="19">
        <v>0.48</v>
      </c>
      <c r="E54" s="19">
        <v>0.51</v>
      </c>
      <c r="F54" s="19">
        <v>0.39</v>
      </c>
      <c r="G54" s="10">
        <v>0.49</v>
      </c>
    </row>
    <row r="55" spans="2:7" ht="28.5" outlineLevel="1" x14ac:dyDescent="0.25">
      <c r="B55" s="11" t="s">
        <v>411</v>
      </c>
      <c r="C55" s="22">
        <v>0.06</v>
      </c>
      <c r="D55" s="22">
        <v>0.08</v>
      </c>
      <c r="E55" s="22">
        <v>0.03</v>
      </c>
      <c r="F55" s="22">
        <v>0.08</v>
      </c>
      <c r="G55" s="12">
        <v>0.09</v>
      </c>
    </row>
    <row r="56" spans="2:7" outlineLevel="1" x14ac:dyDescent="0.25">
      <c r="B56" s="9" t="s">
        <v>412</v>
      </c>
      <c r="C56" s="19">
        <v>0.2</v>
      </c>
      <c r="D56" s="19">
        <v>0.2</v>
      </c>
      <c r="E56" s="19">
        <v>0.32</v>
      </c>
      <c r="F56" s="19">
        <v>0.26</v>
      </c>
      <c r="G56" s="10">
        <v>0.2</v>
      </c>
    </row>
    <row r="57" spans="2:7" outlineLevel="1" x14ac:dyDescent="0.25">
      <c r="B57" s="11" t="s">
        <v>413</v>
      </c>
      <c r="C57" s="22">
        <v>0.19</v>
      </c>
      <c r="D57" s="22">
        <v>0.2</v>
      </c>
      <c r="E57" s="22">
        <v>0.14000000000000001</v>
      </c>
      <c r="F57" s="22">
        <v>0.21</v>
      </c>
      <c r="G57" s="12">
        <v>0.15</v>
      </c>
    </row>
    <row r="58" spans="2:7" outlineLevel="1" x14ac:dyDescent="0.25">
      <c r="B58" s="13" t="s">
        <v>1387</v>
      </c>
      <c r="C58" s="24">
        <v>1</v>
      </c>
      <c r="D58" s="24">
        <v>1</v>
      </c>
      <c r="E58" s="24">
        <v>1</v>
      </c>
      <c r="F58" s="24">
        <v>1</v>
      </c>
      <c r="G58" s="14">
        <v>1</v>
      </c>
    </row>
    <row r="59" spans="2:7" outlineLevel="1" x14ac:dyDescent="0.25">
      <c r="B59" s="13" t="s">
        <v>11</v>
      </c>
      <c r="C59" s="25">
        <v>266</v>
      </c>
      <c r="D59" s="25">
        <v>71</v>
      </c>
      <c r="E59" s="25">
        <v>37</v>
      </c>
      <c r="F59" s="25">
        <v>38</v>
      </c>
      <c r="G59" s="15">
        <v>55</v>
      </c>
    </row>
    <row r="60" spans="2:7" outlineLevel="1" x14ac:dyDescent="0.25">
      <c r="B60" s="39"/>
      <c r="C60" s="39"/>
      <c r="D60" s="39"/>
      <c r="E60" s="39"/>
      <c r="F60" s="39"/>
      <c r="G60" s="39"/>
    </row>
    <row r="61" spans="2:7" outlineLevel="1" x14ac:dyDescent="0.25">
      <c r="B61" s="46"/>
      <c r="C61" s="46"/>
      <c r="D61" s="46"/>
      <c r="E61" s="46"/>
      <c r="F61" s="46"/>
      <c r="G61" s="46"/>
    </row>
    <row r="62" spans="2:7" outlineLevel="1" x14ac:dyDescent="0.25">
      <c r="B62" s="7" t="s">
        <v>61</v>
      </c>
      <c r="C62" s="18"/>
      <c r="D62" s="18"/>
      <c r="E62" s="18"/>
      <c r="F62" s="18"/>
      <c r="G62" s="8"/>
    </row>
    <row r="63" spans="2:7" ht="28.5" outlineLevel="1" x14ac:dyDescent="0.25">
      <c r="B63" s="9" t="s">
        <v>62</v>
      </c>
      <c r="C63" s="19">
        <v>0.02</v>
      </c>
      <c r="D63" s="19">
        <v>0.01</v>
      </c>
      <c r="E63" s="19">
        <v>0.05</v>
      </c>
      <c r="F63" s="52" t="s">
        <v>100</v>
      </c>
      <c r="G63" s="10">
        <v>0.02</v>
      </c>
    </row>
    <row r="64" spans="2:7" ht="28.5" outlineLevel="1" x14ac:dyDescent="0.25">
      <c r="B64" s="11" t="s">
        <v>63</v>
      </c>
      <c r="C64" s="22">
        <v>0.08</v>
      </c>
      <c r="D64" s="22">
        <v>0.06</v>
      </c>
      <c r="E64" s="22">
        <v>0.14000000000000001</v>
      </c>
      <c r="F64" s="22">
        <v>0.05</v>
      </c>
      <c r="G64" s="12">
        <v>0.05</v>
      </c>
    </row>
    <row r="65" spans="2:7" ht="28.5" outlineLevel="1" x14ac:dyDescent="0.25">
      <c r="B65" s="9" t="s">
        <v>64</v>
      </c>
      <c r="C65" s="19">
        <v>0.41</v>
      </c>
      <c r="D65" s="19">
        <v>0.37</v>
      </c>
      <c r="E65" s="52">
        <v>0.27</v>
      </c>
      <c r="F65" s="19">
        <v>0.39</v>
      </c>
      <c r="G65" s="51">
        <v>0.55000000000000004</v>
      </c>
    </row>
    <row r="66" spans="2:7" ht="42.75" outlineLevel="1" x14ac:dyDescent="0.25">
      <c r="B66" s="11" t="s">
        <v>65</v>
      </c>
      <c r="C66" s="22">
        <v>0.18</v>
      </c>
      <c r="D66" s="22">
        <v>0.23</v>
      </c>
      <c r="E66" s="22">
        <v>0.19</v>
      </c>
      <c r="F66" s="22">
        <v>0.26</v>
      </c>
      <c r="G66" s="12">
        <v>0.22</v>
      </c>
    </row>
    <row r="67" spans="2:7" ht="42.75" outlineLevel="1" x14ac:dyDescent="0.25">
      <c r="B67" s="9" t="s">
        <v>66</v>
      </c>
      <c r="C67" s="19">
        <v>0.23</v>
      </c>
      <c r="D67" s="19">
        <v>0.27</v>
      </c>
      <c r="E67" s="19">
        <v>0.27</v>
      </c>
      <c r="F67" s="19">
        <v>0.18</v>
      </c>
      <c r="G67" s="53">
        <v>0.13</v>
      </c>
    </row>
    <row r="68" spans="2:7" outlineLevel="1" x14ac:dyDescent="0.25">
      <c r="B68" s="11" t="s">
        <v>67</v>
      </c>
      <c r="C68" s="22">
        <v>0.08</v>
      </c>
      <c r="D68" s="22">
        <v>7.0000000000000007E-2</v>
      </c>
      <c r="E68" s="22">
        <v>0.08</v>
      </c>
      <c r="F68" s="22">
        <v>0.11</v>
      </c>
      <c r="G68" s="12">
        <v>0.04</v>
      </c>
    </row>
    <row r="69" spans="2:7" ht="27" outlineLevel="1" x14ac:dyDescent="0.25">
      <c r="B69" s="13" t="s">
        <v>1388</v>
      </c>
      <c r="C69" s="24">
        <v>1</v>
      </c>
      <c r="D69" s="24">
        <v>1</v>
      </c>
      <c r="E69" s="24">
        <v>1</v>
      </c>
      <c r="F69" s="24">
        <v>1</v>
      </c>
      <c r="G69" s="14">
        <v>1</v>
      </c>
    </row>
    <row r="70" spans="2:7" outlineLevel="1" x14ac:dyDescent="0.25">
      <c r="B70" s="13" t="s">
        <v>11</v>
      </c>
      <c r="C70" s="25">
        <v>266</v>
      </c>
      <c r="D70" s="25">
        <v>71</v>
      </c>
      <c r="E70" s="25">
        <v>37</v>
      </c>
      <c r="F70" s="25">
        <v>38</v>
      </c>
      <c r="G70" s="15">
        <v>55</v>
      </c>
    </row>
    <row r="71" spans="2:7" outlineLevel="1" x14ac:dyDescent="0.25">
      <c r="B71" s="39"/>
      <c r="C71" s="39"/>
      <c r="D71" s="39"/>
      <c r="E71" s="39"/>
      <c r="F71" s="39"/>
      <c r="G71" s="39"/>
    </row>
    <row r="72" spans="2:7" outlineLevel="1" x14ac:dyDescent="0.25">
      <c r="B72" s="46"/>
      <c r="C72" s="46"/>
      <c r="D72" s="46"/>
      <c r="E72" s="46"/>
      <c r="F72" s="46"/>
      <c r="G72" s="46"/>
    </row>
    <row r="73" spans="2:7" ht="24" outlineLevel="1" x14ac:dyDescent="0.25">
      <c r="B73" s="7" t="s">
        <v>77</v>
      </c>
      <c r="C73" s="18"/>
      <c r="D73" s="18"/>
      <c r="E73" s="18"/>
      <c r="F73" s="18"/>
      <c r="G73" s="8"/>
    </row>
    <row r="74" spans="2:7" outlineLevel="1" x14ac:dyDescent="0.25">
      <c r="B74" s="9" t="s">
        <v>78</v>
      </c>
      <c r="C74" s="19">
        <v>0.04</v>
      </c>
      <c r="D74" s="52" t="s">
        <v>100</v>
      </c>
      <c r="E74" s="19">
        <v>0.03</v>
      </c>
      <c r="F74" s="52" t="s">
        <v>100</v>
      </c>
      <c r="G74" s="10">
        <v>0.04</v>
      </c>
    </row>
    <row r="75" spans="2:7" outlineLevel="1" x14ac:dyDescent="0.25">
      <c r="B75" s="11" t="s">
        <v>79</v>
      </c>
      <c r="C75" s="22">
        <v>0.12</v>
      </c>
      <c r="D75" s="22">
        <v>0.18</v>
      </c>
      <c r="E75" s="22">
        <v>0.05</v>
      </c>
      <c r="F75" s="22">
        <v>0.08</v>
      </c>
      <c r="G75" s="12">
        <v>0.15</v>
      </c>
    </row>
    <row r="76" spans="2:7" outlineLevel="1" x14ac:dyDescent="0.25">
      <c r="B76" s="9" t="s">
        <v>80</v>
      </c>
      <c r="C76" s="19">
        <v>0.09</v>
      </c>
      <c r="D76" s="19">
        <v>0.06</v>
      </c>
      <c r="E76" s="19">
        <v>0.14000000000000001</v>
      </c>
      <c r="F76" s="19">
        <v>0.13</v>
      </c>
      <c r="G76" s="10">
        <v>0.09</v>
      </c>
    </row>
    <row r="77" spans="2:7" outlineLevel="1" x14ac:dyDescent="0.25">
      <c r="B77" s="11" t="s">
        <v>81</v>
      </c>
      <c r="C77" s="22">
        <v>0.14000000000000001</v>
      </c>
      <c r="D77" s="22">
        <v>0.14000000000000001</v>
      </c>
      <c r="E77" s="22">
        <v>0.19</v>
      </c>
      <c r="F77" s="22">
        <v>0.16</v>
      </c>
      <c r="G77" s="12">
        <v>0.18</v>
      </c>
    </row>
    <row r="78" spans="2:7" outlineLevel="1" x14ac:dyDescent="0.25">
      <c r="B78" s="9" t="s">
        <v>82</v>
      </c>
      <c r="C78" s="19">
        <v>0.12</v>
      </c>
      <c r="D78" s="19">
        <v>0.13</v>
      </c>
      <c r="E78" s="19">
        <v>0.11</v>
      </c>
      <c r="F78" s="19">
        <v>0.21</v>
      </c>
      <c r="G78" s="51">
        <v>0.24</v>
      </c>
    </row>
    <row r="79" spans="2:7" outlineLevel="1" x14ac:dyDescent="0.25">
      <c r="B79" s="11" t="s">
        <v>83</v>
      </c>
      <c r="C79" s="22">
        <v>0.31</v>
      </c>
      <c r="D79" s="22">
        <v>0.32</v>
      </c>
      <c r="E79" s="22">
        <v>0.32</v>
      </c>
      <c r="F79" s="22">
        <v>0.24</v>
      </c>
      <c r="G79" s="53">
        <v>0.2</v>
      </c>
    </row>
    <row r="80" spans="2:7" outlineLevel="1" x14ac:dyDescent="0.25">
      <c r="B80" s="9" t="s">
        <v>84</v>
      </c>
      <c r="C80" s="19">
        <v>0.19</v>
      </c>
      <c r="D80" s="19">
        <v>0.17</v>
      </c>
      <c r="E80" s="19">
        <v>0.16</v>
      </c>
      <c r="F80" s="19">
        <v>0.18</v>
      </c>
      <c r="G80" s="10">
        <v>0.11</v>
      </c>
    </row>
    <row r="81" spans="2:7" ht="27" outlineLevel="1" x14ac:dyDescent="0.25">
      <c r="B81" s="13" t="s">
        <v>1389</v>
      </c>
      <c r="C81" s="24">
        <v>1</v>
      </c>
      <c r="D81" s="24">
        <v>1</v>
      </c>
      <c r="E81" s="24">
        <v>1</v>
      </c>
      <c r="F81" s="24">
        <v>1</v>
      </c>
      <c r="G81" s="14">
        <v>1</v>
      </c>
    </row>
    <row r="82" spans="2:7" outlineLevel="1" x14ac:dyDescent="0.25">
      <c r="B82" s="13" t="s">
        <v>11</v>
      </c>
      <c r="C82" s="25">
        <v>266</v>
      </c>
      <c r="D82" s="25">
        <v>71</v>
      </c>
      <c r="E82" s="25">
        <v>37</v>
      </c>
      <c r="F82" s="25">
        <v>38</v>
      </c>
      <c r="G82" s="15">
        <v>55</v>
      </c>
    </row>
    <row r="83" spans="2:7" outlineLevel="1" x14ac:dyDescent="0.25">
      <c r="B83" s="39"/>
      <c r="C83" s="39"/>
      <c r="D83" s="39"/>
      <c r="E83" s="39"/>
      <c r="F83" s="39"/>
      <c r="G83" s="39"/>
    </row>
    <row r="84" spans="2:7" outlineLevel="1" x14ac:dyDescent="0.25">
      <c r="B84" s="46"/>
      <c r="C84" s="46"/>
      <c r="D84" s="46"/>
      <c r="E84" s="46"/>
      <c r="F84" s="46"/>
      <c r="G84" s="46"/>
    </row>
    <row r="85" spans="2:7" outlineLevel="1" x14ac:dyDescent="0.25">
      <c r="B85" s="7" t="s">
        <v>414</v>
      </c>
      <c r="C85" s="18"/>
      <c r="D85" s="18"/>
      <c r="E85" s="18"/>
      <c r="F85" s="18"/>
      <c r="G85" s="8"/>
    </row>
    <row r="86" spans="2:7" outlineLevel="1" x14ac:dyDescent="0.25">
      <c r="B86" s="9" t="s">
        <v>43</v>
      </c>
      <c r="C86" s="19">
        <v>0.13</v>
      </c>
      <c r="D86" s="19">
        <v>0.1</v>
      </c>
      <c r="E86" s="19">
        <v>0.16</v>
      </c>
      <c r="F86" s="19">
        <v>0.11</v>
      </c>
      <c r="G86" s="10">
        <v>0.13</v>
      </c>
    </row>
    <row r="87" spans="2:7" ht="28.5" outlineLevel="1" x14ac:dyDescent="0.25">
      <c r="B87" s="11" t="s">
        <v>44</v>
      </c>
      <c r="C87" s="22">
        <v>0.2</v>
      </c>
      <c r="D87" s="22">
        <v>0.15</v>
      </c>
      <c r="E87" s="22">
        <v>0.22</v>
      </c>
      <c r="F87" s="22">
        <v>0.21</v>
      </c>
      <c r="G87" s="12">
        <v>0.18</v>
      </c>
    </row>
    <row r="88" spans="2:7" ht="28.5" outlineLevel="1" x14ac:dyDescent="0.25">
      <c r="B88" s="9" t="s">
        <v>45</v>
      </c>
      <c r="C88" s="19">
        <v>0.09</v>
      </c>
      <c r="D88" s="19">
        <v>0.14000000000000001</v>
      </c>
      <c r="E88" s="19">
        <v>0.05</v>
      </c>
      <c r="F88" s="19">
        <v>0.08</v>
      </c>
      <c r="G88" s="10">
        <v>0.11</v>
      </c>
    </row>
    <row r="89" spans="2:7" ht="28.5" outlineLevel="1" x14ac:dyDescent="0.25">
      <c r="B89" s="11" t="s">
        <v>46</v>
      </c>
      <c r="C89" s="22">
        <v>0.23</v>
      </c>
      <c r="D89" s="22">
        <v>0.28000000000000003</v>
      </c>
      <c r="E89" s="22">
        <v>0.22</v>
      </c>
      <c r="F89" s="22">
        <v>0.34</v>
      </c>
      <c r="G89" s="12">
        <v>0.25</v>
      </c>
    </row>
    <row r="90" spans="2:7" ht="28.5" outlineLevel="1" x14ac:dyDescent="0.25">
      <c r="B90" s="9" t="s">
        <v>47</v>
      </c>
      <c r="C90" s="19">
        <v>0.14000000000000001</v>
      </c>
      <c r="D90" s="19">
        <v>0.08</v>
      </c>
      <c r="E90" s="19">
        <v>0.16</v>
      </c>
      <c r="F90" s="52">
        <v>0.03</v>
      </c>
      <c r="G90" s="10">
        <v>0.15</v>
      </c>
    </row>
    <row r="91" spans="2:7" ht="28.5" outlineLevel="1" x14ac:dyDescent="0.25">
      <c r="B91" s="11" t="s">
        <v>48</v>
      </c>
      <c r="C91" s="22">
        <v>0.13</v>
      </c>
      <c r="D91" s="22">
        <v>0.14000000000000001</v>
      </c>
      <c r="E91" s="22">
        <v>0.14000000000000001</v>
      </c>
      <c r="F91" s="22">
        <v>0.21</v>
      </c>
      <c r="G91" s="12">
        <v>0.13</v>
      </c>
    </row>
    <row r="92" spans="2:7" outlineLevel="1" x14ac:dyDescent="0.25">
      <c r="B92" s="9" t="s">
        <v>49</v>
      </c>
      <c r="C92" s="19">
        <v>0.08</v>
      </c>
      <c r="D92" s="19">
        <v>0.1</v>
      </c>
      <c r="E92" s="19">
        <v>0.05</v>
      </c>
      <c r="F92" s="19">
        <v>0.03</v>
      </c>
      <c r="G92" s="10">
        <v>0.05</v>
      </c>
    </row>
    <row r="93" spans="2:7" outlineLevel="1" x14ac:dyDescent="0.25">
      <c r="B93" s="13" t="s">
        <v>1390</v>
      </c>
      <c r="C93" s="24">
        <v>1</v>
      </c>
      <c r="D93" s="24">
        <v>1</v>
      </c>
      <c r="E93" s="24">
        <v>1</v>
      </c>
      <c r="F93" s="24">
        <v>1</v>
      </c>
      <c r="G93" s="14">
        <v>1</v>
      </c>
    </row>
    <row r="94" spans="2:7" outlineLevel="1" x14ac:dyDescent="0.25">
      <c r="B94" s="13" t="s">
        <v>11</v>
      </c>
      <c r="C94" s="25">
        <v>266</v>
      </c>
      <c r="D94" s="25">
        <v>71</v>
      </c>
      <c r="E94" s="25">
        <v>37</v>
      </c>
      <c r="F94" s="25">
        <v>38</v>
      </c>
      <c r="G94" s="15">
        <v>55</v>
      </c>
    </row>
    <row r="95" spans="2:7" outlineLevel="1" x14ac:dyDescent="0.25">
      <c r="B95" s="39"/>
      <c r="C95" s="39"/>
      <c r="D95" s="39"/>
      <c r="E95" s="39"/>
      <c r="F95" s="39"/>
      <c r="G95" s="39"/>
    </row>
    <row r="96" spans="2:7" outlineLevel="1" x14ac:dyDescent="0.25">
      <c r="B96" s="40" t="s">
        <v>12</v>
      </c>
      <c r="C96" s="40"/>
      <c r="D96" s="40"/>
      <c r="E96" s="40"/>
      <c r="F96" s="40"/>
      <c r="G96" s="40"/>
    </row>
    <row r="97" spans="2:7" outlineLevel="1" x14ac:dyDescent="0.25">
      <c r="B97" s="41" t="s">
        <v>13</v>
      </c>
      <c r="C97" s="41"/>
      <c r="D97" s="41"/>
      <c r="E97" s="41"/>
      <c r="F97" s="41"/>
      <c r="G97" s="41"/>
    </row>
    <row r="98" spans="2:7" outlineLevel="1" x14ac:dyDescent="0.25">
      <c r="B98" s="41" t="s">
        <v>14</v>
      </c>
      <c r="C98" s="41"/>
      <c r="D98" s="41"/>
      <c r="E98" s="41"/>
      <c r="F98" s="41"/>
      <c r="G98" s="41"/>
    </row>
    <row r="99" spans="2:7" outlineLevel="1" x14ac:dyDescent="0.25">
      <c r="B99" s="42" t="s">
        <v>15</v>
      </c>
      <c r="C99" s="42"/>
      <c r="D99" s="42"/>
      <c r="E99" s="42"/>
      <c r="F99" s="42"/>
      <c r="G99" s="42"/>
    </row>
    <row r="100" spans="2:7" outlineLevel="1" x14ac:dyDescent="0.25">
      <c r="B100" s="42" t="s">
        <v>16</v>
      </c>
      <c r="C100" s="42"/>
      <c r="D100" s="42"/>
      <c r="E100" s="42"/>
      <c r="F100" s="42"/>
      <c r="G100" s="42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9CB910A5-2A06-407D-8028-3AF23E8F1B6F}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6CF1-4622-4862-BD57-7C9102B71E02}">
  <sheetPr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51800</v>
      </c>
    </row>
    <row r="2" spans="1:7" x14ac:dyDescent="0.25">
      <c r="C2" t="s">
        <v>91</v>
      </c>
      <c r="D2" t="s">
        <v>1517</v>
      </c>
    </row>
    <row r="3" spans="1:7" ht="15.75" x14ac:dyDescent="0.25">
      <c r="B3" s="1" t="s">
        <v>784</v>
      </c>
    </row>
    <row r="4" spans="1:7" outlineLevel="1" x14ac:dyDescent="0.25">
      <c r="B4" s="49" t="s">
        <v>1516</v>
      </c>
      <c r="C4" s="49" t="s">
        <v>360</v>
      </c>
      <c r="D4" s="3" t="s">
        <v>38</v>
      </c>
      <c r="E4" s="3" t="s">
        <v>38</v>
      </c>
      <c r="F4" s="3" t="s">
        <v>38</v>
      </c>
      <c r="G4" s="3" t="s">
        <v>38</v>
      </c>
    </row>
    <row r="5" spans="1:7" outlineLevel="1" x14ac:dyDescent="0.25">
      <c r="B5" s="4"/>
      <c r="C5" s="43" t="s">
        <v>785</v>
      </c>
      <c r="D5" s="43"/>
      <c r="E5" s="43"/>
      <c r="F5" s="43"/>
      <c r="G5" s="44"/>
    </row>
    <row r="6" spans="1:7" outlineLevel="1" x14ac:dyDescent="0.25">
      <c r="B6" s="4"/>
      <c r="C6" s="17" t="s">
        <v>360</v>
      </c>
      <c r="D6" s="17" t="s">
        <v>457</v>
      </c>
      <c r="E6" s="17" t="s">
        <v>442</v>
      </c>
      <c r="F6" s="17" t="s">
        <v>444</v>
      </c>
      <c r="G6" s="6" t="s">
        <v>445</v>
      </c>
    </row>
    <row r="7" spans="1:7" ht="24" outlineLevel="1" x14ac:dyDescent="0.25">
      <c r="B7" s="7" t="s">
        <v>785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360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457</v>
      </c>
      <c r="C9" s="22">
        <v>0.14000000000000001</v>
      </c>
      <c r="D9" s="50">
        <v>1</v>
      </c>
      <c r="E9" s="22">
        <v>0.13</v>
      </c>
      <c r="F9" s="22">
        <v>0.17</v>
      </c>
      <c r="G9" s="53">
        <v>0.09</v>
      </c>
    </row>
    <row r="10" spans="1:7" outlineLevel="1" x14ac:dyDescent="0.25">
      <c r="B10" s="9" t="s">
        <v>442</v>
      </c>
      <c r="C10" s="19">
        <v>0.06</v>
      </c>
      <c r="D10" s="19">
        <v>0.06</v>
      </c>
      <c r="E10" s="50">
        <v>1</v>
      </c>
      <c r="F10" s="50">
        <v>0.22</v>
      </c>
      <c r="G10" s="10">
        <v>0.05</v>
      </c>
    </row>
    <row r="11" spans="1:7" outlineLevel="1" x14ac:dyDescent="0.25">
      <c r="B11" s="11" t="s">
        <v>444</v>
      </c>
      <c r="C11" s="22">
        <v>0.09</v>
      </c>
      <c r="D11" s="22">
        <v>0.11</v>
      </c>
      <c r="E11" s="50">
        <v>0.33</v>
      </c>
      <c r="F11" s="50">
        <v>1</v>
      </c>
      <c r="G11" s="12">
        <v>0.08</v>
      </c>
    </row>
    <row r="12" spans="1:7" outlineLevel="1" x14ac:dyDescent="0.25">
      <c r="B12" s="9" t="s">
        <v>445</v>
      </c>
      <c r="C12" s="19">
        <v>0.57999999999999996</v>
      </c>
      <c r="D12" s="52">
        <v>0.36</v>
      </c>
      <c r="E12" s="19">
        <v>0.53</v>
      </c>
      <c r="F12" s="19">
        <v>0.52</v>
      </c>
      <c r="G12" s="51">
        <v>1</v>
      </c>
    </row>
    <row r="13" spans="1:7" ht="27" outlineLevel="1" x14ac:dyDescent="0.25">
      <c r="B13" s="13" t="s">
        <v>1518</v>
      </c>
      <c r="C13" s="24">
        <v>1</v>
      </c>
      <c r="D13" s="24">
        <v>1</v>
      </c>
      <c r="E13" s="24">
        <v>1</v>
      </c>
      <c r="F13" s="24">
        <v>1</v>
      </c>
      <c r="G13" s="14">
        <v>1</v>
      </c>
    </row>
    <row r="14" spans="1:7" outlineLevel="1" x14ac:dyDescent="0.25">
      <c r="B14" s="13" t="s">
        <v>11</v>
      </c>
      <c r="C14" s="25">
        <v>260</v>
      </c>
      <c r="D14" s="25">
        <v>36</v>
      </c>
      <c r="E14" s="25">
        <v>15</v>
      </c>
      <c r="F14" s="25">
        <v>23</v>
      </c>
      <c r="G14" s="15">
        <v>151</v>
      </c>
    </row>
    <row r="15" spans="1:7" outlineLevel="1" x14ac:dyDescent="0.25">
      <c r="B15" s="39"/>
      <c r="C15" s="39"/>
      <c r="D15" s="39"/>
      <c r="E15" s="39"/>
      <c r="F15" s="39"/>
      <c r="G15" s="39"/>
    </row>
    <row r="16" spans="1:7" outlineLevel="1" x14ac:dyDescent="0.25">
      <c r="B16" s="46"/>
      <c r="C16" s="46"/>
      <c r="D16" s="46"/>
      <c r="E16" s="46"/>
      <c r="F16" s="46"/>
      <c r="G16" s="46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0.52</v>
      </c>
      <c r="D18" s="19">
        <v>0.56000000000000005</v>
      </c>
      <c r="E18" s="52">
        <v>0.27</v>
      </c>
      <c r="F18" s="19">
        <v>0.52</v>
      </c>
      <c r="G18" s="10">
        <v>0.56000000000000005</v>
      </c>
    </row>
    <row r="19" spans="2:7" outlineLevel="1" x14ac:dyDescent="0.25">
      <c r="B19" s="11" t="s">
        <v>20</v>
      </c>
      <c r="C19" s="22">
        <v>0.48</v>
      </c>
      <c r="D19" s="22">
        <v>0.44</v>
      </c>
      <c r="E19" s="50">
        <v>0.73</v>
      </c>
      <c r="F19" s="22">
        <v>0.48</v>
      </c>
      <c r="G19" s="12">
        <v>0.44</v>
      </c>
    </row>
    <row r="20" spans="2:7" outlineLevel="1" x14ac:dyDescent="0.25">
      <c r="B20" s="13" t="s">
        <v>1383</v>
      </c>
      <c r="C20" s="24">
        <v>1</v>
      </c>
      <c r="D20" s="24">
        <v>1</v>
      </c>
      <c r="E20" s="24">
        <v>1</v>
      </c>
      <c r="F20" s="24">
        <v>1</v>
      </c>
      <c r="G20" s="14">
        <v>1</v>
      </c>
    </row>
    <row r="21" spans="2:7" outlineLevel="1" x14ac:dyDescent="0.25">
      <c r="B21" s="13" t="s">
        <v>11</v>
      </c>
      <c r="C21" s="25">
        <v>260</v>
      </c>
      <c r="D21" s="25">
        <v>36</v>
      </c>
      <c r="E21" s="25">
        <v>15</v>
      </c>
      <c r="F21" s="25">
        <v>23</v>
      </c>
      <c r="G21" s="15">
        <v>151</v>
      </c>
    </row>
    <row r="22" spans="2:7" outlineLevel="1" x14ac:dyDescent="0.25">
      <c r="B22" s="39"/>
      <c r="C22" s="39"/>
      <c r="D22" s="39"/>
      <c r="E22" s="39"/>
      <c r="F22" s="39"/>
      <c r="G22" s="39"/>
    </row>
    <row r="23" spans="2:7" outlineLevel="1" x14ac:dyDescent="0.25">
      <c r="B23" s="46"/>
      <c r="C23" s="46"/>
      <c r="D23" s="46"/>
      <c r="E23" s="46"/>
      <c r="F23" s="46"/>
      <c r="G23" s="46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0.1</v>
      </c>
      <c r="D25" s="52">
        <v>0.03</v>
      </c>
      <c r="E25" s="52" t="s">
        <v>100</v>
      </c>
      <c r="F25" s="19">
        <v>0.04</v>
      </c>
      <c r="G25" s="51">
        <v>0.15</v>
      </c>
    </row>
    <row r="26" spans="2:7" outlineLevel="1" x14ac:dyDescent="0.25">
      <c r="B26" s="11" t="s">
        <v>24</v>
      </c>
      <c r="C26" s="22">
        <v>0.28000000000000003</v>
      </c>
      <c r="D26" s="22">
        <v>0.39</v>
      </c>
      <c r="E26" s="22">
        <v>0.2</v>
      </c>
      <c r="F26" s="22">
        <v>0.35</v>
      </c>
      <c r="G26" s="12">
        <v>0.24</v>
      </c>
    </row>
    <row r="27" spans="2:7" outlineLevel="1" x14ac:dyDescent="0.25">
      <c r="B27" s="9" t="s">
        <v>25</v>
      </c>
      <c r="C27" s="19">
        <v>0.35</v>
      </c>
      <c r="D27" s="19">
        <v>0.33</v>
      </c>
      <c r="E27" s="19">
        <v>0.47</v>
      </c>
      <c r="F27" s="19">
        <v>0.35</v>
      </c>
      <c r="G27" s="10">
        <v>0.39</v>
      </c>
    </row>
    <row r="28" spans="2:7" outlineLevel="1" x14ac:dyDescent="0.25">
      <c r="B28" s="11" t="s">
        <v>26</v>
      </c>
      <c r="C28" s="22">
        <v>0.27</v>
      </c>
      <c r="D28" s="22">
        <v>0.25</v>
      </c>
      <c r="E28" s="22">
        <v>0.33</v>
      </c>
      <c r="F28" s="22">
        <v>0.26</v>
      </c>
      <c r="G28" s="12">
        <v>0.23</v>
      </c>
    </row>
    <row r="29" spans="2:7" outlineLevel="1" x14ac:dyDescent="0.25">
      <c r="B29" s="13" t="s">
        <v>1384</v>
      </c>
      <c r="C29" s="24">
        <v>1</v>
      </c>
      <c r="D29" s="24">
        <v>1</v>
      </c>
      <c r="E29" s="24">
        <v>1</v>
      </c>
      <c r="F29" s="24">
        <v>1</v>
      </c>
      <c r="G29" s="14">
        <v>1</v>
      </c>
    </row>
    <row r="30" spans="2:7" outlineLevel="1" x14ac:dyDescent="0.25">
      <c r="B30" s="13" t="s">
        <v>11</v>
      </c>
      <c r="C30" s="25">
        <v>260</v>
      </c>
      <c r="D30" s="25">
        <v>36</v>
      </c>
      <c r="E30" s="25">
        <v>15</v>
      </c>
      <c r="F30" s="25">
        <v>23</v>
      </c>
      <c r="G30" s="15">
        <v>151</v>
      </c>
    </row>
    <row r="31" spans="2:7" outlineLevel="1" x14ac:dyDescent="0.25">
      <c r="B31" s="39"/>
      <c r="C31" s="39"/>
      <c r="D31" s="39"/>
      <c r="E31" s="39"/>
      <c r="F31" s="39"/>
      <c r="G31" s="39"/>
    </row>
    <row r="32" spans="2:7" outlineLevel="1" x14ac:dyDescent="0.25">
      <c r="B32" s="46"/>
      <c r="C32" s="46"/>
      <c r="D32" s="46"/>
      <c r="E32" s="46"/>
      <c r="F32" s="46"/>
      <c r="G32" s="46"/>
    </row>
    <row r="33" spans="2:7" ht="24" outlineLevel="1" x14ac:dyDescent="0.25">
      <c r="B33" s="7" t="s">
        <v>404</v>
      </c>
      <c r="C33" s="18"/>
      <c r="D33" s="18"/>
      <c r="E33" s="18"/>
      <c r="F33" s="18"/>
      <c r="G33" s="8"/>
    </row>
    <row r="34" spans="2:7" outlineLevel="1" x14ac:dyDescent="0.25">
      <c r="B34" s="9" t="s">
        <v>405</v>
      </c>
      <c r="C34" s="19">
        <v>0.35</v>
      </c>
      <c r="D34" s="19">
        <v>0.36</v>
      </c>
      <c r="E34" s="19">
        <v>0.27</v>
      </c>
      <c r="F34" s="19">
        <v>0.39</v>
      </c>
      <c r="G34" s="10">
        <v>0.36</v>
      </c>
    </row>
    <row r="35" spans="2:7" outlineLevel="1" x14ac:dyDescent="0.25">
      <c r="B35" s="11" t="s">
        <v>406</v>
      </c>
      <c r="C35" s="22">
        <v>0.33</v>
      </c>
      <c r="D35" s="22">
        <v>0.33</v>
      </c>
      <c r="E35" s="22">
        <v>0.27</v>
      </c>
      <c r="F35" s="22">
        <v>0.35</v>
      </c>
      <c r="G35" s="12">
        <v>0.3</v>
      </c>
    </row>
    <row r="36" spans="2:7" outlineLevel="1" x14ac:dyDescent="0.25">
      <c r="B36" s="9" t="s">
        <v>407</v>
      </c>
      <c r="C36" s="19">
        <v>0.2</v>
      </c>
      <c r="D36" s="19">
        <v>0.28000000000000003</v>
      </c>
      <c r="E36" s="19">
        <v>0.27</v>
      </c>
      <c r="F36" s="19">
        <v>0.13</v>
      </c>
      <c r="G36" s="10">
        <v>0.17</v>
      </c>
    </row>
    <row r="37" spans="2:7" outlineLevel="1" x14ac:dyDescent="0.25">
      <c r="B37" s="11" t="s">
        <v>408</v>
      </c>
      <c r="C37" s="22">
        <v>0.12</v>
      </c>
      <c r="D37" s="52">
        <v>0.03</v>
      </c>
      <c r="E37" s="22">
        <v>0.2</v>
      </c>
      <c r="F37" s="22">
        <v>0.13</v>
      </c>
      <c r="G37" s="51">
        <v>0.17</v>
      </c>
    </row>
    <row r="38" spans="2:7" ht="27" outlineLevel="1" x14ac:dyDescent="0.25">
      <c r="B38" s="13" t="s">
        <v>1385</v>
      </c>
      <c r="C38" s="24">
        <v>1</v>
      </c>
      <c r="D38" s="24">
        <v>1</v>
      </c>
      <c r="E38" s="24">
        <v>1</v>
      </c>
      <c r="F38" s="24">
        <v>1</v>
      </c>
      <c r="G38" s="14">
        <v>1</v>
      </c>
    </row>
    <row r="39" spans="2:7" outlineLevel="1" x14ac:dyDescent="0.25">
      <c r="B39" s="13" t="s">
        <v>11</v>
      </c>
      <c r="C39" s="25">
        <v>260</v>
      </c>
      <c r="D39" s="25">
        <v>36</v>
      </c>
      <c r="E39" s="25">
        <v>15</v>
      </c>
      <c r="F39" s="25">
        <v>23</v>
      </c>
      <c r="G39" s="15">
        <v>151</v>
      </c>
    </row>
    <row r="40" spans="2:7" outlineLevel="1" x14ac:dyDescent="0.25">
      <c r="B40" s="39"/>
      <c r="C40" s="39"/>
      <c r="D40" s="39"/>
      <c r="E40" s="39"/>
      <c r="F40" s="39"/>
      <c r="G40" s="39"/>
    </row>
    <row r="41" spans="2:7" outlineLevel="1" x14ac:dyDescent="0.25">
      <c r="B41" s="46"/>
      <c r="C41" s="46"/>
      <c r="D41" s="46"/>
      <c r="E41" s="46"/>
      <c r="F41" s="46"/>
      <c r="G41" s="46"/>
    </row>
    <row r="42" spans="2:7" outlineLevel="1" x14ac:dyDescent="0.25">
      <c r="B42" s="7" t="s">
        <v>55</v>
      </c>
      <c r="C42" s="18"/>
      <c r="D42" s="18"/>
      <c r="E42" s="18"/>
      <c r="F42" s="18"/>
      <c r="G42" s="8"/>
    </row>
    <row r="43" spans="2:7" outlineLevel="1" x14ac:dyDescent="0.25">
      <c r="B43" s="9" t="s">
        <v>56</v>
      </c>
      <c r="C43" s="19">
        <v>0.04</v>
      </c>
      <c r="D43" s="52" t="s">
        <v>100</v>
      </c>
      <c r="E43" s="19">
        <v>7.0000000000000007E-2</v>
      </c>
      <c r="F43" s="52" t="s">
        <v>100</v>
      </c>
      <c r="G43" s="10">
        <v>0.03</v>
      </c>
    </row>
    <row r="44" spans="2:7" outlineLevel="1" x14ac:dyDescent="0.25">
      <c r="B44" s="11" t="s">
        <v>57</v>
      </c>
      <c r="C44" s="22">
        <v>0.08</v>
      </c>
      <c r="D44" s="22">
        <v>0.08</v>
      </c>
      <c r="E44" s="22">
        <v>0.2</v>
      </c>
      <c r="F44" s="52" t="s">
        <v>100</v>
      </c>
      <c r="G44" s="53">
        <v>0.04</v>
      </c>
    </row>
    <row r="45" spans="2:7" outlineLevel="1" x14ac:dyDescent="0.25">
      <c r="B45" s="9" t="s">
        <v>58</v>
      </c>
      <c r="C45" s="19">
        <v>0.44</v>
      </c>
      <c r="D45" s="50">
        <v>0.61</v>
      </c>
      <c r="E45" s="52">
        <v>0.2</v>
      </c>
      <c r="F45" s="19">
        <v>0.61</v>
      </c>
      <c r="G45" s="10">
        <v>0.43</v>
      </c>
    </row>
    <row r="46" spans="2:7" outlineLevel="1" x14ac:dyDescent="0.25">
      <c r="B46" s="11" t="s">
        <v>59</v>
      </c>
      <c r="C46" s="22">
        <v>0.45</v>
      </c>
      <c r="D46" s="22">
        <v>0.31</v>
      </c>
      <c r="E46" s="22">
        <v>0.53</v>
      </c>
      <c r="F46" s="22">
        <v>0.39</v>
      </c>
      <c r="G46" s="51">
        <v>0.5</v>
      </c>
    </row>
    <row r="47" spans="2:7" outlineLevel="1" x14ac:dyDescent="0.25">
      <c r="B47" s="13" t="s">
        <v>1386</v>
      </c>
      <c r="C47" s="24">
        <v>1</v>
      </c>
      <c r="D47" s="24">
        <v>1</v>
      </c>
      <c r="E47" s="24">
        <v>1</v>
      </c>
      <c r="F47" s="24">
        <v>1</v>
      </c>
      <c r="G47" s="14">
        <v>1</v>
      </c>
    </row>
    <row r="48" spans="2:7" outlineLevel="1" x14ac:dyDescent="0.25">
      <c r="B48" s="13" t="s">
        <v>11</v>
      </c>
      <c r="C48" s="25">
        <v>260</v>
      </c>
      <c r="D48" s="25">
        <v>36</v>
      </c>
      <c r="E48" s="25">
        <v>15</v>
      </c>
      <c r="F48" s="25">
        <v>23</v>
      </c>
      <c r="G48" s="15">
        <v>151</v>
      </c>
    </row>
    <row r="49" spans="2:7" outlineLevel="1" x14ac:dyDescent="0.25">
      <c r="B49" s="39"/>
      <c r="C49" s="39"/>
      <c r="D49" s="39"/>
      <c r="E49" s="39"/>
      <c r="F49" s="39"/>
      <c r="G49" s="39"/>
    </row>
    <row r="50" spans="2:7" outlineLevel="1" x14ac:dyDescent="0.25">
      <c r="B50" s="46"/>
      <c r="C50" s="46"/>
      <c r="D50" s="46"/>
      <c r="E50" s="46"/>
      <c r="F50" s="46"/>
      <c r="G50" s="46"/>
    </row>
    <row r="51" spans="2:7" outlineLevel="1" x14ac:dyDescent="0.25">
      <c r="B51" s="7" t="s">
        <v>69</v>
      </c>
      <c r="C51" s="18"/>
      <c r="D51" s="18"/>
      <c r="E51" s="18"/>
      <c r="F51" s="18"/>
      <c r="G51" s="8"/>
    </row>
    <row r="52" spans="2:7" outlineLevel="1" x14ac:dyDescent="0.25">
      <c r="B52" s="9" t="s">
        <v>73</v>
      </c>
      <c r="C52" s="19">
        <v>7.0000000000000007E-2</v>
      </c>
      <c r="D52" s="19">
        <v>0.03</v>
      </c>
      <c r="E52" s="52" t="s">
        <v>100</v>
      </c>
      <c r="F52" s="19">
        <v>0.09</v>
      </c>
      <c r="G52" s="10">
        <v>0.09</v>
      </c>
    </row>
    <row r="53" spans="2:7" outlineLevel="1" x14ac:dyDescent="0.25">
      <c r="B53" s="11" t="s">
        <v>409</v>
      </c>
      <c r="C53" s="22">
        <v>0.1</v>
      </c>
      <c r="D53" s="22">
        <v>0.14000000000000001</v>
      </c>
      <c r="E53" s="22">
        <v>7.0000000000000007E-2</v>
      </c>
      <c r="F53" s="22">
        <v>0.04</v>
      </c>
      <c r="G53" s="12">
        <v>0.11</v>
      </c>
    </row>
    <row r="54" spans="2:7" outlineLevel="1" x14ac:dyDescent="0.25">
      <c r="B54" s="9" t="s">
        <v>410</v>
      </c>
      <c r="C54" s="19">
        <v>0.49</v>
      </c>
      <c r="D54" s="19">
        <v>0.47</v>
      </c>
      <c r="E54" s="19">
        <v>0.47</v>
      </c>
      <c r="F54" s="50">
        <v>0.7</v>
      </c>
      <c r="G54" s="10">
        <v>0.52</v>
      </c>
    </row>
    <row r="55" spans="2:7" ht="28.5" outlineLevel="1" x14ac:dyDescent="0.25">
      <c r="B55" s="11" t="s">
        <v>411</v>
      </c>
      <c r="C55" s="22">
        <v>7.0000000000000007E-2</v>
      </c>
      <c r="D55" s="22">
        <v>0.06</v>
      </c>
      <c r="E55" s="22">
        <v>0.2</v>
      </c>
      <c r="F55" s="52" t="s">
        <v>100</v>
      </c>
      <c r="G55" s="12">
        <v>7.0000000000000007E-2</v>
      </c>
    </row>
    <row r="56" spans="2:7" outlineLevel="1" x14ac:dyDescent="0.25">
      <c r="B56" s="9" t="s">
        <v>412</v>
      </c>
      <c r="C56" s="19">
        <v>0.1</v>
      </c>
      <c r="D56" s="19">
        <v>0.17</v>
      </c>
      <c r="E56" s="19">
        <v>7.0000000000000007E-2</v>
      </c>
      <c r="F56" s="19">
        <v>0.09</v>
      </c>
      <c r="G56" s="10">
        <v>0.08</v>
      </c>
    </row>
    <row r="57" spans="2:7" outlineLevel="1" x14ac:dyDescent="0.25">
      <c r="B57" s="11" t="s">
        <v>413</v>
      </c>
      <c r="C57" s="22">
        <v>0.2</v>
      </c>
      <c r="D57" s="22">
        <v>0.17</v>
      </c>
      <c r="E57" s="22">
        <v>0.2</v>
      </c>
      <c r="F57" s="22">
        <v>0.09</v>
      </c>
      <c r="G57" s="12">
        <v>0.17</v>
      </c>
    </row>
    <row r="58" spans="2:7" outlineLevel="1" x14ac:dyDescent="0.25">
      <c r="B58" s="13" t="s">
        <v>1387</v>
      </c>
      <c r="C58" s="24">
        <v>1</v>
      </c>
      <c r="D58" s="24">
        <v>1</v>
      </c>
      <c r="E58" s="24">
        <v>1</v>
      </c>
      <c r="F58" s="24">
        <v>1</v>
      </c>
      <c r="G58" s="14">
        <v>1</v>
      </c>
    </row>
    <row r="59" spans="2:7" outlineLevel="1" x14ac:dyDescent="0.25">
      <c r="B59" s="13" t="s">
        <v>11</v>
      </c>
      <c r="C59" s="25">
        <v>260</v>
      </c>
      <c r="D59" s="25">
        <v>36</v>
      </c>
      <c r="E59" s="25">
        <v>15</v>
      </c>
      <c r="F59" s="25">
        <v>23</v>
      </c>
      <c r="G59" s="15">
        <v>151</v>
      </c>
    </row>
    <row r="60" spans="2:7" outlineLevel="1" x14ac:dyDescent="0.25">
      <c r="B60" s="39"/>
      <c r="C60" s="39"/>
      <c r="D60" s="39"/>
      <c r="E60" s="39"/>
      <c r="F60" s="39"/>
      <c r="G60" s="39"/>
    </row>
    <row r="61" spans="2:7" outlineLevel="1" x14ac:dyDescent="0.25">
      <c r="B61" s="46"/>
      <c r="C61" s="46"/>
      <c r="D61" s="46"/>
      <c r="E61" s="46"/>
      <c r="F61" s="46"/>
      <c r="G61" s="46"/>
    </row>
    <row r="62" spans="2:7" outlineLevel="1" x14ac:dyDescent="0.25">
      <c r="B62" s="7" t="s">
        <v>61</v>
      </c>
      <c r="C62" s="18"/>
      <c r="D62" s="18"/>
      <c r="E62" s="18"/>
      <c r="F62" s="18"/>
      <c r="G62" s="8"/>
    </row>
    <row r="63" spans="2:7" ht="28.5" outlineLevel="1" x14ac:dyDescent="0.25">
      <c r="B63" s="9" t="s">
        <v>62</v>
      </c>
      <c r="C63" s="19">
        <v>0.02</v>
      </c>
      <c r="D63" s="19">
        <v>0.03</v>
      </c>
      <c r="E63" s="19">
        <v>7.0000000000000007E-2</v>
      </c>
      <c r="F63" s="52" t="s">
        <v>100</v>
      </c>
      <c r="G63" s="10">
        <v>0.03</v>
      </c>
    </row>
    <row r="64" spans="2:7" ht="28.5" outlineLevel="1" x14ac:dyDescent="0.25">
      <c r="B64" s="11" t="s">
        <v>63</v>
      </c>
      <c r="C64" s="22">
        <v>0.09</v>
      </c>
      <c r="D64" s="22">
        <v>0.06</v>
      </c>
      <c r="E64" s="52" t="s">
        <v>100</v>
      </c>
      <c r="F64" s="22">
        <v>0.04</v>
      </c>
      <c r="G64" s="12">
        <v>7.0000000000000007E-2</v>
      </c>
    </row>
    <row r="65" spans="2:7" ht="28.5" outlineLevel="1" x14ac:dyDescent="0.25">
      <c r="B65" s="9" t="s">
        <v>64</v>
      </c>
      <c r="C65" s="19">
        <v>0.35</v>
      </c>
      <c r="D65" s="19">
        <v>0.36</v>
      </c>
      <c r="E65" s="19">
        <v>0.27</v>
      </c>
      <c r="F65" s="19">
        <v>0.48</v>
      </c>
      <c r="G65" s="10">
        <v>0.37</v>
      </c>
    </row>
    <row r="66" spans="2:7" ht="42.75" outlineLevel="1" x14ac:dyDescent="0.25">
      <c r="B66" s="11" t="s">
        <v>65</v>
      </c>
      <c r="C66" s="22">
        <v>0.22</v>
      </c>
      <c r="D66" s="22">
        <v>0.22</v>
      </c>
      <c r="E66" s="22">
        <v>0.2</v>
      </c>
      <c r="F66" s="22">
        <v>0.35</v>
      </c>
      <c r="G66" s="12">
        <v>0.22</v>
      </c>
    </row>
    <row r="67" spans="2:7" ht="42.75" outlineLevel="1" x14ac:dyDescent="0.25">
      <c r="B67" s="9" t="s">
        <v>66</v>
      </c>
      <c r="C67" s="19">
        <v>0.23</v>
      </c>
      <c r="D67" s="19">
        <v>0.31</v>
      </c>
      <c r="E67" s="19">
        <v>0.2</v>
      </c>
      <c r="F67" s="52">
        <v>0.09</v>
      </c>
      <c r="G67" s="51">
        <v>0.28000000000000003</v>
      </c>
    </row>
    <row r="68" spans="2:7" outlineLevel="1" x14ac:dyDescent="0.25">
      <c r="B68" s="11" t="s">
        <v>67</v>
      </c>
      <c r="C68" s="22">
        <v>0.08</v>
      </c>
      <c r="D68" s="22">
        <v>0.03</v>
      </c>
      <c r="E68" s="22">
        <v>0.27</v>
      </c>
      <c r="F68" s="22">
        <v>0.04</v>
      </c>
      <c r="G68" s="53">
        <v>0.04</v>
      </c>
    </row>
    <row r="69" spans="2:7" ht="27" outlineLevel="1" x14ac:dyDescent="0.25">
      <c r="B69" s="13" t="s">
        <v>1388</v>
      </c>
      <c r="C69" s="24">
        <v>1</v>
      </c>
      <c r="D69" s="24">
        <v>1</v>
      </c>
      <c r="E69" s="24">
        <v>1</v>
      </c>
      <c r="F69" s="24">
        <v>1</v>
      </c>
      <c r="G69" s="14">
        <v>1</v>
      </c>
    </row>
    <row r="70" spans="2:7" outlineLevel="1" x14ac:dyDescent="0.25">
      <c r="B70" s="13" t="s">
        <v>11</v>
      </c>
      <c r="C70" s="25">
        <v>260</v>
      </c>
      <c r="D70" s="25">
        <v>36</v>
      </c>
      <c r="E70" s="25">
        <v>15</v>
      </c>
      <c r="F70" s="25">
        <v>23</v>
      </c>
      <c r="G70" s="15">
        <v>151</v>
      </c>
    </row>
    <row r="71" spans="2:7" outlineLevel="1" x14ac:dyDescent="0.25">
      <c r="B71" s="39"/>
      <c r="C71" s="39"/>
      <c r="D71" s="39"/>
      <c r="E71" s="39"/>
      <c r="F71" s="39"/>
      <c r="G71" s="39"/>
    </row>
    <row r="72" spans="2:7" outlineLevel="1" x14ac:dyDescent="0.25">
      <c r="B72" s="46"/>
      <c r="C72" s="46"/>
      <c r="D72" s="46"/>
      <c r="E72" s="46"/>
      <c r="F72" s="46"/>
      <c r="G72" s="46"/>
    </row>
    <row r="73" spans="2:7" ht="24" outlineLevel="1" x14ac:dyDescent="0.25">
      <c r="B73" s="7" t="s">
        <v>77</v>
      </c>
      <c r="C73" s="18"/>
      <c r="D73" s="18"/>
      <c r="E73" s="18"/>
      <c r="F73" s="18"/>
      <c r="G73" s="8"/>
    </row>
    <row r="74" spans="2:7" outlineLevel="1" x14ac:dyDescent="0.25">
      <c r="B74" s="9" t="s">
        <v>78</v>
      </c>
      <c r="C74" s="19">
        <v>0.03</v>
      </c>
      <c r="D74" s="19">
        <v>0.08</v>
      </c>
      <c r="E74" s="52" t="s">
        <v>100</v>
      </c>
      <c r="F74" s="19">
        <v>0.04</v>
      </c>
      <c r="G74" s="10">
        <v>0.02</v>
      </c>
    </row>
    <row r="75" spans="2:7" outlineLevel="1" x14ac:dyDescent="0.25">
      <c r="B75" s="11" t="s">
        <v>79</v>
      </c>
      <c r="C75" s="22">
        <v>0.12</v>
      </c>
      <c r="D75" s="22">
        <v>0.08</v>
      </c>
      <c r="E75" s="22">
        <v>0.2</v>
      </c>
      <c r="F75" s="50">
        <v>0.3</v>
      </c>
      <c r="G75" s="12">
        <v>0.13</v>
      </c>
    </row>
    <row r="76" spans="2:7" outlineLevel="1" x14ac:dyDescent="0.25">
      <c r="B76" s="9" t="s">
        <v>80</v>
      </c>
      <c r="C76" s="19">
        <v>0.11</v>
      </c>
      <c r="D76" s="19">
        <v>0.11</v>
      </c>
      <c r="E76" s="19">
        <v>7.0000000000000007E-2</v>
      </c>
      <c r="F76" s="19">
        <v>0.13</v>
      </c>
      <c r="G76" s="10">
        <v>0.11</v>
      </c>
    </row>
    <row r="77" spans="2:7" outlineLevel="1" x14ac:dyDescent="0.25">
      <c r="B77" s="11" t="s">
        <v>81</v>
      </c>
      <c r="C77" s="22">
        <v>0.13</v>
      </c>
      <c r="D77" s="22">
        <v>0.08</v>
      </c>
      <c r="E77" s="52" t="s">
        <v>100</v>
      </c>
      <c r="F77" s="22">
        <v>0.04</v>
      </c>
      <c r="G77" s="12">
        <v>0.11</v>
      </c>
    </row>
    <row r="78" spans="2:7" outlineLevel="1" x14ac:dyDescent="0.25">
      <c r="B78" s="9" t="s">
        <v>82</v>
      </c>
      <c r="C78" s="19">
        <v>0.14000000000000001</v>
      </c>
      <c r="D78" s="19">
        <v>0.17</v>
      </c>
      <c r="E78" s="19">
        <v>0.13</v>
      </c>
      <c r="F78" s="19">
        <v>0.13</v>
      </c>
      <c r="G78" s="10">
        <v>0.12</v>
      </c>
    </row>
    <row r="79" spans="2:7" outlineLevel="1" x14ac:dyDescent="0.25">
      <c r="B79" s="11" t="s">
        <v>83</v>
      </c>
      <c r="C79" s="22">
        <v>0.3</v>
      </c>
      <c r="D79" s="22">
        <v>0.28000000000000003</v>
      </c>
      <c r="E79" s="22">
        <v>0.4</v>
      </c>
      <c r="F79" s="52">
        <v>0.09</v>
      </c>
      <c r="G79" s="12">
        <v>0.33</v>
      </c>
    </row>
    <row r="80" spans="2:7" outlineLevel="1" x14ac:dyDescent="0.25">
      <c r="B80" s="9" t="s">
        <v>84</v>
      </c>
      <c r="C80" s="19">
        <v>0.18</v>
      </c>
      <c r="D80" s="19">
        <v>0.19</v>
      </c>
      <c r="E80" s="19">
        <v>0.2</v>
      </c>
      <c r="F80" s="19">
        <v>0.26</v>
      </c>
      <c r="G80" s="10">
        <v>0.18</v>
      </c>
    </row>
    <row r="81" spans="2:7" ht="27" outlineLevel="1" x14ac:dyDescent="0.25">
      <c r="B81" s="13" t="s">
        <v>1389</v>
      </c>
      <c r="C81" s="24">
        <v>1</v>
      </c>
      <c r="D81" s="24">
        <v>1</v>
      </c>
      <c r="E81" s="24">
        <v>1</v>
      </c>
      <c r="F81" s="24">
        <v>1</v>
      </c>
      <c r="G81" s="14">
        <v>1</v>
      </c>
    </row>
    <row r="82" spans="2:7" outlineLevel="1" x14ac:dyDescent="0.25">
      <c r="B82" s="13" t="s">
        <v>11</v>
      </c>
      <c r="C82" s="25">
        <v>260</v>
      </c>
      <c r="D82" s="25">
        <v>36</v>
      </c>
      <c r="E82" s="25">
        <v>15</v>
      </c>
      <c r="F82" s="25">
        <v>23</v>
      </c>
      <c r="G82" s="15">
        <v>151</v>
      </c>
    </row>
    <row r="83" spans="2:7" outlineLevel="1" x14ac:dyDescent="0.25">
      <c r="B83" s="39"/>
      <c r="C83" s="39"/>
      <c r="D83" s="39"/>
      <c r="E83" s="39"/>
      <c r="F83" s="39"/>
      <c r="G83" s="39"/>
    </row>
    <row r="84" spans="2:7" outlineLevel="1" x14ac:dyDescent="0.25">
      <c r="B84" s="46"/>
      <c r="C84" s="46"/>
      <c r="D84" s="46"/>
      <c r="E84" s="46"/>
      <c r="F84" s="46"/>
      <c r="G84" s="46"/>
    </row>
    <row r="85" spans="2:7" outlineLevel="1" x14ac:dyDescent="0.25">
      <c r="B85" s="7" t="s">
        <v>414</v>
      </c>
      <c r="C85" s="18"/>
      <c r="D85" s="18"/>
      <c r="E85" s="18"/>
      <c r="F85" s="18"/>
      <c r="G85" s="8"/>
    </row>
    <row r="86" spans="2:7" outlineLevel="1" x14ac:dyDescent="0.25">
      <c r="B86" s="9" t="s">
        <v>43</v>
      </c>
      <c r="C86" s="19">
        <v>0.15</v>
      </c>
      <c r="D86" s="19">
        <v>0.08</v>
      </c>
      <c r="E86" s="52" t="s">
        <v>100</v>
      </c>
      <c r="F86" s="19">
        <v>0.13</v>
      </c>
      <c r="G86" s="10">
        <v>0.17</v>
      </c>
    </row>
    <row r="87" spans="2:7" ht="28.5" outlineLevel="1" x14ac:dyDescent="0.25">
      <c r="B87" s="11" t="s">
        <v>44</v>
      </c>
      <c r="C87" s="22">
        <v>0.25</v>
      </c>
      <c r="D87" s="22">
        <v>0.39</v>
      </c>
      <c r="E87" s="22">
        <v>0.13</v>
      </c>
      <c r="F87" s="22">
        <v>0.17</v>
      </c>
      <c r="G87" s="12">
        <v>0.24</v>
      </c>
    </row>
    <row r="88" spans="2:7" ht="28.5" outlineLevel="1" x14ac:dyDescent="0.25">
      <c r="B88" s="9" t="s">
        <v>45</v>
      </c>
      <c r="C88" s="19">
        <v>0.1</v>
      </c>
      <c r="D88" s="19">
        <v>0.11</v>
      </c>
      <c r="E88" s="19">
        <v>0.13</v>
      </c>
      <c r="F88" s="19">
        <v>0.09</v>
      </c>
      <c r="G88" s="10">
        <v>0.1</v>
      </c>
    </row>
    <row r="89" spans="2:7" ht="28.5" outlineLevel="1" x14ac:dyDescent="0.25">
      <c r="B89" s="11" t="s">
        <v>46</v>
      </c>
      <c r="C89" s="22">
        <v>0.15</v>
      </c>
      <c r="D89" s="22">
        <v>0.17</v>
      </c>
      <c r="E89" s="22">
        <v>0.33</v>
      </c>
      <c r="F89" s="22">
        <v>0.22</v>
      </c>
      <c r="G89" s="12">
        <v>0.13</v>
      </c>
    </row>
    <row r="90" spans="2:7" ht="28.5" outlineLevel="1" x14ac:dyDescent="0.25">
      <c r="B90" s="9" t="s">
        <v>47</v>
      </c>
      <c r="C90" s="19">
        <v>0.15</v>
      </c>
      <c r="D90" s="52">
        <v>0.06</v>
      </c>
      <c r="E90" s="19">
        <v>7.0000000000000007E-2</v>
      </c>
      <c r="F90" s="19">
        <v>0.17</v>
      </c>
      <c r="G90" s="51">
        <v>0.21</v>
      </c>
    </row>
    <row r="91" spans="2:7" ht="28.5" outlineLevel="1" x14ac:dyDescent="0.25">
      <c r="B91" s="11" t="s">
        <v>48</v>
      </c>
      <c r="C91" s="22">
        <v>0.13</v>
      </c>
      <c r="D91" s="22">
        <v>0.19</v>
      </c>
      <c r="E91" s="22">
        <v>0.27</v>
      </c>
      <c r="F91" s="22">
        <v>0.13</v>
      </c>
      <c r="G91" s="53">
        <v>0.09</v>
      </c>
    </row>
    <row r="92" spans="2:7" outlineLevel="1" x14ac:dyDescent="0.25">
      <c r="B92" s="9" t="s">
        <v>49</v>
      </c>
      <c r="C92" s="19">
        <v>7.0000000000000007E-2</v>
      </c>
      <c r="D92" s="52" t="s">
        <v>100</v>
      </c>
      <c r="E92" s="19">
        <v>7.0000000000000007E-2</v>
      </c>
      <c r="F92" s="19">
        <v>0.09</v>
      </c>
      <c r="G92" s="10">
        <v>7.0000000000000007E-2</v>
      </c>
    </row>
    <row r="93" spans="2:7" outlineLevel="1" x14ac:dyDescent="0.25">
      <c r="B93" s="13" t="s">
        <v>1390</v>
      </c>
      <c r="C93" s="24">
        <v>1</v>
      </c>
      <c r="D93" s="24">
        <v>1</v>
      </c>
      <c r="E93" s="24">
        <v>1</v>
      </c>
      <c r="F93" s="24">
        <v>1</v>
      </c>
      <c r="G93" s="14">
        <v>1</v>
      </c>
    </row>
    <row r="94" spans="2:7" outlineLevel="1" x14ac:dyDescent="0.25">
      <c r="B94" s="13" t="s">
        <v>11</v>
      </c>
      <c r="C94" s="25">
        <v>260</v>
      </c>
      <c r="D94" s="25">
        <v>36</v>
      </c>
      <c r="E94" s="25">
        <v>15</v>
      </c>
      <c r="F94" s="25">
        <v>23</v>
      </c>
      <c r="G94" s="15">
        <v>151</v>
      </c>
    </row>
    <row r="95" spans="2:7" outlineLevel="1" x14ac:dyDescent="0.25">
      <c r="B95" s="39"/>
      <c r="C95" s="39"/>
      <c r="D95" s="39"/>
      <c r="E95" s="39"/>
      <c r="F95" s="39"/>
      <c r="G95" s="39"/>
    </row>
    <row r="96" spans="2:7" outlineLevel="1" x14ac:dyDescent="0.25">
      <c r="B96" s="40" t="s">
        <v>12</v>
      </c>
      <c r="C96" s="40"/>
      <c r="D96" s="40"/>
      <c r="E96" s="40"/>
      <c r="F96" s="40"/>
      <c r="G96" s="40"/>
    </row>
    <row r="97" spans="2:7" outlineLevel="1" x14ac:dyDescent="0.25">
      <c r="B97" s="41" t="s">
        <v>13</v>
      </c>
      <c r="C97" s="41"/>
      <c r="D97" s="41"/>
      <c r="E97" s="41"/>
      <c r="F97" s="41"/>
      <c r="G97" s="41"/>
    </row>
    <row r="98" spans="2:7" outlineLevel="1" x14ac:dyDescent="0.25">
      <c r="B98" s="41" t="s">
        <v>14</v>
      </c>
      <c r="C98" s="41"/>
      <c r="D98" s="41"/>
      <c r="E98" s="41"/>
      <c r="F98" s="41"/>
      <c r="G98" s="41"/>
    </row>
    <row r="99" spans="2:7" outlineLevel="1" x14ac:dyDescent="0.25">
      <c r="B99" s="42" t="s">
        <v>15</v>
      </c>
      <c r="C99" s="42"/>
      <c r="D99" s="42"/>
      <c r="E99" s="42"/>
      <c r="F99" s="42"/>
      <c r="G99" s="42"/>
    </row>
    <row r="100" spans="2:7" outlineLevel="1" x14ac:dyDescent="0.25">
      <c r="B100" s="42" t="s">
        <v>16</v>
      </c>
      <c r="C100" s="42"/>
      <c r="D100" s="42"/>
      <c r="E100" s="42"/>
      <c r="F100" s="42"/>
      <c r="G100" s="42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C2F38A9E-5284-4BC9-BC9C-99C27D042E29}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158A5-994E-4EDD-AA0A-21CD37BE0F86}">
  <sheetPr>
    <outlinePr summaryBelow="0"/>
  </sheetPr>
  <dimension ref="A1:F10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61800</v>
      </c>
    </row>
    <row r="2" spans="1:6" x14ac:dyDescent="0.25">
      <c r="C2" t="s">
        <v>91</v>
      </c>
      <c r="D2" t="s">
        <v>1520</v>
      </c>
    </row>
    <row r="3" spans="1:6" ht="15.75" x14ac:dyDescent="0.25">
      <c r="B3" s="1" t="s">
        <v>786</v>
      </c>
    </row>
    <row r="4" spans="1:6" ht="25.5" outlineLevel="1" x14ac:dyDescent="0.25">
      <c r="B4" s="49" t="s">
        <v>1519</v>
      </c>
      <c r="C4" s="49" t="s">
        <v>361</v>
      </c>
      <c r="D4" s="3" t="s">
        <v>38</v>
      </c>
      <c r="E4" s="3" t="s">
        <v>38</v>
      </c>
      <c r="F4" s="3" t="s">
        <v>38</v>
      </c>
    </row>
    <row r="5" spans="1:6" ht="24" customHeight="1" outlineLevel="1" x14ac:dyDescent="0.25">
      <c r="B5" s="4"/>
      <c r="C5" s="43" t="s">
        <v>787</v>
      </c>
      <c r="D5" s="43"/>
      <c r="E5" s="43"/>
      <c r="F5" s="44"/>
    </row>
    <row r="6" spans="1:6" ht="24" outlineLevel="1" x14ac:dyDescent="0.25">
      <c r="B6" s="4"/>
      <c r="C6" s="17" t="s">
        <v>361</v>
      </c>
      <c r="D6" s="17" t="s">
        <v>457</v>
      </c>
      <c r="E6" s="17" t="s">
        <v>442</v>
      </c>
      <c r="F6" s="6" t="s">
        <v>444</v>
      </c>
    </row>
    <row r="7" spans="1:6" ht="24" outlineLevel="1" x14ac:dyDescent="0.25">
      <c r="B7" s="7" t="s">
        <v>787</v>
      </c>
      <c r="C7" s="18" t="s">
        <v>7</v>
      </c>
      <c r="D7" s="18" t="s">
        <v>7</v>
      </c>
      <c r="E7" s="18" t="s">
        <v>7</v>
      </c>
      <c r="F7" s="8" t="s">
        <v>7</v>
      </c>
    </row>
    <row r="8" spans="1:6" outlineLevel="1" x14ac:dyDescent="0.25">
      <c r="B8" s="9" t="s">
        <v>361</v>
      </c>
      <c r="C8" s="19">
        <v>1</v>
      </c>
      <c r="D8" s="19">
        <v>1</v>
      </c>
      <c r="E8" s="19">
        <v>1</v>
      </c>
      <c r="F8" s="10">
        <v>1</v>
      </c>
    </row>
    <row r="9" spans="1:6" outlineLevel="1" x14ac:dyDescent="0.25">
      <c r="B9" s="11" t="s">
        <v>457</v>
      </c>
      <c r="C9" s="22">
        <v>0.4</v>
      </c>
      <c r="D9" s="50">
        <v>1</v>
      </c>
      <c r="E9" s="22">
        <v>0.32</v>
      </c>
      <c r="F9" s="12">
        <v>0.42</v>
      </c>
    </row>
    <row r="10" spans="1:6" outlineLevel="1" x14ac:dyDescent="0.25">
      <c r="B10" s="9" t="s">
        <v>442</v>
      </c>
      <c r="C10" s="19">
        <v>0.1</v>
      </c>
      <c r="D10" s="19">
        <v>0.08</v>
      </c>
      <c r="E10" s="50">
        <v>1</v>
      </c>
      <c r="F10" s="10">
        <v>0.16</v>
      </c>
    </row>
    <row r="11" spans="1:6" outlineLevel="1" x14ac:dyDescent="0.25">
      <c r="B11" s="11" t="s">
        <v>444</v>
      </c>
      <c r="C11" s="22">
        <v>0.16</v>
      </c>
      <c r="D11" s="22">
        <v>0.17</v>
      </c>
      <c r="E11" s="22">
        <v>0.26</v>
      </c>
      <c r="F11" s="51">
        <v>1</v>
      </c>
    </row>
    <row r="12" spans="1:6" ht="27" outlineLevel="1" x14ac:dyDescent="0.25">
      <c r="B12" s="13" t="s">
        <v>1521</v>
      </c>
      <c r="C12" s="24">
        <v>1</v>
      </c>
      <c r="D12" s="24">
        <v>1</v>
      </c>
      <c r="E12" s="24">
        <v>1</v>
      </c>
      <c r="F12" s="14">
        <v>1</v>
      </c>
    </row>
    <row r="13" spans="1:6" outlineLevel="1" x14ac:dyDescent="0.25">
      <c r="B13" s="13" t="s">
        <v>11</v>
      </c>
      <c r="C13" s="25">
        <v>197</v>
      </c>
      <c r="D13" s="25">
        <v>78</v>
      </c>
      <c r="E13" s="25">
        <v>19</v>
      </c>
      <c r="F13" s="15">
        <v>31</v>
      </c>
    </row>
    <row r="14" spans="1:6" outlineLevel="1" x14ac:dyDescent="0.25">
      <c r="B14" s="39"/>
      <c r="C14" s="39"/>
      <c r="D14" s="39"/>
      <c r="E14" s="39"/>
      <c r="F14" s="39"/>
    </row>
    <row r="15" spans="1:6" outlineLevel="1" x14ac:dyDescent="0.25">
      <c r="B15" s="46"/>
      <c r="C15" s="46"/>
      <c r="D15" s="46"/>
      <c r="E15" s="46"/>
      <c r="F15" s="46"/>
    </row>
    <row r="16" spans="1:6" outlineLevel="1" x14ac:dyDescent="0.25">
      <c r="B16" s="7" t="s">
        <v>18</v>
      </c>
      <c r="C16" s="18"/>
      <c r="D16" s="18"/>
      <c r="E16" s="18"/>
      <c r="F16" s="8"/>
    </row>
    <row r="17" spans="2:6" outlineLevel="1" x14ac:dyDescent="0.25">
      <c r="B17" s="9" t="s">
        <v>19</v>
      </c>
      <c r="C17" s="19">
        <v>0.49</v>
      </c>
      <c r="D17" s="19">
        <v>0.53</v>
      </c>
      <c r="E17" s="19">
        <v>0.53</v>
      </c>
      <c r="F17" s="10">
        <v>0.55000000000000004</v>
      </c>
    </row>
    <row r="18" spans="2:6" outlineLevel="1" x14ac:dyDescent="0.25">
      <c r="B18" s="11" t="s">
        <v>20</v>
      </c>
      <c r="C18" s="22">
        <v>0.51</v>
      </c>
      <c r="D18" s="22">
        <v>0.47</v>
      </c>
      <c r="E18" s="22">
        <v>0.47</v>
      </c>
      <c r="F18" s="12">
        <v>0.45</v>
      </c>
    </row>
    <row r="19" spans="2:6" outlineLevel="1" x14ac:dyDescent="0.25">
      <c r="B19" s="13" t="s">
        <v>1383</v>
      </c>
      <c r="C19" s="24">
        <v>1</v>
      </c>
      <c r="D19" s="24">
        <v>1</v>
      </c>
      <c r="E19" s="24">
        <v>1</v>
      </c>
      <c r="F19" s="14">
        <v>1</v>
      </c>
    </row>
    <row r="20" spans="2:6" outlineLevel="1" x14ac:dyDescent="0.25">
      <c r="B20" s="13" t="s">
        <v>11</v>
      </c>
      <c r="C20" s="25">
        <v>197</v>
      </c>
      <c r="D20" s="25">
        <v>78</v>
      </c>
      <c r="E20" s="25">
        <v>19</v>
      </c>
      <c r="F20" s="15">
        <v>31</v>
      </c>
    </row>
    <row r="21" spans="2:6" outlineLevel="1" x14ac:dyDescent="0.25">
      <c r="B21" s="39"/>
      <c r="C21" s="39"/>
      <c r="D21" s="39"/>
      <c r="E21" s="39"/>
      <c r="F21" s="39"/>
    </row>
    <row r="22" spans="2:6" outlineLevel="1" x14ac:dyDescent="0.25">
      <c r="B22" s="46"/>
      <c r="C22" s="46"/>
      <c r="D22" s="46"/>
      <c r="E22" s="46"/>
      <c r="F22" s="46"/>
    </row>
    <row r="23" spans="2:6" outlineLevel="1" x14ac:dyDescent="0.25">
      <c r="B23" s="7" t="s">
        <v>22</v>
      </c>
      <c r="C23" s="18"/>
      <c r="D23" s="18"/>
      <c r="E23" s="18"/>
      <c r="F23" s="8"/>
    </row>
    <row r="24" spans="2:6" outlineLevel="1" x14ac:dyDescent="0.25">
      <c r="B24" s="9" t="s">
        <v>23</v>
      </c>
      <c r="C24" s="19">
        <v>0.06</v>
      </c>
      <c r="D24" s="19">
        <v>0.03</v>
      </c>
      <c r="E24" s="52" t="s">
        <v>100</v>
      </c>
      <c r="F24" s="10">
        <v>0.16</v>
      </c>
    </row>
    <row r="25" spans="2:6" outlineLevel="1" x14ac:dyDescent="0.25">
      <c r="B25" s="11" t="s">
        <v>24</v>
      </c>
      <c r="C25" s="22">
        <v>0.26</v>
      </c>
      <c r="D25" s="52">
        <v>0.17</v>
      </c>
      <c r="E25" s="22">
        <v>0.32</v>
      </c>
      <c r="F25" s="12">
        <v>0.28999999999999998</v>
      </c>
    </row>
    <row r="26" spans="2:6" outlineLevel="1" x14ac:dyDescent="0.25">
      <c r="B26" s="9" t="s">
        <v>25</v>
      </c>
      <c r="C26" s="19">
        <v>0.36</v>
      </c>
      <c r="D26" s="19">
        <v>0.37</v>
      </c>
      <c r="E26" s="19">
        <v>0.47</v>
      </c>
      <c r="F26" s="10">
        <v>0.39</v>
      </c>
    </row>
    <row r="27" spans="2:6" outlineLevel="1" x14ac:dyDescent="0.25">
      <c r="B27" s="11" t="s">
        <v>26</v>
      </c>
      <c r="C27" s="22">
        <v>0.32</v>
      </c>
      <c r="D27" s="50">
        <v>0.44</v>
      </c>
      <c r="E27" s="22">
        <v>0.21</v>
      </c>
      <c r="F27" s="53">
        <v>0.16</v>
      </c>
    </row>
    <row r="28" spans="2:6" outlineLevel="1" x14ac:dyDescent="0.25">
      <c r="B28" s="13" t="s">
        <v>1384</v>
      </c>
      <c r="C28" s="24">
        <v>1</v>
      </c>
      <c r="D28" s="24">
        <v>1</v>
      </c>
      <c r="E28" s="24">
        <v>1</v>
      </c>
      <c r="F28" s="14">
        <v>1</v>
      </c>
    </row>
    <row r="29" spans="2:6" outlineLevel="1" x14ac:dyDescent="0.25">
      <c r="B29" s="13" t="s">
        <v>11</v>
      </c>
      <c r="C29" s="25">
        <v>197</v>
      </c>
      <c r="D29" s="25">
        <v>78</v>
      </c>
      <c r="E29" s="25">
        <v>19</v>
      </c>
      <c r="F29" s="15">
        <v>31</v>
      </c>
    </row>
    <row r="30" spans="2:6" outlineLevel="1" x14ac:dyDescent="0.25">
      <c r="B30" s="39"/>
      <c r="C30" s="39"/>
      <c r="D30" s="39"/>
      <c r="E30" s="39"/>
      <c r="F30" s="39"/>
    </row>
    <row r="31" spans="2:6" outlineLevel="1" x14ac:dyDescent="0.25">
      <c r="B31" s="46"/>
      <c r="C31" s="46"/>
      <c r="D31" s="46"/>
      <c r="E31" s="46"/>
      <c r="F31" s="46"/>
    </row>
    <row r="32" spans="2:6" ht="24" outlineLevel="1" x14ac:dyDescent="0.25">
      <c r="B32" s="7" t="s">
        <v>404</v>
      </c>
      <c r="C32" s="18"/>
      <c r="D32" s="18"/>
      <c r="E32" s="18"/>
      <c r="F32" s="8"/>
    </row>
    <row r="33" spans="2:6" outlineLevel="1" x14ac:dyDescent="0.25">
      <c r="B33" s="9" t="s">
        <v>405</v>
      </c>
      <c r="C33" s="19">
        <v>0.37</v>
      </c>
      <c r="D33" s="50">
        <v>0.49</v>
      </c>
      <c r="E33" s="19">
        <v>0.37</v>
      </c>
      <c r="F33" s="10">
        <v>0.35</v>
      </c>
    </row>
    <row r="34" spans="2:6" outlineLevel="1" x14ac:dyDescent="0.25">
      <c r="B34" s="11" t="s">
        <v>406</v>
      </c>
      <c r="C34" s="22">
        <v>0.35</v>
      </c>
      <c r="D34" s="22">
        <v>0.31</v>
      </c>
      <c r="E34" s="22">
        <v>0.26</v>
      </c>
      <c r="F34" s="12">
        <v>0.35</v>
      </c>
    </row>
    <row r="35" spans="2:6" outlineLevel="1" x14ac:dyDescent="0.25">
      <c r="B35" s="9" t="s">
        <v>407</v>
      </c>
      <c r="C35" s="19">
        <v>0.16</v>
      </c>
      <c r="D35" s="19">
        <v>0.13</v>
      </c>
      <c r="E35" s="19">
        <v>0.16</v>
      </c>
      <c r="F35" s="10">
        <v>0.13</v>
      </c>
    </row>
    <row r="36" spans="2:6" outlineLevel="1" x14ac:dyDescent="0.25">
      <c r="B36" s="11" t="s">
        <v>408</v>
      </c>
      <c r="C36" s="22">
        <v>0.13</v>
      </c>
      <c r="D36" s="52">
        <v>0.08</v>
      </c>
      <c r="E36" s="22">
        <v>0.21</v>
      </c>
      <c r="F36" s="12">
        <v>0.16</v>
      </c>
    </row>
    <row r="37" spans="2:6" ht="27" outlineLevel="1" x14ac:dyDescent="0.25">
      <c r="B37" s="13" t="s">
        <v>1385</v>
      </c>
      <c r="C37" s="24">
        <v>1</v>
      </c>
      <c r="D37" s="24">
        <v>1</v>
      </c>
      <c r="E37" s="24">
        <v>1</v>
      </c>
      <c r="F37" s="14">
        <v>1</v>
      </c>
    </row>
    <row r="38" spans="2:6" outlineLevel="1" x14ac:dyDescent="0.25">
      <c r="B38" s="13" t="s">
        <v>11</v>
      </c>
      <c r="C38" s="25">
        <v>197</v>
      </c>
      <c r="D38" s="25">
        <v>78</v>
      </c>
      <c r="E38" s="25">
        <v>19</v>
      </c>
      <c r="F38" s="15">
        <v>31</v>
      </c>
    </row>
    <row r="39" spans="2:6" outlineLevel="1" x14ac:dyDescent="0.25">
      <c r="B39" s="39"/>
      <c r="C39" s="39"/>
      <c r="D39" s="39"/>
      <c r="E39" s="39"/>
      <c r="F39" s="39"/>
    </row>
    <row r="40" spans="2:6" outlineLevel="1" x14ac:dyDescent="0.25">
      <c r="B40" s="46"/>
      <c r="C40" s="46"/>
      <c r="D40" s="46"/>
      <c r="E40" s="46"/>
      <c r="F40" s="46"/>
    </row>
    <row r="41" spans="2:6" outlineLevel="1" x14ac:dyDescent="0.25">
      <c r="B41" s="7" t="s">
        <v>55</v>
      </c>
      <c r="C41" s="18"/>
      <c r="D41" s="18"/>
      <c r="E41" s="18"/>
      <c r="F41" s="8"/>
    </row>
    <row r="42" spans="2:6" outlineLevel="1" x14ac:dyDescent="0.25">
      <c r="B42" s="9" t="s">
        <v>56</v>
      </c>
      <c r="C42" s="19">
        <v>0.02</v>
      </c>
      <c r="D42" s="19">
        <v>0.01</v>
      </c>
      <c r="E42" s="52" t="s">
        <v>100</v>
      </c>
      <c r="F42" s="53" t="s">
        <v>100</v>
      </c>
    </row>
    <row r="43" spans="2:6" outlineLevel="1" x14ac:dyDescent="0.25">
      <c r="B43" s="11" t="s">
        <v>57</v>
      </c>
      <c r="C43" s="22">
        <v>0.09</v>
      </c>
      <c r="D43" s="22">
        <v>0.08</v>
      </c>
      <c r="E43" s="22">
        <v>0.16</v>
      </c>
      <c r="F43" s="12">
        <v>0.13</v>
      </c>
    </row>
    <row r="44" spans="2:6" outlineLevel="1" x14ac:dyDescent="0.25">
      <c r="B44" s="9" t="s">
        <v>58</v>
      </c>
      <c r="C44" s="19">
        <v>0.46</v>
      </c>
      <c r="D44" s="19">
        <v>0.53</v>
      </c>
      <c r="E44" s="19">
        <v>0.47</v>
      </c>
      <c r="F44" s="10">
        <v>0.39</v>
      </c>
    </row>
    <row r="45" spans="2:6" outlineLevel="1" x14ac:dyDescent="0.25">
      <c r="B45" s="11" t="s">
        <v>59</v>
      </c>
      <c r="C45" s="22">
        <v>0.44</v>
      </c>
      <c r="D45" s="22">
        <v>0.38</v>
      </c>
      <c r="E45" s="22">
        <v>0.37</v>
      </c>
      <c r="F45" s="12">
        <v>0.48</v>
      </c>
    </row>
    <row r="46" spans="2:6" outlineLevel="1" x14ac:dyDescent="0.25">
      <c r="B46" s="13" t="s">
        <v>1386</v>
      </c>
      <c r="C46" s="24">
        <v>1</v>
      </c>
      <c r="D46" s="24">
        <v>1</v>
      </c>
      <c r="E46" s="24">
        <v>1</v>
      </c>
      <c r="F46" s="14">
        <v>1</v>
      </c>
    </row>
    <row r="47" spans="2:6" outlineLevel="1" x14ac:dyDescent="0.25">
      <c r="B47" s="13" t="s">
        <v>11</v>
      </c>
      <c r="C47" s="25">
        <v>197</v>
      </c>
      <c r="D47" s="25">
        <v>78</v>
      </c>
      <c r="E47" s="25">
        <v>19</v>
      </c>
      <c r="F47" s="15">
        <v>31</v>
      </c>
    </row>
    <row r="48" spans="2:6" outlineLevel="1" x14ac:dyDescent="0.25">
      <c r="B48" s="39"/>
      <c r="C48" s="39"/>
      <c r="D48" s="39"/>
      <c r="E48" s="39"/>
      <c r="F48" s="39"/>
    </row>
    <row r="49" spans="2:6" outlineLevel="1" x14ac:dyDescent="0.25">
      <c r="B49" s="46"/>
      <c r="C49" s="46"/>
      <c r="D49" s="46"/>
      <c r="E49" s="46"/>
      <c r="F49" s="46"/>
    </row>
    <row r="50" spans="2:6" outlineLevel="1" x14ac:dyDescent="0.25">
      <c r="B50" s="7" t="s">
        <v>69</v>
      </c>
      <c r="C50" s="18"/>
      <c r="D50" s="18"/>
      <c r="E50" s="18"/>
      <c r="F50" s="8"/>
    </row>
    <row r="51" spans="2:6" outlineLevel="1" x14ac:dyDescent="0.25">
      <c r="B51" s="9" t="s">
        <v>73</v>
      </c>
      <c r="C51" s="19">
        <v>0.06</v>
      </c>
      <c r="D51" s="19">
        <v>0.04</v>
      </c>
      <c r="E51" s="52" t="s">
        <v>100</v>
      </c>
      <c r="F51" s="10">
        <v>0.13</v>
      </c>
    </row>
    <row r="52" spans="2:6" outlineLevel="1" x14ac:dyDescent="0.25">
      <c r="B52" s="11" t="s">
        <v>409</v>
      </c>
      <c r="C52" s="22">
        <v>0.1</v>
      </c>
      <c r="D52" s="22">
        <v>0.08</v>
      </c>
      <c r="E52" s="22">
        <v>0.16</v>
      </c>
      <c r="F52" s="12">
        <v>0.06</v>
      </c>
    </row>
    <row r="53" spans="2:6" outlineLevel="1" x14ac:dyDescent="0.25">
      <c r="B53" s="9" t="s">
        <v>410</v>
      </c>
      <c r="C53" s="19">
        <v>0.42</v>
      </c>
      <c r="D53" s="19">
        <v>0.35</v>
      </c>
      <c r="E53" s="19">
        <v>0.47</v>
      </c>
      <c r="F53" s="10">
        <v>0.52</v>
      </c>
    </row>
    <row r="54" spans="2:6" ht="28.5" outlineLevel="1" x14ac:dyDescent="0.25">
      <c r="B54" s="11" t="s">
        <v>411</v>
      </c>
      <c r="C54" s="22">
        <v>0.08</v>
      </c>
      <c r="D54" s="50">
        <v>0.14000000000000001</v>
      </c>
      <c r="E54" s="22">
        <v>0.16</v>
      </c>
      <c r="F54" s="12">
        <v>0.1</v>
      </c>
    </row>
    <row r="55" spans="2:6" outlineLevel="1" x14ac:dyDescent="0.25">
      <c r="B55" s="9" t="s">
        <v>412</v>
      </c>
      <c r="C55" s="19">
        <v>0.18</v>
      </c>
      <c r="D55" s="19">
        <v>0.24</v>
      </c>
      <c r="E55" s="19">
        <v>0.11</v>
      </c>
      <c r="F55" s="10">
        <v>0.1</v>
      </c>
    </row>
    <row r="56" spans="2:6" outlineLevel="1" x14ac:dyDescent="0.25">
      <c r="B56" s="11" t="s">
        <v>413</v>
      </c>
      <c r="C56" s="22">
        <v>0.21</v>
      </c>
      <c r="D56" s="22">
        <v>0.21</v>
      </c>
      <c r="E56" s="22">
        <v>0.11</v>
      </c>
      <c r="F56" s="12">
        <v>0.13</v>
      </c>
    </row>
    <row r="57" spans="2:6" outlineLevel="1" x14ac:dyDescent="0.25">
      <c r="B57" s="13" t="s">
        <v>1387</v>
      </c>
      <c r="C57" s="24">
        <v>1</v>
      </c>
      <c r="D57" s="24">
        <v>1</v>
      </c>
      <c r="E57" s="24">
        <v>1</v>
      </c>
      <c r="F57" s="14">
        <v>1</v>
      </c>
    </row>
    <row r="58" spans="2:6" outlineLevel="1" x14ac:dyDescent="0.25">
      <c r="B58" s="13" t="s">
        <v>11</v>
      </c>
      <c r="C58" s="25">
        <v>197</v>
      </c>
      <c r="D58" s="25">
        <v>78</v>
      </c>
      <c r="E58" s="25">
        <v>19</v>
      </c>
      <c r="F58" s="15">
        <v>31</v>
      </c>
    </row>
    <row r="59" spans="2:6" outlineLevel="1" x14ac:dyDescent="0.25">
      <c r="B59" s="39"/>
      <c r="C59" s="39"/>
      <c r="D59" s="39"/>
      <c r="E59" s="39"/>
      <c r="F59" s="39"/>
    </row>
    <row r="60" spans="2:6" outlineLevel="1" x14ac:dyDescent="0.25">
      <c r="B60" s="46"/>
      <c r="C60" s="46"/>
      <c r="D60" s="46"/>
      <c r="E60" s="46"/>
      <c r="F60" s="46"/>
    </row>
    <row r="61" spans="2:6" outlineLevel="1" x14ac:dyDescent="0.25">
      <c r="B61" s="7" t="s">
        <v>61</v>
      </c>
      <c r="C61" s="18"/>
      <c r="D61" s="18"/>
      <c r="E61" s="18"/>
      <c r="F61" s="8"/>
    </row>
    <row r="62" spans="2:6" ht="28.5" outlineLevel="1" x14ac:dyDescent="0.25">
      <c r="B62" s="9" t="s">
        <v>62</v>
      </c>
      <c r="C62" s="19">
        <v>0.02</v>
      </c>
      <c r="D62" s="19">
        <v>0.03</v>
      </c>
      <c r="E62" s="19">
        <v>0.11</v>
      </c>
      <c r="F62" s="53" t="s">
        <v>100</v>
      </c>
    </row>
    <row r="63" spans="2:6" ht="28.5" outlineLevel="1" x14ac:dyDescent="0.25">
      <c r="B63" s="11" t="s">
        <v>63</v>
      </c>
      <c r="C63" s="22">
        <v>0.09</v>
      </c>
      <c r="D63" s="22">
        <v>0.09</v>
      </c>
      <c r="E63" s="22">
        <v>0.05</v>
      </c>
      <c r="F63" s="12">
        <v>0.06</v>
      </c>
    </row>
    <row r="64" spans="2:6" ht="28.5" outlineLevel="1" x14ac:dyDescent="0.25">
      <c r="B64" s="9" t="s">
        <v>64</v>
      </c>
      <c r="C64" s="19">
        <v>0.38</v>
      </c>
      <c r="D64" s="19">
        <v>0.36</v>
      </c>
      <c r="E64" s="19">
        <v>0.37</v>
      </c>
      <c r="F64" s="10">
        <v>0.45</v>
      </c>
    </row>
    <row r="65" spans="2:6" ht="42.75" outlineLevel="1" x14ac:dyDescent="0.25">
      <c r="B65" s="11" t="s">
        <v>65</v>
      </c>
      <c r="C65" s="22">
        <v>0.27</v>
      </c>
      <c r="D65" s="22">
        <v>0.27</v>
      </c>
      <c r="E65" s="22">
        <v>0.26</v>
      </c>
      <c r="F65" s="12">
        <v>0.28999999999999998</v>
      </c>
    </row>
    <row r="66" spans="2:6" ht="42.75" outlineLevel="1" x14ac:dyDescent="0.25">
      <c r="B66" s="9" t="s">
        <v>66</v>
      </c>
      <c r="C66" s="19">
        <v>0.18</v>
      </c>
      <c r="D66" s="19">
        <v>0.19</v>
      </c>
      <c r="E66" s="19">
        <v>0.16</v>
      </c>
      <c r="F66" s="10">
        <v>0.13</v>
      </c>
    </row>
    <row r="67" spans="2:6" outlineLevel="1" x14ac:dyDescent="0.25">
      <c r="B67" s="11" t="s">
        <v>67</v>
      </c>
      <c r="C67" s="22">
        <v>0.06</v>
      </c>
      <c r="D67" s="22">
        <v>0.06</v>
      </c>
      <c r="E67" s="22">
        <v>0.05</v>
      </c>
      <c r="F67" s="12">
        <v>0.06</v>
      </c>
    </row>
    <row r="68" spans="2:6" ht="27" outlineLevel="1" x14ac:dyDescent="0.25">
      <c r="B68" s="13" t="s">
        <v>1388</v>
      </c>
      <c r="C68" s="24">
        <v>1</v>
      </c>
      <c r="D68" s="24">
        <v>1</v>
      </c>
      <c r="E68" s="24">
        <v>1</v>
      </c>
      <c r="F68" s="14">
        <v>1</v>
      </c>
    </row>
    <row r="69" spans="2:6" outlineLevel="1" x14ac:dyDescent="0.25">
      <c r="B69" s="13" t="s">
        <v>11</v>
      </c>
      <c r="C69" s="25">
        <v>197</v>
      </c>
      <c r="D69" s="25">
        <v>78</v>
      </c>
      <c r="E69" s="25">
        <v>19</v>
      </c>
      <c r="F69" s="15">
        <v>31</v>
      </c>
    </row>
    <row r="70" spans="2:6" outlineLevel="1" x14ac:dyDescent="0.25">
      <c r="B70" s="39"/>
      <c r="C70" s="39"/>
      <c r="D70" s="39"/>
      <c r="E70" s="39"/>
      <c r="F70" s="39"/>
    </row>
    <row r="71" spans="2:6" outlineLevel="1" x14ac:dyDescent="0.25">
      <c r="B71" s="46"/>
      <c r="C71" s="46"/>
      <c r="D71" s="46"/>
      <c r="E71" s="46"/>
      <c r="F71" s="46"/>
    </row>
    <row r="72" spans="2:6" ht="24" outlineLevel="1" x14ac:dyDescent="0.25">
      <c r="B72" s="7" t="s">
        <v>77</v>
      </c>
      <c r="C72" s="18"/>
      <c r="D72" s="18"/>
      <c r="E72" s="18"/>
      <c r="F72" s="8"/>
    </row>
    <row r="73" spans="2:6" outlineLevel="1" x14ac:dyDescent="0.25">
      <c r="B73" s="9" t="s">
        <v>78</v>
      </c>
      <c r="C73" s="19">
        <v>0.04</v>
      </c>
      <c r="D73" s="19">
        <v>0.03</v>
      </c>
      <c r="E73" s="19">
        <v>0.05</v>
      </c>
      <c r="F73" s="53" t="s">
        <v>100</v>
      </c>
    </row>
    <row r="74" spans="2:6" outlineLevel="1" x14ac:dyDescent="0.25">
      <c r="B74" s="11" t="s">
        <v>79</v>
      </c>
      <c r="C74" s="22">
        <v>0.12</v>
      </c>
      <c r="D74" s="22">
        <v>0.12</v>
      </c>
      <c r="E74" s="22">
        <v>0.16</v>
      </c>
      <c r="F74" s="51">
        <v>0.26</v>
      </c>
    </row>
    <row r="75" spans="2:6" outlineLevel="1" x14ac:dyDescent="0.25">
      <c r="B75" s="9" t="s">
        <v>80</v>
      </c>
      <c r="C75" s="19">
        <v>0.09</v>
      </c>
      <c r="D75" s="19">
        <v>0.05</v>
      </c>
      <c r="E75" s="19">
        <v>0.05</v>
      </c>
      <c r="F75" s="10">
        <v>0.1</v>
      </c>
    </row>
    <row r="76" spans="2:6" outlineLevel="1" x14ac:dyDescent="0.25">
      <c r="B76" s="11" t="s">
        <v>81</v>
      </c>
      <c r="C76" s="22">
        <v>0.14000000000000001</v>
      </c>
      <c r="D76" s="22">
        <v>0.17</v>
      </c>
      <c r="E76" s="52" t="s">
        <v>100</v>
      </c>
      <c r="F76" s="12">
        <v>0.16</v>
      </c>
    </row>
    <row r="77" spans="2:6" outlineLevel="1" x14ac:dyDescent="0.25">
      <c r="B77" s="9" t="s">
        <v>82</v>
      </c>
      <c r="C77" s="19">
        <v>0.14000000000000001</v>
      </c>
      <c r="D77" s="19">
        <v>0.18</v>
      </c>
      <c r="E77" s="19">
        <v>0.26</v>
      </c>
      <c r="F77" s="10">
        <v>0.06</v>
      </c>
    </row>
    <row r="78" spans="2:6" outlineLevel="1" x14ac:dyDescent="0.25">
      <c r="B78" s="11" t="s">
        <v>83</v>
      </c>
      <c r="C78" s="22">
        <v>0.28000000000000003</v>
      </c>
      <c r="D78" s="22">
        <v>0.28000000000000003</v>
      </c>
      <c r="E78" s="22">
        <v>0.32</v>
      </c>
      <c r="F78" s="12">
        <v>0.23</v>
      </c>
    </row>
    <row r="79" spans="2:6" outlineLevel="1" x14ac:dyDescent="0.25">
      <c r="B79" s="9" t="s">
        <v>84</v>
      </c>
      <c r="C79" s="19">
        <v>0.19</v>
      </c>
      <c r="D79" s="19">
        <v>0.18</v>
      </c>
      <c r="E79" s="19">
        <v>0.16</v>
      </c>
      <c r="F79" s="10">
        <v>0.19</v>
      </c>
    </row>
    <row r="80" spans="2:6" ht="27" outlineLevel="1" x14ac:dyDescent="0.25">
      <c r="B80" s="13" t="s">
        <v>1389</v>
      </c>
      <c r="C80" s="24">
        <v>1</v>
      </c>
      <c r="D80" s="24">
        <v>1</v>
      </c>
      <c r="E80" s="24">
        <v>1</v>
      </c>
      <c r="F80" s="14">
        <v>1</v>
      </c>
    </row>
    <row r="81" spans="2:6" outlineLevel="1" x14ac:dyDescent="0.25">
      <c r="B81" s="13" t="s">
        <v>11</v>
      </c>
      <c r="C81" s="25">
        <v>197</v>
      </c>
      <c r="D81" s="25">
        <v>78</v>
      </c>
      <c r="E81" s="25">
        <v>19</v>
      </c>
      <c r="F81" s="15">
        <v>31</v>
      </c>
    </row>
    <row r="82" spans="2:6" outlineLevel="1" x14ac:dyDescent="0.25">
      <c r="B82" s="39"/>
      <c r="C82" s="39"/>
      <c r="D82" s="39"/>
      <c r="E82" s="39"/>
      <c r="F82" s="39"/>
    </row>
    <row r="83" spans="2:6" outlineLevel="1" x14ac:dyDescent="0.25">
      <c r="B83" s="46"/>
      <c r="C83" s="46"/>
      <c r="D83" s="46"/>
      <c r="E83" s="46"/>
      <c r="F83" s="46"/>
    </row>
    <row r="84" spans="2:6" outlineLevel="1" x14ac:dyDescent="0.25">
      <c r="B84" s="7" t="s">
        <v>414</v>
      </c>
      <c r="C84" s="18"/>
      <c r="D84" s="18"/>
      <c r="E84" s="18"/>
      <c r="F84" s="8"/>
    </row>
    <row r="85" spans="2:6" outlineLevel="1" x14ac:dyDescent="0.25">
      <c r="B85" s="9" t="s">
        <v>43</v>
      </c>
      <c r="C85" s="19">
        <v>0.13</v>
      </c>
      <c r="D85" s="50">
        <v>0.19</v>
      </c>
      <c r="E85" s="19">
        <v>0.16</v>
      </c>
      <c r="F85" s="10">
        <v>0.13</v>
      </c>
    </row>
    <row r="86" spans="2:6" ht="28.5" outlineLevel="1" x14ac:dyDescent="0.25">
      <c r="B86" s="11" t="s">
        <v>44</v>
      </c>
      <c r="C86" s="22">
        <v>0.21</v>
      </c>
      <c r="D86" s="22">
        <v>0.18</v>
      </c>
      <c r="E86" s="22">
        <v>0.21</v>
      </c>
      <c r="F86" s="53">
        <v>0.1</v>
      </c>
    </row>
    <row r="87" spans="2:6" ht="28.5" outlineLevel="1" x14ac:dyDescent="0.25">
      <c r="B87" s="9" t="s">
        <v>45</v>
      </c>
      <c r="C87" s="19">
        <v>0.06</v>
      </c>
      <c r="D87" s="19">
        <v>0.09</v>
      </c>
      <c r="E87" s="19">
        <v>0.16</v>
      </c>
      <c r="F87" s="10">
        <v>0.06</v>
      </c>
    </row>
    <row r="88" spans="2:6" ht="28.5" outlineLevel="1" x14ac:dyDescent="0.25">
      <c r="B88" s="11" t="s">
        <v>46</v>
      </c>
      <c r="C88" s="22">
        <v>0.2</v>
      </c>
      <c r="D88" s="22">
        <v>0.26</v>
      </c>
      <c r="E88" s="22">
        <v>0.11</v>
      </c>
      <c r="F88" s="12">
        <v>0.23</v>
      </c>
    </row>
    <row r="89" spans="2:6" ht="28.5" outlineLevel="1" x14ac:dyDescent="0.25">
      <c r="B89" s="9" t="s">
        <v>47</v>
      </c>
      <c r="C89" s="19">
        <v>0.18</v>
      </c>
      <c r="D89" s="52">
        <v>0.1</v>
      </c>
      <c r="E89" s="19">
        <v>0.11</v>
      </c>
      <c r="F89" s="10">
        <v>0.26</v>
      </c>
    </row>
    <row r="90" spans="2:6" ht="28.5" outlineLevel="1" x14ac:dyDescent="0.25">
      <c r="B90" s="11" t="s">
        <v>48</v>
      </c>
      <c r="C90" s="22">
        <v>0.16</v>
      </c>
      <c r="D90" s="22">
        <v>0.13</v>
      </c>
      <c r="E90" s="22">
        <v>0.16</v>
      </c>
      <c r="F90" s="12">
        <v>0.13</v>
      </c>
    </row>
    <row r="91" spans="2:6" outlineLevel="1" x14ac:dyDescent="0.25">
      <c r="B91" s="9" t="s">
        <v>49</v>
      </c>
      <c r="C91" s="19">
        <v>7.0000000000000007E-2</v>
      </c>
      <c r="D91" s="19">
        <v>0.05</v>
      </c>
      <c r="E91" s="19">
        <v>0.11</v>
      </c>
      <c r="F91" s="10">
        <v>0.1</v>
      </c>
    </row>
    <row r="92" spans="2:6" outlineLevel="1" x14ac:dyDescent="0.25">
      <c r="B92" s="13" t="s">
        <v>1390</v>
      </c>
      <c r="C92" s="24">
        <v>1</v>
      </c>
      <c r="D92" s="24">
        <v>1</v>
      </c>
      <c r="E92" s="24">
        <v>1</v>
      </c>
      <c r="F92" s="14">
        <v>1</v>
      </c>
    </row>
    <row r="93" spans="2:6" outlineLevel="1" x14ac:dyDescent="0.25">
      <c r="B93" s="13" t="s">
        <v>11</v>
      </c>
      <c r="C93" s="25">
        <v>197</v>
      </c>
      <c r="D93" s="25">
        <v>78</v>
      </c>
      <c r="E93" s="25">
        <v>19</v>
      </c>
      <c r="F93" s="15">
        <v>31</v>
      </c>
    </row>
    <row r="94" spans="2:6" outlineLevel="1" x14ac:dyDescent="0.25">
      <c r="B94" s="39"/>
      <c r="C94" s="39"/>
      <c r="D94" s="39"/>
      <c r="E94" s="39"/>
      <c r="F94" s="39"/>
    </row>
    <row r="95" spans="2:6" outlineLevel="1" x14ac:dyDescent="0.25">
      <c r="B95" s="40" t="s">
        <v>12</v>
      </c>
      <c r="C95" s="40"/>
      <c r="D95" s="40"/>
      <c r="E95" s="40"/>
      <c r="F95" s="40"/>
    </row>
    <row r="96" spans="2:6" outlineLevel="1" x14ac:dyDescent="0.25">
      <c r="B96" s="41" t="s">
        <v>13</v>
      </c>
      <c r="C96" s="41"/>
      <c r="D96" s="41"/>
      <c r="E96" s="41"/>
      <c r="F96" s="41"/>
    </row>
    <row r="97" spans="2:6" outlineLevel="1" x14ac:dyDescent="0.25">
      <c r="B97" s="41" t="s">
        <v>14</v>
      </c>
      <c r="C97" s="41"/>
      <c r="D97" s="41"/>
      <c r="E97" s="41"/>
      <c r="F97" s="41"/>
    </row>
    <row r="98" spans="2:6" outlineLevel="1" x14ac:dyDescent="0.25">
      <c r="B98" s="42" t="s">
        <v>15</v>
      </c>
      <c r="C98" s="42"/>
      <c r="D98" s="42"/>
      <c r="E98" s="42"/>
      <c r="F98" s="42"/>
    </row>
    <row r="99" spans="2:6" outlineLevel="1" x14ac:dyDescent="0.25">
      <c r="B99" s="42" t="s">
        <v>16</v>
      </c>
      <c r="C99" s="42"/>
      <c r="D99" s="42"/>
      <c r="E99" s="42"/>
      <c r="F99" s="42"/>
    </row>
    <row r="100" spans="2:6" outlineLevel="1" x14ac:dyDescent="0.25"/>
    <row r="101" spans="2:6" outlineLevel="1" x14ac:dyDescent="0.25"/>
  </sheetData>
  <mergeCells count="23">
    <mergeCell ref="B30:F30"/>
    <mergeCell ref="C5:F5"/>
    <mergeCell ref="B14:F14"/>
    <mergeCell ref="B15:F15"/>
    <mergeCell ref="B21:F21"/>
    <mergeCell ref="B22:F22"/>
    <mergeCell ref="B94:F94"/>
    <mergeCell ref="B31:F31"/>
    <mergeCell ref="B39:F39"/>
    <mergeCell ref="B40:F40"/>
    <mergeCell ref="B48:F48"/>
    <mergeCell ref="B49:F49"/>
    <mergeCell ref="B59:F59"/>
    <mergeCell ref="B60:F60"/>
    <mergeCell ref="B70:F70"/>
    <mergeCell ref="B71:F71"/>
    <mergeCell ref="B82:F82"/>
    <mergeCell ref="B83:F83"/>
    <mergeCell ref="B95:F95"/>
    <mergeCell ref="B96:F96"/>
    <mergeCell ref="B97:F97"/>
    <mergeCell ref="B98:F98"/>
    <mergeCell ref="B99:F99"/>
  </mergeCells>
  <hyperlinks>
    <hyperlink ref="A1" location="'Index'!A1" display="Index" xr:uid="{F1E64852-0C78-4942-9706-2803A13523DB}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01A87-7687-4BB2-A367-52738CC8546C}">
  <sheetPr>
    <outlinePr summaryBelow="0"/>
  </sheetPr>
  <dimension ref="A1:D9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  <c r="B1">
        <v>71800</v>
      </c>
    </row>
    <row r="2" spans="1:4" x14ac:dyDescent="0.25">
      <c r="C2" t="s">
        <v>91</v>
      </c>
      <c r="D2" t="s">
        <v>1523</v>
      </c>
    </row>
    <row r="3" spans="1:4" ht="15.75" x14ac:dyDescent="0.25">
      <c r="B3" s="1" t="s">
        <v>788</v>
      </c>
    </row>
    <row r="4" spans="1:4" ht="25.5" outlineLevel="1" x14ac:dyDescent="0.25">
      <c r="B4" s="49" t="s">
        <v>1522</v>
      </c>
      <c r="C4" s="49" t="s">
        <v>417</v>
      </c>
      <c r="D4" s="3" t="s">
        <v>38</v>
      </c>
    </row>
    <row r="5" spans="1:4" ht="36" customHeight="1" outlineLevel="1" x14ac:dyDescent="0.25">
      <c r="B5" s="4"/>
      <c r="C5" s="43" t="s">
        <v>789</v>
      </c>
      <c r="D5" s="44"/>
    </row>
    <row r="6" spans="1:4" ht="24" outlineLevel="1" x14ac:dyDescent="0.25">
      <c r="B6" s="4"/>
      <c r="C6" s="17" t="s">
        <v>417</v>
      </c>
      <c r="D6" s="6" t="s">
        <v>442</v>
      </c>
    </row>
    <row r="7" spans="1:4" ht="24" outlineLevel="1" x14ac:dyDescent="0.25">
      <c r="B7" s="7" t="s">
        <v>789</v>
      </c>
      <c r="C7" s="18" t="s">
        <v>7</v>
      </c>
      <c r="D7" s="8" t="s">
        <v>7</v>
      </c>
    </row>
    <row r="8" spans="1:4" outlineLevel="1" x14ac:dyDescent="0.25">
      <c r="B8" s="9" t="s">
        <v>417</v>
      </c>
      <c r="C8" s="19" t="s">
        <v>100</v>
      </c>
      <c r="D8" s="10" t="s">
        <v>100</v>
      </c>
    </row>
    <row r="9" spans="1:4" outlineLevel="1" x14ac:dyDescent="0.25">
      <c r="B9" s="11" t="s">
        <v>442</v>
      </c>
      <c r="C9" s="22" t="s">
        <v>100</v>
      </c>
      <c r="D9" s="12" t="s">
        <v>100</v>
      </c>
    </row>
    <row r="10" spans="1:4" ht="27" outlineLevel="1" x14ac:dyDescent="0.25">
      <c r="B10" s="13" t="s">
        <v>1524</v>
      </c>
      <c r="C10" s="24" t="s">
        <v>100</v>
      </c>
      <c r="D10" s="14" t="s">
        <v>100</v>
      </c>
    </row>
    <row r="11" spans="1:4" outlineLevel="1" x14ac:dyDescent="0.25">
      <c r="B11" s="13" t="s">
        <v>11</v>
      </c>
      <c r="C11" s="25" t="s">
        <v>100</v>
      </c>
      <c r="D11" s="15" t="s">
        <v>100</v>
      </c>
    </row>
    <row r="12" spans="1:4" outlineLevel="1" x14ac:dyDescent="0.25">
      <c r="B12" s="39"/>
      <c r="C12" s="39"/>
      <c r="D12" s="39"/>
    </row>
    <row r="13" spans="1:4" outlineLevel="1" x14ac:dyDescent="0.25">
      <c r="B13" s="46"/>
      <c r="C13" s="46"/>
      <c r="D13" s="46"/>
    </row>
    <row r="14" spans="1:4" outlineLevel="1" x14ac:dyDescent="0.25">
      <c r="B14" s="7" t="s">
        <v>18</v>
      </c>
      <c r="C14" s="18"/>
      <c r="D14" s="8"/>
    </row>
    <row r="15" spans="1:4" outlineLevel="1" x14ac:dyDescent="0.25">
      <c r="B15" s="9" t="s">
        <v>19</v>
      </c>
      <c r="C15" s="19" t="s">
        <v>100</v>
      </c>
      <c r="D15" s="10" t="s">
        <v>100</v>
      </c>
    </row>
    <row r="16" spans="1:4" outlineLevel="1" x14ac:dyDescent="0.25">
      <c r="B16" s="11" t="s">
        <v>20</v>
      </c>
      <c r="C16" s="22" t="s">
        <v>100</v>
      </c>
      <c r="D16" s="12" t="s">
        <v>100</v>
      </c>
    </row>
    <row r="17" spans="2:4" outlineLevel="1" x14ac:dyDescent="0.25">
      <c r="B17" s="13" t="s">
        <v>1383</v>
      </c>
      <c r="C17" s="24" t="s">
        <v>100</v>
      </c>
      <c r="D17" s="14" t="s">
        <v>100</v>
      </c>
    </row>
    <row r="18" spans="2:4" outlineLevel="1" x14ac:dyDescent="0.25">
      <c r="B18" s="13" t="s">
        <v>11</v>
      </c>
      <c r="C18" s="25" t="s">
        <v>100</v>
      </c>
      <c r="D18" s="15" t="s">
        <v>100</v>
      </c>
    </row>
    <row r="19" spans="2:4" outlineLevel="1" x14ac:dyDescent="0.25">
      <c r="B19" s="39"/>
      <c r="C19" s="39"/>
      <c r="D19" s="39"/>
    </row>
    <row r="20" spans="2:4" outlineLevel="1" x14ac:dyDescent="0.25">
      <c r="B20" s="46"/>
      <c r="C20" s="46"/>
      <c r="D20" s="46"/>
    </row>
    <row r="21" spans="2:4" outlineLevel="1" x14ac:dyDescent="0.25">
      <c r="B21" s="7" t="s">
        <v>22</v>
      </c>
      <c r="C21" s="18"/>
      <c r="D21" s="8"/>
    </row>
    <row r="22" spans="2:4" outlineLevel="1" x14ac:dyDescent="0.25">
      <c r="B22" s="9" t="s">
        <v>23</v>
      </c>
      <c r="C22" s="19" t="s">
        <v>100</v>
      </c>
      <c r="D22" s="10" t="s">
        <v>100</v>
      </c>
    </row>
    <row r="23" spans="2:4" outlineLevel="1" x14ac:dyDescent="0.25">
      <c r="B23" s="11" t="s">
        <v>24</v>
      </c>
      <c r="C23" s="22" t="s">
        <v>100</v>
      </c>
      <c r="D23" s="12" t="s">
        <v>100</v>
      </c>
    </row>
    <row r="24" spans="2:4" outlineLevel="1" x14ac:dyDescent="0.25">
      <c r="B24" s="9" t="s">
        <v>25</v>
      </c>
      <c r="C24" s="19" t="s">
        <v>100</v>
      </c>
      <c r="D24" s="10" t="s">
        <v>100</v>
      </c>
    </row>
    <row r="25" spans="2:4" outlineLevel="1" x14ac:dyDescent="0.25">
      <c r="B25" s="11" t="s">
        <v>26</v>
      </c>
      <c r="C25" s="22" t="s">
        <v>100</v>
      </c>
      <c r="D25" s="12" t="s">
        <v>100</v>
      </c>
    </row>
    <row r="26" spans="2:4" outlineLevel="1" x14ac:dyDescent="0.25">
      <c r="B26" s="13" t="s">
        <v>1384</v>
      </c>
      <c r="C26" s="24" t="s">
        <v>100</v>
      </c>
      <c r="D26" s="14" t="s">
        <v>100</v>
      </c>
    </row>
    <row r="27" spans="2:4" outlineLevel="1" x14ac:dyDescent="0.25">
      <c r="B27" s="13" t="s">
        <v>11</v>
      </c>
      <c r="C27" s="25" t="s">
        <v>100</v>
      </c>
      <c r="D27" s="15" t="s">
        <v>100</v>
      </c>
    </row>
    <row r="28" spans="2:4" outlineLevel="1" x14ac:dyDescent="0.25">
      <c r="B28" s="39"/>
      <c r="C28" s="39"/>
      <c r="D28" s="39"/>
    </row>
    <row r="29" spans="2:4" outlineLevel="1" x14ac:dyDescent="0.25">
      <c r="B29" s="46"/>
      <c r="C29" s="46"/>
      <c r="D29" s="46"/>
    </row>
    <row r="30" spans="2:4" ht="24" outlineLevel="1" x14ac:dyDescent="0.25">
      <c r="B30" s="7" t="s">
        <v>404</v>
      </c>
      <c r="C30" s="18"/>
      <c r="D30" s="8"/>
    </row>
    <row r="31" spans="2:4" outlineLevel="1" x14ac:dyDescent="0.25">
      <c r="B31" s="9" t="s">
        <v>405</v>
      </c>
      <c r="C31" s="19" t="s">
        <v>100</v>
      </c>
      <c r="D31" s="10" t="s">
        <v>100</v>
      </c>
    </row>
    <row r="32" spans="2:4" outlineLevel="1" x14ac:dyDescent="0.25">
      <c r="B32" s="11" t="s">
        <v>406</v>
      </c>
      <c r="C32" s="22" t="s">
        <v>100</v>
      </c>
      <c r="D32" s="12" t="s">
        <v>100</v>
      </c>
    </row>
    <row r="33" spans="2:4" outlineLevel="1" x14ac:dyDescent="0.25">
      <c r="B33" s="9" t="s">
        <v>407</v>
      </c>
      <c r="C33" s="19" t="s">
        <v>100</v>
      </c>
      <c r="D33" s="10" t="s">
        <v>100</v>
      </c>
    </row>
    <row r="34" spans="2:4" outlineLevel="1" x14ac:dyDescent="0.25">
      <c r="B34" s="11" t="s">
        <v>408</v>
      </c>
      <c r="C34" s="22" t="s">
        <v>100</v>
      </c>
      <c r="D34" s="12" t="s">
        <v>100</v>
      </c>
    </row>
    <row r="35" spans="2:4" ht="27" outlineLevel="1" x14ac:dyDescent="0.25">
      <c r="B35" s="13" t="s">
        <v>1385</v>
      </c>
      <c r="C35" s="24" t="s">
        <v>100</v>
      </c>
      <c r="D35" s="14" t="s">
        <v>100</v>
      </c>
    </row>
    <row r="36" spans="2:4" outlineLevel="1" x14ac:dyDescent="0.25">
      <c r="B36" s="13" t="s">
        <v>11</v>
      </c>
      <c r="C36" s="25" t="s">
        <v>100</v>
      </c>
      <c r="D36" s="15" t="s">
        <v>100</v>
      </c>
    </row>
    <row r="37" spans="2:4" outlineLevel="1" x14ac:dyDescent="0.25">
      <c r="B37" s="39"/>
      <c r="C37" s="39"/>
      <c r="D37" s="39"/>
    </row>
    <row r="38" spans="2:4" outlineLevel="1" x14ac:dyDescent="0.25">
      <c r="B38" s="46"/>
      <c r="C38" s="46"/>
      <c r="D38" s="46"/>
    </row>
    <row r="39" spans="2:4" outlineLevel="1" x14ac:dyDescent="0.25">
      <c r="B39" s="7" t="s">
        <v>55</v>
      </c>
      <c r="C39" s="18"/>
      <c r="D39" s="8"/>
    </row>
    <row r="40" spans="2:4" outlineLevel="1" x14ac:dyDescent="0.25">
      <c r="B40" s="9" t="s">
        <v>56</v>
      </c>
      <c r="C40" s="19" t="s">
        <v>100</v>
      </c>
      <c r="D40" s="10" t="s">
        <v>100</v>
      </c>
    </row>
    <row r="41" spans="2:4" outlineLevel="1" x14ac:dyDescent="0.25">
      <c r="B41" s="11" t="s">
        <v>57</v>
      </c>
      <c r="C41" s="22" t="s">
        <v>100</v>
      </c>
      <c r="D41" s="12" t="s">
        <v>100</v>
      </c>
    </row>
    <row r="42" spans="2:4" outlineLevel="1" x14ac:dyDescent="0.25">
      <c r="B42" s="9" t="s">
        <v>58</v>
      </c>
      <c r="C42" s="19" t="s">
        <v>100</v>
      </c>
      <c r="D42" s="10" t="s">
        <v>100</v>
      </c>
    </row>
    <row r="43" spans="2:4" outlineLevel="1" x14ac:dyDescent="0.25">
      <c r="B43" s="11" t="s">
        <v>59</v>
      </c>
      <c r="C43" s="22" t="s">
        <v>100</v>
      </c>
      <c r="D43" s="12" t="s">
        <v>100</v>
      </c>
    </row>
    <row r="44" spans="2:4" outlineLevel="1" x14ac:dyDescent="0.25">
      <c r="B44" s="13" t="s">
        <v>1386</v>
      </c>
      <c r="C44" s="24" t="s">
        <v>100</v>
      </c>
      <c r="D44" s="14" t="s">
        <v>100</v>
      </c>
    </row>
    <row r="45" spans="2:4" outlineLevel="1" x14ac:dyDescent="0.25">
      <c r="B45" s="13" t="s">
        <v>11</v>
      </c>
      <c r="C45" s="25" t="s">
        <v>100</v>
      </c>
      <c r="D45" s="15" t="s">
        <v>100</v>
      </c>
    </row>
    <row r="46" spans="2:4" outlineLevel="1" x14ac:dyDescent="0.25">
      <c r="B46" s="39"/>
      <c r="C46" s="39"/>
      <c r="D46" s="39"/>
    </row>
    <row r="47" spans="2:4" outlineLevel="1" x14ac:dyDescent="0.25">
      <c r="B47" s="46"/>
      <c r="C47" s="46"/>
      <c r="D47" s="46"/>
    </row>
    <row r="48" spans="2:4" outlineLevel="1" x14ac:dyDescent="0.25">
      <c r="B48" s="7" t="s">
        <v>69</v>
      </c>
      <c r="C48" s="18"/>
      <c r="D48" s="8"/>
    </row>
    <row r="49" spans="2:4" outlineLevel="1" x14ac:dyDescent="0.25">
      <c r="B49" s="9" t="s">
        <v>73</v>
      </c>
      <c r="C49" s="19" t="s">
        <v>100</v>
      </c>
      <c r="D49" s="10" t="s">
        <v>100</v>
      </c>
    </row>
    <row r="50" spans="2:4" outlineLevel="1" x14ac:dyDescent="0.25">
      <c r="B50" s="11" t="s">
        <v>409</v>
      </c>
      <c r="C50" s="22" t="s">
        <v>100</v>
      </c>
      <c r="D50" s="12" t="s">
        <v>100</v>
      </c>
    </row>
    <row r="51" spans="2:4" outlineLevel="1" x14ac:dyDescent="0.25">
      <c r="B51" s="9" t="s">
        <v>410</v>
      </c>
      <c r="C51" s="19" t="s">
        <v>100</v>
      </c>
      <c r="D51" s="10" t="s">
        <v>100</v>
      </c>
    </row>
    <row r="52" spans="2:4" ht="28.5" outlineLevel="1" x14ac:dyDescent="0.25">
      <c r="B52" s="11" t="s">
        <v>411</v>
      </c>
      <c r="C52" s="22" t="s">
        <v>100</v>
      </c>
      <c r="D52" s="12" t="s">
        <v>100</v>
      </c>
    </row>
    <row r="53" spans="2:4" outlineLevel="1" x14ac:dyDescent="0.25">
      <c r="B53" s="9" t="s">
        <v>412</v>
      </c>
      <c r="C53" s="19" t="s">
        <v>100</v>
      </c>
      <c r="D53" s="10" t="s">
        <v>100</v>
      </c>
    </row>
    <row r="54" spans="2:4" outlineLevel="1" x14ac:dyDescent="0.25">
      <c r="B54" s="11" t="s">
        <v>413</v>
      </c>
      <c r="C54" s="22" t="s">
        <v>100</v>
      </c>
      <c r="D54" s="12" t="s">
        <v>100</v>
      </c>
    </row>
    <row r="55" spans="2:4" outlineLevel="1" x14ac:dyDescent="0.25">
      <c r="B55" s="13" t="s">
        <v>1387</v>
      </c>
      <c r="C55" s="24" t="s">
        <v>100</v>
      </c>
      <c r="D55" s="14" t="s">
        <v>100</v>
      </c>
    </row>
    <row r="56" spans="2:4" outlineLevel="1" x14ac:dyDescent="0.25">
      <c r="B56" s="13" t="s">
        <v>11</v>
      </c>
      <c r="C56" s="25" t="s">
        <v>100</v>
      </c>
      <c r="D56" s="15" t="s">
        <v>100</v>
      </c>
    </row>
    <row r="57" spans="2:4" outlineLevel="1" x14ac:dyDescent="0.25">
      <c r="B57" s="39"/>
      <c r="C57" s="39"/>
      <c r="D57" s="39"/>
    </row>
    <row r="58" spans="2:4" outlineLevel="1" x14ac:dyDescent="0.25">
      <c r="B58" s="46"/>
      <c r="C58" s="46"/>
      <c r="D58" s="46"/>
    </row>
    <row r="59" spans="2:4" outlineLevel="1" x14ac:dyDescent="0.25">
      <c r="B59" s="7" t="s">
        <v>61</v>
      </c>
      <c r="C59" s="18"/>
      <c r="D59" s="8"/>
    </row>
    <row r="60" spans="2:4" ht="28.5" outlineLevel="1" x14ac:dyDescent="0.25">
      <c r="B60" s="9" t="s">
        <v>62</v>
      </c>
      <c r="C60" s="19" t="s">
        <v>100</v>
      </c>
      <c r="D60" s="10" t="s">
        <v>100</v>
      </c>
    </row>
    <row r="61" spans="2:4" ht="28.5" outlineLevel="1" x14ac:dyDescent="0.25">
      <c r="B61" s="11" t="s">
        <v>63</v>
      </c>
      <c r="C61" s="22" t="s">
        <v>100</v>
      </c>
      <c r="D61" s="12" t="s">
        <v>100</v>
      </c>
    </row>
    <row r="62" spans="2:4" ht="28.5" outlineLevel="1" x14ac:dyDescent="0.25">
      <c r="B62" s="9" t="s">
        <v>64</v>
      </c>
      <c r="C62" s="19" t="s">
        <v>100</v>
      </c>
      <c r="D62" s="10" t="s">
        <v>100</v>
      </c>
    </row>
    <row r="63" spans="2:4" ht="42.75" outlineLevel="1" x14ac:dyDescent="0.25">
      <c r="B63" s="11" t="s">
        <v>65</v>
      </c>
      <c r="C63" s="22" t="s">
        <v>100</v>
      </c>
      <c r="D63" s="12" t="s">
        <v>100</v>
      </c>
    </row>
    <row r="64" spans="2:4" ht="42.75" outlineLevel="1" x14ac:dyDescent="0.25">
      <c r="B64" s="9" t="s">
        <v>66</v>
      </c>
      <c r="C64" s="19" t="s">
        <v>100</v>
      </c>
      <c r="D64" s="10" t="s">
        <v>100</v>
      </c>
    </row>
    <row r="65" spans="2:4" outlineLevel="1" x14ac:dyDescent="0.25">
      <c r="B65" s="11" t="s">
        <v>67</v>
      </c>
      <c r="C65" s="22" t="s">
        <v>100</v>
      </c>
      <c r="D65" s="12" t="s">
        <v>100</v>
      </c>
    </row>
    <row r="66" spans="2:4" ht="27" outlineLevel="1" x14ac:dyDescent="0.25">
      <c r="B66" s="13" t="s">
        <v>1388</v>
      </c>
      <c r="C66" s="24" t="s">
        <v>100</v>
      </c>
      <c r="D66" s="14" t="s">
        <v>100</v>
      </c>
    </row>
    <row r="67" spans="2:4" outlineLevel="1" x14ac:dyDescent="0.25">
      <c r="B67" s="13" t="s">
        <v>11</v>
      </c>
      <c r="C67" s="25" t="s">
        <v>100</v>
      </c>
      <c r="D67" s="15" t="s">
        <v>100</v>
      </c>
    </row>
    <row r="68" spans="2:4" outlineLevel="1" x14ac:dyDescent="0.25">
      <c r="B68" s="39"/>
      <c r="C68" s="39"/>
      <c r="D68" s="39"/>
    </row>
    <row r="69" spans="2:4" outlineLevel="1" x14ac:dyDescent="0.25">
      <c r="B69" s="46"/>
      <c r="C69" s="46"/>
      <c r="D69" s="46"/>
    </row>
    <row r="70" spans="2:4" ht="24" outlineLevel="1" x14ac:dyDescent="0.25">
      <c r="B70" s="7" t="s">
        <v>77</v>
      </c>
      <c r="C70" s="18"/>
      <c r="D70" s="8"/>
    </row>
    <row r="71" spans="2:4" outlineLevel="1" x14ac:dyDescent="0.25">
      <c r="B71" s="9" t="s">
        <v>78</v>
      </c>
      <c r="C71" s="19" t="s">
        <v>100</v>
      </c>
      <c r="D71" s="10" t="s">
        <v>100</v>
      </c>
    </row>
    <row r="72" spans="2:4" outlineLevel="1" x14ac:dyDescent="0.25">
      <c r="B72" s="11" t="s">
        <v>79</v>
      </c>
      <c r="C72" s="22" t="s">
        <v>100</v>
      </c>
      <c r="D72" s="12" t="s">
        <v>100</v>
      </c>
    </row>
    <row r="73" spans="2:4" outlineLevel="1" x14ac:dyDescent="0.25">
      <c r="B73" s="9" t="s">
        <v>80</v>
      </c>
      <c r="C73" s="19" t="s">
        <v>100</v>
      </c>
      <c r="D73" s="10" t="s">
        <v>100</v>
      </c>
    </row>
    <row r="74" spans="2:4" outlineLevel="1" x14ac:dyDescent="0.25">
      <c r="B74" s="11" t="s">
        <v>81</v>
      </c>
      <c r="C74" s="22" t="s">
        <v>100</v>
      </c>
      <c r="D74" s="12" t="s">
        <v>100</v>
      </c>
    </row>
    <row r="75" spans="2:4" outlineLevel="1" x14ac:dyDescent="0.25">
      <c r="B75" s="9" t="s">
        <v>82</v>
      </c>
      <c r="C75" s="19" t="s">
        <v>100</v>
      </c>
      <c r="D75" s="10" t="s">
        <v>100</v>
      </c>
    </row>
    <row r="76" spans="2:4" outlineLevel="1" x14ac:dyDescent="0.25">
      <c r="B76" s="11" t="s">
        <v>83</v>
      </c>
      <c r="C76" s="22" t="s">
        <v>100</v>
      </c>
      <c r="D76" s="12" t="s">
        <v>100</v>
      </c>
    </row>
    <row r="77" spans="2:4" outlineLevel="1" x14ac:dyDescent="0.25">
      <c r="B77" s="9" t="s">
        <v>84</v>
      </c>
      <c r="C77" s="19" t="s">
        <v>100</v>
      </c>
      <c r="D77" s="10" t="s">
        <v>100</v>
      </c>
    </row>
    <row r="78" spans="2:4" ht="27" outlineLevel="1" x14ac:dyDescent="0.25">
      <c r="B78" s="13" t="s">
        <v>1389</v>
      </c>
      <c r="C78" s="24" t="s">
        <v>100</v>
      </c>
      <c r="D78" s="14" t="s">
        <v>100</v>
      </c>
    </row>
    <row r="79" spans="2:4" outlineLevel="1" x14ac:dyDescent="0.25">
      <c r="B79" s="13" t="s">
        <v>11</v>
      </c>
      <c r="C79" s="25" t="s">
        <v>100</v>
      </c>
      <c r="D79" s="15" t="s">
        <v>100</v>
      </c>
    </row>
    <row r="80" spans="2:4" outlineLevel="1" x14ac:dyDescent="0.25">
      <c r="B80" s="39"/>
      <c r="C80" s="39"/>
      <c r="D80" s="39"/>
    </row>
    <row r="81" spans="2:4" outlineLevel="1" x14ac:dyDescent="0.25">
      <c r="B81" s="46"/>
      <c r="C81" s="46"/>
      <c r="D81" s="46"/>
    </row>
    <row r="82" spans="2:4" outlineLevel="1" x14ac:dyDescent="0.25">
      <c r="B82" s="7" t="s">
        <v>414</v>
      </c>
      <c r="C82" s="18"/>
      <c r="D82" s="8"/>
    </row>
    <row r="83" spans="2:4" outlineLevel="1" x14ac:dyDescent="0.25">
      <c r="B83" s="9" t="s">
        <v>43</v>
      </c>
      <c r="C83" s="19" t="s">
        <v>100</v>
      </c>
      <c r="D83" s="10" t="s">
        <v>100</v>
      </c>
    </row>
    <row r="84" spans="2:4" ht="28.5" outlineLevel="1" x14ac:dyDescent="0.25">
      <c r="B84" s="11" t="s">
        <v>44</v>
      </c>
      <c r="C84" s="22" t="s">
        <v>100</v>
      </c>
      <c r="D84" s="12" t="s">
        <v>100</v>
      </c>
    </row>
    <row r="85" spans="2:4" ht="28.5" outlineLevel="1" x14ac:dyDescent="0.25">
      <c r="B85" s="9" t="s">
        <v>45</v>
      </c>
      <c r="C85" s="19" t="s">
        <v>100</v>
      </c>
      <c r="D85" s="10" t="s">
        <v>100</v>
      </c>
    </row>
    <row r="86" spans="2:4" ht="28.5" outlineLevel="1" x14ac:dyDescent="0.25">
      <c r="B86" s="11" t="s">
        <v>46</v>
      </c>
      <c r="C86" s="22" t="s">
        <v>100</v>
      </c>
      <c r="D86" s="12" t="s">
        <v>100</v>
      </c>
    </row>
    <row r="87" spans="2:4" ht="28.5" outlineLevel="1" x14ac:dyDescent="0.25">
      <c r="B87" s="9" t="s">
        <v>47</v>
      </c>
      <c r="C87" s="19" t="s">
        <v>100</v>
      </c>
      <c r="D87" s="10" t="s">
        <v>100</v>
      </c>
    </row>
    <row r="88" spans="2:4" ht="28.5" outlineLevel="1" x14ac:dyDescent="0.25">
      <c r="B88" s="11" t="s">
        <v>48</v>
      </c>
      <c r="C88" s="22" t="s">
        <v>100</v>
      </c>
      <c r="D88" s="12" t="s">
        <v>100</v>
      </c>
    </row>
    <row r="89" spans="2:4" outlineLevel="1" x14ac:dyDescent="0.25">
      <c r="B89" s="9" t="s">
        <v>49</v>
      </c>
      <c r="C89" s="19" t="s">
        <v>100</v>
      </c>
      <c r="D89" s="10" t="s">
        <v>100</v>
      </c>
    </row>
    <row r="90" spans="2:4" outlineLevel="1" x14ac:dyDescent="0.25">
      <c r="B90" s="13" t="s">
        <v>1390</v>
      </c>
      <c r="C90" s="24" t="s">
        <v>100</v>
      </c>
      <c r="D90" s="14" t="s">
        <v>100</v>
      </c>
    </row>
    <row r="91" spans="2:4" outlineLevel="1" x14ac:dyDescent="0.25">
      <c r="B91" s="13" t="s">
        <v>11</v>
      </c>
      <c r="C91" s="25" t="s">
        <v>100</v>
      </c>
      <c r="D91" s="15" t="s">
        <v>100</v>
      </c>
    </row>
    <row r="92" spans="2:4" outlineLevel="1" x14ac:dyDescent="0.25">
      <c r="B92" s="39"/>
      <c r="C92" s="39"/>
      <c r="D92" s="39"/>
    </row>
    <row r="93" spans="2:4" outlineLevel="1" x14ac:dyDescent="0.25">
      <c r="B93" s="40" t="s">
        <v>12</v>
      </c>
      <c r="C93" s="40"/>
      <c r="D93" s="40"/>
    </row>
    <row r="94" spans="2:4" outlineLevel="1" x14ac:dyDescent="0.25">
      <c r="B94" s="41" t="s">
        <v>13</v>
      </c>
      <c r="C94" s="41"/>
      <c r="D94" s="41"/>
    </row>
    <row r="95" spans="2:4" outlineLevel="1" x14ac:dyDescent="0.25">
      <c r="B95" s="41" t="s">
        <v>14</v>
      </c>
      <c r="C95" s="41"/>
      <c r="D95" s="41"/>
    </row>
    <row r="96" spans="2:4" outlineLevel="1" x14ac:dyDescent="0.25">
      <c r="B96" s="42" t="s">
        <v>15</v>
      </c>
      <c r="C96" s="42"/>
      <c r="D96" s="42"/>
    </row>
    <row r="97" spans="2:4" outlineLevel="1" x14ac:dyDescent="0.25">
      <c r="B97" s="42" t="s">
        <v>16</v>
      </c>
      <c r="C97" s="42"/>
      <c r="D97" s="42"/>
    </row>
    <row r="98" spans="2:4" outlineLevel="1" x14ac:dyDescent="0.25"/>
    <row r="99" spans="2:4" outlineLevel="1" x14ac:dyDescent="0.25"/>
  </sheetData>
  <mergeCells count="23">
    <mergeCell ref="B28:D28"/>
    <mergeCell ref="C5:D5"/>
    <mergeCell ref="B12:D12"/>
    <mergeCell ref="B13:D13"/>
    <mergeCell ref="B19:D19"/>
    <mergeCell ref="B20:D20"/>
    <mergeCell ref="B92:D92"/>
    <mergeCell ref="B29:D29"/>
    <mergeCell ref="B37:D37"/>
    <mergeCell ref="B38:D38"/>
    <mergeCell ref="B46:D46"/>
    <mergeCell ref="B47:D47"/>
    <mergeCell ref="B57:D57"/>
    <mergeCell ref="B58:D58"/>
    <mergeCell ref="B68:D68"/>
    <mergeCell ref="B69:D69"/>
    <mergeCell ref="B80:D80"/>
    <mergeCell ref="B81:D81"/>
    <mergeCell ref="B93:D93"/>
    <mergeCell ref="B94:D94"/>
    <mergeCell ref="B95:D95"/>
    <mergeCell ref="B96:D96"/>
    <mergeCell ref="B97:D97"/>
  </mergeCells>
  <hyperlinks>
    <hyperlink ref="A1" location="'Index'!A1" display="Index" xr:uid="{96E7BF1E-6915-4024-BE67-2DB3D130635E}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7C60B-F521-4EE9-B1B5-98B3901B4ADB}">
  <sheetPr>
    <outlinePr summaryBelow="0"/>
  </sheetPr>
  <dimension ref="A1:F10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81800</v>
      </c>
    </row>
    <row r="2" spans="1:6" x14ac:dyDescent="0.25">
      <c r="C2" t="s">
        <v>91</v>
      </c>
      <c r="D2" t="s">
        <v>1400</v>
      </c>
    </row>
    <row r="3" spans="1:6" ht="15.75" x14ac:dyDescent="0.25">
      <c r="B3" s="1" t="s">
        <v>790</v>
      </c>
    </row>
    <row r="4" spans="1:6" outlineLevel="1" x14ac:dyDescent="0.25">
      <c r="B4" s="49" t="s">
        <v>1525</v>
      </c>
      <c r="C4" s="49" t="s">
        <v>403</v>
      </c>
      <c r="D4" s="3" t="s">
        <v>38</v>
      </c>
      <c r="E4" s="3" t="s">
        <v>38</v>
      </c>
      <c r="F4" s="3" t="s">
        <v>38</v>
      </c>
    </row>
    <row r="5" spans="1:6" outlineLevel="1" x14ac:dyDescent="0.25">
      <c r="B5" s="4"/>
      <c r="C5" s="43" t="s">
        <v>791</v>
      </c>
      <c r="D5" s="43"/>
      <c r="E5" s="43"/>
      <c r="F5" s="44"/>
    </row>
    <row r="6" spans="1:6" outlineLevel="1" x14ac:dyDescent="0.25">
      <c r="B6" s="4"/>
      <c r="C6" s="17" t="s">
        <v>403</v>
      </c>
      <c r="D6" s="17" t="s">
        <v>457</v>
      </c>
      <c r="E6" s="17" t="s">
        <v>444</v>
      </c>
      <c r="F6" s="6" t="s">
        <v>442</v>
      </c>
    </row>
    <row r="7" spans="1:6" ht="24" outlineLevel="1" x14ac:dyDescent="0.25">
      <c r="B7" s="7" t="s">
        <v>791</v>
      </c>
      <c r="C7" s="18" t="s">
        <v>7</v>
      </c>
      <c r="D7" s="18" t="s">
        <v>7</v>
      </c>
      <c r="E7" s="18" t="s">
        <v>7</v>
      </c>
      <c r="F7" s="8" t="s">
        <v>7</v>
      </c>
    </row>
    <row r="8" spans="1:6" outlineLevel="1" x14ac:dyDescent="0.25">
      <c r="B8" s="9" t="s">
        <v>403</v>
      </c>
      <c r="C8" s="19" t="s">
        <v>100</v>
      </c>
      <c r="D8" s="19" t="s">
        <v>100</v>
      </c>
      <c r="E8" s="19" t="s">
        <v>100</v>
      </c>
      <c r="F8" s="10" t="s">
        <v>100</v>
      </c>
    </row>
    <row r="9" spans="1:6" outlineLevel="1" x14ac:dyDescent="0.25">
      <c r="B9" s="11" t="s">
        <v>457</v>
      </c>
      <c r="C9" s="22" t="s">
        <v>100</v>
      </c>
      <c r="D9" s="22" t="s">
        <v>100</v>
      </c>
      <c r="E9" s="22" t="s">
        <v>100</v>
      </c>
      <c r="F9" s="12" t="s">
        <v>100</v>
      </c>
    </row>
    <row r="10" spans="1:6" outlineLevel="1" x14ac:dyDescent="0.25">
      <c r="B10" s="9" t="s">
        <v>444</v>
      </c>
      <c r="C10" s="19" t="s">
        <v>100</v>
      </c>
      <c r="D10" s="19" t="s">
        <v>100</v>
      </c>
      <c r="E10" s="19" t="s">
        <v>100</v>
      </c>
      <c r="F10" s="10" t="s">
        <v>100</v>
      </c>
    </row>
    <row r="11" spans="1:6" outlineLevel="1" x14ac:dyDescent="0.25">
      <c r="B11" s="11" t="s">
        <v>442</v>
      </c>
      <c r="C11" s="22" t="s">
        <v>100</v>
      </c>
      <c r="D11" s="22" t="s">
        <v>100</v>
      </c>
      <c r="E11" s="22" t="s">
        <v>100</v>
      </c>
      <c r="F11" s="12" t="s">
        <v>100</v>
      </c>
    </row>
    <row r="12" spans="1:6" ht="27" outlineLevel="1" x14ac:dyDescent="0.25">
      <c r="B12" s="13" t="s">
        <v>1526</v>
      </c>
      <c r="C12" s="24" t="s">
        <v>100</v>
      </c>
      <c r="D12" s="24" t="s">
        <v>100</v>
      </c>
      <c r="E12" s="24" t="s">
        <v>100</v>
      </c>
      <c r="F12" s="14" t="s">
        <v>100</v>
      </c>
    </row>
    <row r="13" spans="1:6" outlineLevel="1" x14ac:dyDescent="0.25">
      <c r="B13" s="13" t="s">
        <v>11</v>
      </c>
      <c r="C13" s="25" t="s">
        <v>100</v>
      </c>
      <c r="D13" s="25" t="s">
        <v>100</v>
      </c>
      <c r="E13" s="25" t="s">
        <v>100</v>
      </c>
      <c r="F13" s="15" t="s">
        <v>100</v>
      </c>
    </row>
    <row r="14" spans="1:6" outlineLevel="1" x14ac:dyDescent="0.25">
      <c r="B14" s="39"/>
      <c r="C14" s="39"/>
      <c r="D14" s="39"/>
      <c r="E14" s="39"/>
      <c r="F14" s="39"/>
    </row>
    <row r="15" spans="1:6" outlineLevel="1" x14ac:dyDescent="0.25">
      <c r="B15" s="46"/>
      <c r="C15" s="46"/>
      <c r="D15" s="46"/>
      <c r="E15" s="46"/>
      <c r="F15" s="46"/>
    </row>
    <row r="16" spans="1:6" outlineLevel="1" x14ac:dyDescent="0.25">
      <c r="B16" s="7" t="s">
        <v>18</v>
      </c>
      <c r="C16" s="18"/>
      <c r="D16" s="18"/>
      <c r="E16" s="18"/>
      <c r="F16" s="8"/>
    </row>
    <row r="17" spans="2:6" outlineLevel="1" x14ac:dyDescent="0.25">
      <c r="B17" s="9" t="s">
        <v>19</v>
      </c>
      <c r="C17" s="19" t="s">
        <v>100</v>
      </c>
      <c r="D17" s="19" t="s">
        <v>100</v>
      </c>
      <c r="E17" s="19" t="s">
        <v>100</v>
      </c>
      <c r="F17" s="10" t="s">
        <v>100</v>
      </c>
    </row>
    <row r="18" spans="2:6" outlineLevel="1" x14ac:dyDescent="0.25">
      <c r="B18" s="11" t="s">
        <v>20</v>
      </c>
      <c r="C18" s="22" t="s">
        <v>100</v>
      </c>
      <c r="D18" s="22" t="s">
        <v>100</v>
      </c>
      <c r="E18" s="22" t="s">
        <v>100</v>
      </c>
      <c r="F18" s="12" t="s">
        <v>100</v>
      </c>
    </row>
    <row r="19" spans="2:6" outlineLevel="1" x14ac:dyDescent="0.25">
      <c r="B19" s="13" t="s">
        <v>1383</v>
      </c>
      <c r="C19" s="24" t="s">
        <v>100</v>
      </c>
      <c r="D19" s="24" t="s">
        <v>100</v>
      </c>
      <c r="E19" s="24" t="s">
        <v>100</v>
      </c>
      <c r="F19" s="14" t="s">
        <v>100</v>
      </c>
    </row>
    <row r="20" spans="2:6" outlineLevel="1" x14ac:dyDescent="0.25">
      <c r="B20" s="13" t="s">
        <v>11</v>
      </c>
      <c r="C20" s="25" t="s">
        <v>100</v>
      </c>
      <c r="D20" s="25" t="s">
        <v>100</v>
      </c>
      <c r="E20" s="25" t="s">
        <v>100</v>
      </c>
      <c r="F20" s="15" t="s">
        <v>100</v>
      </c>
    </row>
    <row r="21" spans="2:6" outlineLevel="1" x14ac:dyDescent="0.25">
      <c r="B21" s="39"/>
      <c r="C21" s="39"/>
      <c r="D21" s="39"/>
      <c r="E21" s="39"/>
      <c r="F21" s="39"/>
    </row>
    <row r="22" spans="2:6" outlineLevel="1" x14ac:dyDescent="0.25">
      <c r="B22" s="46"/>
      <c r="C22" s="46"/>
      <c r="D22" s="46"/>
      <c r="E22" s="46"/>
      <c r="F22" s="46"/>
    </row>
    <row r="23" spans="2:6" outlineLevel="1" x14ac:dyDescent="0.25">
      <c r="B23" s="7" t="s">
        <v>22</v>
      </c>
      <c r="C23" s="18"/>
      <c r="D23" s="18"/>
      <c r="E23" s="18"/>
      <c r="F23" s="8"/>
    </row>
    <row r="24" spans="2:6" outlineLevel="1" x14ac:dyDescent="0.25">
      <c r="B24" s="9" t="s">
        <v>23</v>
      </c>
      <c r="C24" s="19" t="s">
        <v>100</v>
      </c>
      <c r="D24" s="19" t="s">
        <v>100</v>
      </c>
      <c r="E24" s="19" t="s">
        <v>100</v>
      </c>
      <c r="F24" s="10" t="s">
        <v>100</v>
      </c>
    </row>
    <row r="25" spans="2:6" outlineLevel="1" x14ac:dyDescent="0.25">
      <c r="B25" s="11" t="s">
        <v>24</v>
      </c>
      <c r="C25" s="22" t="s">
        <v>100</v>
      </c>
      <c r="D25" s="22" t="s">
        <v>100</v>
      </c>
      <c r="E25" s="22" t="s">
        <v>100</v>
      </c>
      <c r="F25" s="12" t="s">
        <v>100</v>
      </c>
    </row>
    <row r="26" spans="2:6" outlineLevel="1" x14ac:dyDescent="0.25">
      <c r="B26" s="9" t="s">
        <v>25</v>
      </c>
      <c r="C26" s="19" t="s">
        <v>100</v>
      </c>
      <c r="D26" s="19" t="s">
        <v>100</v>
      </c>
      <c r="E26" s="19" t="s">
        <v>100</v>
      </c>
      <c r="F26" s="10" t="s">
        <v>100</v>
      </c>
    </row>
    <row r="27" spans="2:6" outlineLevel="1" x14ac:dyDescent="0.25">
      <c r="B27" s="11" t="s">
        <v>26</v>
      </c>
      <c r="C27" s="22" t="s">
        <v>100</v>
      </c>
      <c r="D27" s="22" t="s">
        <v>100</v>
      </c>
      <c r="E27" s="22" t="s">
        <v>100</v>
      </c>
      <c r="F27" s="12" t="s">
        <v>100</v>
      </c>
    </row>
    <row r="28" spans="2:6" outlineLevel="1" x14ac:dyDescent="0.25">
      <c r="B28" s="13" t="s">
        <v>1384</v>
      </c>
      <c r="C28" s="24" t="s">
        <v>100</v>
      </c>
      <c r="D28" s="24" t="s">
        <v>100</v>
      </c>
      <c r="E28" s="24" t="s">
        <v>100</v>
      </c>
      <c r="F28" s="14" t="s">
        <v>100</v>
      </c>
    </row>
    <row r="29" spans="2:6" outlineLevel="1" x14ac:dyDescent="0.25">
      <c r="B29" s="13" t="s">
        <v>11</v>
      </c>
      <c r="C29" s="25" t="s">
        <v>100</v>
      </c>
      <c r="D29" s="25" t="s">
        <v>100</v>
      </c>
      <c r="E29" s="25" t="s">
        <v>100</v>
      </c>
      <c r="F29" s="15" t="s">
        <v>100</v>
      </c>
    </row>
    <row r="30" spans="2:6" outlineLevel="1" x14ac:dyDescent="0.25">
      <c r="B30" s="39"/>
      <c r="C30" s="39"/>
      <c r="D30" s="39"/>
      <c r="E30" s="39"/>
      <c r="F30" s="39"/>
    </row>
    <row r="31" spans="2:6" outlineLevel="1" x14ac:dyDescent="0.25">
      <c r="B31" s="46"/>
      <c r="C31" s="46"/>
      <c r="D31" s="46"/>
      <c r="E31" s="46"/>
      <c r="F31" s="46"/>
    </row>
    <row r="32" spans="2:6" ht="24" outlineLevel="1" x14ac:dyDescent="0.25">
      <c r="B32" s="7" t="s">
        <v>404</v>
      </c>
      <c r="C32" s="18"/>
      <c r="D32" s="18"/>
      <c r="E32" s="18"/>
      <c r="F32" s="8"/>
    </row>
    <row r="33" spans="2:6" outlineLevel="1" x14ac:dyDescent="0.25">
      <c r="B33" s="9" t="s">
        <v>405</v>
      </c>
      <c r="C33" s="19" t="s">
        <v>100</v>
      </c>
      <c r="D33" s="19" t="s">
        <v>100</v>
      </c>
      <c r="E33" s="19" t="s">
        <v>100</v>
      </c>
      <c r="F33" s="10" t="s">
        <v>100</v>
      </c>
    </row>
    <row r="34" spans="2:6" outlineLevel="1" x14ac:dyDescent="0.25">
      <c r="B34" s="11" t="s">
        <v>406</v>
      </c>
      <c r="C34" s="22" t="s">
        <v>100</v>
      </c>
      <c r="D34" s="22" t="s">
        <v>100</v>
      </c>
      <c r="E34" s="22" t="s">
        <v>100</v>
      </c>
      <c r="F34" s="12" t="s">
        <v>100</v>
      </c>
    </row>
    <row r="35" spans="2:6" outlineLevel="1" x14ac:dyDescent="0.25">
      <c r="B35" s="9" t="s">
        <v>407</v>
      </c>
      <c r="C35" s="19" t="s">
        <v>100</v>
      </c>
      <c r="D35" s="19" t="s">
        <v>100</v>
      </c>
      <c r="E35" s="19" t="s">
        <v>100</v>
      </c>
      <c r="F35" s="10" t="s">
        <v>100</v>
      </c>
    </row>
    <row r="36" spans="2:6" outlineLevel="1" x14ac:dyDescent="0.25">
      <c r="B36" s="11" t="s">
        <v>408</v>
      </c>
      <c r="C36" s="22" t="s">
        <v>100</v>
      </c>
      <c r="D36" s="22" t="s">
        <v>100</v>
      </c>
      <c r="E36" s="22" t="s">
        <v>100</v>
      </c>
      <c r="F36" s="12" t="s">
        <v>100</v>
      </c>
    </row>
    <row r="37" spans="2:6" ht="27" outlineLevel="1" x14ac:dyDescent="0.25">
      <c r="B37" s="13" t="s">
        <v>1385</v>
      </c>
      <c r="C37" s="24" t="s">
        <v>100</v>
      </c>
      <c r="D37" s="24" t="s">
        <v>100</v>
      </c>
      <c r="E37" s="24" t="s">
        <v>100</v>
      </c>
      <c r="F37" s="14" t="s">
        <v>100</v>
      </c>
    </row>
    <row r="38" spans="2:6" outlineLevel="1" x14ac:dyDescent="0.25">
      <c r="B38" s="13" t="s">
        <v>11</v>
      </c>
      <c r="C38" s="25" t="s">
        <v>100</v>
      </c>
      <c r="D38" s="25" t="s">
        <v>100</v>
      </c>
      <c r="E38" s="25" t="s">
        <v>100</v>
      </c>
      <c r="F38" s="15" t="s">
        <v>100</v>
      </c>
    </row>
    <row r="39" spans="2:6" outlineLevel="1" x14ac:dyDescent="0.25">
      <c r="B39" s="39"/>
      <c r="C39" s="39"/>
      <c r="D39" s="39"/>
      <c r="E39" s="39"/>
      <c r="F39" s="39"/>
    </row>
    <row r="40" spans="2:6" outlineLevel="1" x14ac:dyDescent="0.25">
      <c r="B40" s="46"/>
      <c r="C40" s="46"/>
      <c r="D40" s="46"/>
      <c r="E40" s="46"/>
      <c r="F40" s="46"/>
    </row>
    <row r="41" spans="2:6" outlineLevel="1" x14ac:dyDescent="0.25">
      <c r="B41" s="7" t="s">
        <v>55</v>
      </c>
      <c r="C41" s="18"/>
      <c r="D41" s="18"/>
      <c r="E41" s="18"/>
      <c r="F41" s="8"/>
    </row>
    <row r="42" spans="2:6" outlineLevel="1" x14ac:dyDescent="0.25">
      <c r="B42" s="9" t="s">
        <v>56</v>
      </c>
      <c r="C42" s="19" t="s">
        <v>100</v>
      </c>
      <c r="D42" s="19" t="s">
        <v>100</v>
      </c>
      <c r="E42" s="19" t="s">
        <v>100</v>
      </c>
      <c r="F42" s="10" t="s">
        <v>100</v>
      </c>
    </row>
    <row r="43" spans="2:6" outlineLevel="1" x14ac:dyDescent="0.25">
      <c r="B43" s="11" t="s">
        <v>57</v>
      </c>
      <c r="C43" s="22" t="s">
        <v>100</v>
      </c>
      <c r="D43" s="22" t="s">
        <v>100</v>
      </c>
      <c r="E43" s="22" t="s">
        <v>100</v>
      </c>
      <c r="F43" s="12" t="s">
        <v>100</v>
      </c>
    </row>
    <row r="44" spans="2:6" outlineLevel="1" x14ac:dyDescent="0.25">
      <c r="B44" s="9" t="s">
        <v>58</v>
      </c>
      <c r="C44" s="19" t="s">
        <v>100</v>
      </c>
      <c r="D44" s="19" t="s">
        <v>100</v>
      </c>
      <c r="E44" s="19" t="s">
        <v>100</v>
      </c>
      <c r="F44" s="10" t="s">
        <v>100</v>
      </c>
    </row>
    <row r="45" spans="2:6" outlineLevel="1" x14ac:dyDescent="0.25">
      <c r="B45" s="11" t="s">
        <v>59</v>
      </c>
      <c r="C45" s="22" t="s">
        <v>100</v>
      </c>
      <c r="D45" s="22" t="s">
        <v>100</v>
      </c>
      <c r="E45" s="22" t="s">
        <v>100</v>
      </c>
      <c r="F45" s="12" t="s">
        <v>100</v>
      </c>
    </row>
    <row r="46" spans="2:6" outlineLevel="1" x14ac:dyDescent="0.25">
      <c r="B46" s="13" t="s">
        <v>1386</v>
      </c>
      <c r="C46" s="24" t="s">
        <v>100</v>
      </c>
      <c r="D46" s="24" t="s">
        <v>100</v>
      </c>
      <c r="E46" s="24" t="s">
        <v>100</v>
      </c>
      <c r="F46" s="14" t="s">
        <v>100</v>
      </c>
    </row>
    <row r="47" spans="2:6" outlineLevel="1" x14ac:dyDescent="0.25">
      <c r="B47" s="13" t="s">
        <v>11</v>
      </c>
      <c r="C47" s="25" t="s">
        <v>100</v>
      </c>
      <c r="D47" s="25" t="s">
        <v>100</v>
      </c>
      <c r="E47" s="25" t="s">
        <v>100</v>
      </c>
      <c r="F47" s="15" t="s">
        <v>100</v>
      </c>
    </row>
    <row r="48" spans="2:6" outlineLevel="1" x14ac:dyDescent="0.25">
      <c r="B48" s="39"/>
      <c r="C48" s="39"/>
      <c r="D48" s="39"/>
      <c r="E48" s="39"/>
      <c r="F48" s="39"/>
    </row>
    <row r="49" spans="2:6" outlineLevel="1" x14ac:dyDescent="0.25">
      <c r="B49" s="46"/>
      <c r="C49" s="46"/>
      <c r="D49" s="46"/>
      <c r="E49" s="46"/>
      <c r="F49" s="46"/>
    </row>
    <row r="50" spans="2:6" outlineLevel="1" x14ac:dyDescent="0.25">
      <c r="B50" s="7" t="s">
        <v>69</v>
      </c>
      <c r="C50" s="18"/>
      <c r="D50" s="18"/>
      <c r="E50" s="18"/>
      <c r="F50" s="8"/>
    </row>
    <row r="51" spans="2:6" outlineLevel="1" x14ac:dyDescent="0.25">
      <c r="B51" s="9" t="s">
        <v>73</v>
      </c>
      <c r="C51" s="19" t="s">
        <v>100</v>
      </c>
      <c r="D51" s="19" t="s">
        <v>100</v>
      </c>
      <c r="E51" s="19" t="s">
        <v>100</v>
      </c>
      <c r="F51" s="10" t="s">
        <v>100</v>
      </c>
    </row>
    <row r="52" spans="2:6" outlineLevel="1" x14ac:dyDescent="0.25">
      <c r="B52" s="11" t="s">
        <v>409</v>
      </c>
      <c r="C52" s="22" t="s">
        <v>100</v>
      </c>
      <c r="D52" s="22" t="s">
        <v>100</v>
      </c>
      <c r="E52" s="22" t="s">
        <v>100</v>
      </c>
      <c r="F52" s="12" t="s">
        <v>100</v>
      </c>
    </row>
    <row r="53" spans="2:6" outlineLevel="1" x14ac:dyDescent="0.25">
      <c r="B53" s="9" t="s">
        <v>410</v>
      </c>
      <c r="C53" s="19" t="s">
        <v>100</v>
      </c>
      <c r="D53" s="19" t="s">
        <v>100</v>
      </c>
      <c r="E53" s="19" t="s">
        <v>100</v>
      </c>
      <c r="F53" s="10" t="s">
        <v>100</v>
      </c>
    </row>
    <row r="54" spans="2:6" ht="28.5" outlineLevel="1" x14ac:dyDescent="0.25">
      <c r="B54" s="11" t="s">
        <v>411</v>
      </c>
      <c r="C54" s="22" t="s">
        <v>100</v>
      </c>
      <c r="D54" s="22" t="s">
        <v>100</v>
      </c>
      <c r="E54" s="22" t="s">
        <v>100</v>
      </c>
      <c r="F54" s="12" t="s">
        <v>100</v>
      </c>
    </row>
    <row r="55" spans="2:6" outlineLevel="1" x14ac:dyDescent="0.25">
      <c r="B55" s="9" t="s">
        <v>412</v>
      </c>
      <c r="C55" s="19" t="s">
        <v>100</v>
      </c>
      <c r="D55" s="19" t="s">
        <v>100</v>
      </c>
      <c r="E55" s="19" t="s">
        <v>100</v>
      </c>
      <c r="F55" s="10" t="s">
        <v>100</v>
      </c>
    </row>
    <row r="56" spans="2:6" outlineLevel="1" x14ac:dyDescent="0.25">
      <c r="B56" s="11" t="s">
        <v>413</v>
      </c>
      <c r="C56" s="22" t="s">
        <v>100</v>
      </c>
      <c r="D56" s="22" t="s">
        <v>100</v>
      </c>
      <c r="E56" s="22" t="s">
        <v>100</v>
      </c>
      <c r="F56" s="12" t="s">
        <v>100</v>
      </c>
    </row>
    <row r="57" spans="2:6" outlineLevel="1" x14ac:dyDescent="0.25">
      <c r="B57" s="13" t="s">
        <v>1387</v>
      </c>
      <c r="C57" s="24" t="s">
        <v>100</v>
      </c>
      <c r="D57" s="24" t="s">
        <v>100</v>
      </c>
      <c r="E57" s="24" t="s">
        <v>100</v>
      </c>
      <c r="F57" s="14" t="s">
        <v>100</v>
      </c>
    </row>
    <row r="58" spans="2:6" outlineLevel="1" x14ac:dyDescent="0.25">
      <c r="B58" s="13" t="s">
        <v>11</v>
      </c>
      <c r="C58" s="25" t="s">
        <v>100</v>
      </c>
      <c r="D58" s="25" t="s">
        <v>100</v>
      </c>
      <c r="E58" s="25" t="s">
        <v>100</v>
      </c>
      <c r="F58" s="15" t="s">
        <v>100</v>
      </c>
    </row>
    <row r="59" spans="2:6" outlineLevel="1" x14ac:dyDescent="0.25">
      <c r="B59" s="39"/>
      <c r="C59" s="39"/>
      <c r="D59" s="39"/>
      <c r="E59" s="39"/>
      <c r="F59" s="39"/>
    </row>
    <row r="60" spans="2:6" outlineLevel="1" x14ac:dyDescent="0.25">
      <c r="B60" s="46"/>
      <c r="C60" s="46"/>
      <c r="D60" s="46"/>
      <c r="E60" s="46"/>
      <c r="F60" s="46"/>
    </row>
    <row r="61" spans="2:6" outlineLevel="1" x14ac:dyDescent="0.25">
      <c r="B61" s="7" t="s">
        <v>61</v>
      </c>
      <c r="C61" s="18"/>
      <c r="D61" s="18"/>
      <c r="E61" s="18"/>
      <c r="F61" s="8"/>
    </row>
    <row r="62" spans="2:6" ht="28.5" outlineLevel="1" x14ac:dyDescent="0.25">
      <c r="B62" s="9" t="s">
        <v>62</v>
      </c>
      <c r="C62" s="19" t="s">
        <v>100</v>
      </c>
      <c r="D62" s="19" t="s">
        <v>100</v>
      </c>
      <c r="E62" s="19" t="s">
        <v>100</v>
      </c>
      <c r="F62" s="10" t="s">
        <v>100</v>
      </c>
    </row>
    <row r="63" spans="2:6" ht="28.5" outlineLevel="1" x14ac:dyDescent="0.25">
      <c r="B63" s="11" t="s">
        <v>63</v>
      </c>
      <c r="C63" s="22" t="s">
        <v>100</v>
      </c>
      <c r="D63" s="22" t="s">
        <v>100</v>
      </c>
      <c r="E63" s="22" t="s">
        <v>100</v>
      </c>
      <c r="F63" s="12" t="s">
        <v>100</v>
      </c>
    </row>
    <row r="64" spans="2:6" ht="28.5" outlineLevel="1" x14ac:dyDescent="0.25">
      <c r="B64" s="9" t="s">
        <v>64</v>
      </c>
      <c r="C64" s="19" t="s">
        <v>100</v>
      </c>
      <c r="D64" s="19" t="s">
        <v>100</v>
      </c>
      <c r="E64" s="19" t="s">
        <v>100</v>
      </c>
      <c r="F64" s="10" t="s">
        <v>100</v>
      </c>
    </row>
    <row r="65" spans="2:6" ht="42.75" outlineLevel="1" x14ac:dyDescent="0.25">
      <c r="B65" s="11" t="s">
        <v>65</v>
      </c>
      <c r="C65" s="22" t="s">
        <v>100</v>
      </c>
      <c r="D65" s="22" t="s">
        <v>100</v>
      </c>
      <c r="E65" s="22" t="s">
        <v>100</v>
      </c>
      <c r="F65" s="12" t="s">
        <v>100</v>
      </c>
    </row>
    <row r="66" spans="2:6" ht="42.75" outlineLevel="1" x14ac:dyDescent="0.25">
      <c r="B66" s="9" t="s">
        <v>66</v>
      </c>
      <c r="C66" s="19" t="s">
        <v>100</v>
      </c>
      <c r="D66" s="19" t="s">
        <v>100</v>
      </c>
      <c r="E66" s="19" t="s">
        <v>100</v>
      </c>
      <c r="F66" s="10" t="s">
        <v>100</v>
      </c>
    </row>
    <row r="67" spans="2:6" outlineLevel="1" x14ac:dyDescent="0.25">
      <c r="B67" s="11" t="s">
        <v>67</v>
      </c>
      <c r="C67" s="22" t="s">
        <v>100</v>
      </c>
      <c r="D67" s="22" t="s">
        <v>100</v>
      </c>
      <c r="E67" s="22" t="s">
        <v>100</v>
      </c>
      <c r="F67" s="12" t="s">
        <v>100</v>
      </c>
    </row>
    <row r="68" spans="2:6" ht="27" outlineLevel="1" x14ac:dyDescent="0.25">
      <c r="B68" s="13" t="s">
        <v>1388</v>
      </c>
      <c r="C68" s="24" t="s">
        <v>100</v>
      </c>
      <c r="D68" s="24" t="s">
        <v>100</v>
      </c>
      <c r="E68" s="24" t="s">
        <v>100</v>
      </c>
      <c r="F68" s="14" t="s">
        <v>100</v>
      </c>
    </row>
    <row r="69" spans="2:6" outlineLevel="1" x14ac:dyDescent="0.25">
      <c r="B69" s="13" t="s">
        <v>11</v>
      </c>
      <c r="C69" s="25" t="s">
        <v>100</v>
      </c>
      <c r="D69" s="25" t="s">
        <v>100</v>
      </c>
      <c r="E69" s="25" t="s">
        <v>100</v>
      </c>
      <c r="F69" s="15" t="s">
        <v>100</v>
      </c>
    </row>
    <row r="70" spans="2:6" outlineLevel="1" x14ac:dyDescent="0.25">
      <c r="B70" s="39"/>
      <c r="C70" s="39"/>
      <c r="D70" s="39"/>
      <c r="E70" s="39"/>
      <c r="F70" s="39"/>
    </row>
    <row r="71" spans="2:6" outlineLevel="1" x14ac:dyDescent="0.25">
      <c r="B71" s="46"/>
      <c r="C71" s="46"/>
      <c r="D71" s="46"/>
      <c r="E71" s="46"/>
      <c r="F71" s="46"/>
    </row>
    <row r="72" spans="2:6" ht="24" outlineLevel="1" x14ac:dyDescent="0.25">
      <c r="B72" s="7" t="s">
        <v>77</v>
      </c>
      <c r="C72" s="18"/>
      <c r="D72" s="18"/>
      <c r="E72" s="18"/>
      <c r="F72" s="8"/>
    </row>
    <row r="73" spans="2:6" outlineLevel="1" x14ac:dyDescent="0.25">
      <c r="B73" s="9" t="s">
        <v>78</v>
      </c>
      <c r="C73" s="19" t="s">
        <v>100</v>
      </c>
      <c r="D73" s="19" t="s">
        <v>100</v>
      </c>
      <c r="E73" s="19" t="s">
        <v>100</v>
      </c>
      <c r="F73" s="10" t="s">
        <v>100</v>
      </c>
    </row>
    <row r="74" spans="2:6" outlineLevel="1" x14ac:dyDescent="0.25">
      <c r="B74" s="11" t="s">
        <v>79</v>
      </c>
      <c r="C74" s="22" t="s">
        <v>100</v>
      </c>
      <c r="D74" s="22" t="s">
        <v>100</v>
      </c>
      <c r="E74" s="22" t="s">
        <v>100</v>
      </c>
      <c r="F74" s="12" t="s">
        <v>100</v>
      </c>
    </row>
    <row r="75" spans="2:6" outlineLevel="1" x14ac:dyDescent="0.25">
      <c r="B75" s="9" t="s">
        <v>80</v>
      </c>
      <c r="C75" s="19" t="s">
        <v>100</v>
      </c>
      <c r="D75" s="19" t="s">
        <v>100</v>
      </c>
      <c r="E75" s="19" t="s">
        <v>100</v>
      </c>
      <c r="F75" s="10" t="s">
        <v>100</v>
      </c>
    </row>
    <row r="76" spans="2:6" outlineLevel="1" x14ac:dyDescent="0.25">
      <c r="B76" s="11" t="s">
        <v>81</v>
      </c>
      <c r="C76" s="22" t="s">
        <v>100</v>
      </c>
      <c r="D76" s="22" t="s">
        <v>100</v>
      </c>
      <c r="E76" s="22" t="s">
        <v>100</v>
      </c>
      <c r="F76" s="12" t="s">
        <v>100</v>
      </c>
    </row>
    <row r="77" spans="2:6" outlineLevel="1" x14ac:dyDescent="0.25">
      <c r="B77" s="9" t="s">
        <v>82</v>
      </c>
      <c r="C77" s="19" t="s">
        <v>100</v>
      </c>
      <c r="D77" s="19" t="s">
        <v>100</v>
      </c>
      <c r="E77" s="19" t="s">
        <v>100</v>
      </c>
      <c r="F77" s="10" t="s">
        <v>100</v>
      </c>
    </row>
    <row r="78" spans="2:6" outlineLevel="1" x14ac:dyDescent="0.25">
      <c r="B78" s="11" t="s">
        <v>83</v>
      </c>
      <c r="C78" s="22" t="s">
        <v>100</v>
      </c>
      <c r="D78" s="22" t="s">
        <v>100</v>
      </c>
      <c r="E78" s="22" t="s">
        <v>100</v>
      </c>
      <c r="F78" s="12" t="s">
        <v>100</v>
      </c>
    </row>
    <row r="79" spans="2:6" outlineLevel="1" x14ac:dyDescent="0.25">
      <c r="B79" s="9" t="s">
        <v>84</v>
      </c>
      <c r="C79" s="19" t="s">
        <v>100</v>
      </c>
      <c r="D79" s="19" t="s">
        <v>100</v>
      </c>
      <c r="E79" s="19" t="s">
        <v>100</v>
      </c>
      <c r="F79" s="10" t="s">
        <v>100</v>
      </c>
    </row>
    <row r="80" spans="2:6" ht="27" outlineLevel="1" x14ac:dyDescent="0.25">
      <c r="B80" s="13" t="s">
        <v>1389</v>
      </c>
      <c r="C80" s="24" t="s">
        <v>100</v>
      </c>
      <c r="D80" s="24" t="s">
        <v>100</v>
      </c>
      <c r="E80" s="24" t="s">
        <v>100</v>
      </c>
      <c r="F80" s="14" t="s">
        <v>100</v>
      </c>
    </row>
    <row r="81" spans="2:6" outlineLevel="1" x14ac:dyDescent="0.25">
      <c r="B81" s="13" t="s">
        <v>11</v>
      </c>
      <c r="C81" s="25" t="s">
        <v>100</v>
      </c>
      <c r="D81" s="25" t="s">
        <v>100</v>
      </c>
      <c r="E81" s="25" t="s">
        <v>100</v>
      </c>
      <c r="F81" s="15" t="s">
        <v>100</v>
      </c>
    </row>
    <row r="82" spans="2:6" outlineLevel="1" x14ac:dyDescent="0.25">
      <c r="B82" s="39"/>
      <c r="C82" s="39"/>
      <c r="D82" s="39"/>
      <c r="E82" s="39"/>
      <c r="F82" s="39"/>
    </row>
    <row r="83" spans="2:6" outlineLevel="1" x14ac:dyDescent="0.25">
      <c r="B83" s="46"/>
      <c r="C83" s="46"/>
      <c r="D83" s="46"/>
      <c r="E83" s="46"/>
      <c r="F83" s="46"/>
    </row>
    <row r="84" spans="2:6" outlineLevel="1" x14ac:dyDescent="0.25">
      <c r="B84" s="7" t="s">
        <v>414</v>
      </c>
      <c r="C84" s="18"/>
      <c r="D84" s="18"/>
      <c r="E84" s="18"/>
      <c r="F84" s="8"/>
    </row>
    <row r="85" spans="2:6" outlineLevel="1" x14ac:dyDescent="0.25">
      <c r="B85" s="9" t="s">
        <v>43</v>
      </c>
      <c r="C85" s="19" t="s">
        <v>100</v>
      </c>
      <c r="D85" s="19" t="s">
        <v>100</v>
      </c>
      <c r="E85" s="19" t="s">
        <v>100</v>
      </c>
      <c r="F85" s="10" t="s">
        <v>100</v>
      </c>
    </row>
    <row r="86" spans="2:6" ht="28.5" outlineLevel="1" x14ac:dyDescent="0.25">
      <c r="B86" s="11" t="s">
        <v>44</v>
      </c>
      <c r="C86" s="22" t="s">
        <v>100</v>
      </c>
      <c r="D86" s="22" t="s">
        <v>100</v>
      </c>
      <c r="E86" s="22" t="s">
        <v>100</v>
      </c>
      <c r="F86" s="12" t="s">
        <v>100</v>
      </c>
    </row>
    <row r="87" spans="2:6" ht="28.5" outlineLevel="1" x14ac:dyDescent="0.25">
      <c r="B87" s="9" t="s">
        <v>45</v>
      </c>
      <c r="C87" s="19" t="s">
        <v>100</v>
      </c>
      <c r="D87" s="19" t="s">
        <v>100</v>
      </c>
      <c r="E87" s="19" t="s">
        <v>100</v>
      </c>
      <c r="F87" s="10" t="s">
        <v>100</v>
      </c>
    </row>
    <row r="88" spans="2:6" ht="28.5" outlineLevel="1" x14ac:dyDescent="0.25">
      <c r="B88" s="11" t="s">
        <v>46</v>
      </c>
      <c r="C88" s="22" t="s">
        <v>100</v>
      </c>
      <c r="D88" s="22" t="s">
        <v>100</v>
      </c>
      <c r="E88" s="22" t="s">
        <v>100</v>
      </c>
      <c r="F88" s="12" t="s">
        <v>100</v>
      </c>
    </row>
    <row r="89" spans="2:6" ht="28.5" outlineLevel="1" x14ac:dyDescent="0.25">
      <c r="B89" s="9" t="s">
        <v>47</v>
      </c>
      <c r="C89" s="19" t="s">
        <v>100</v>
      </c>
      <c r="D89" s="19" t="s">
        <v>100</v>
      </c>
      <c r="E89" s="19" t="s">
        <v>100</v>
      </c>
      <c r="F89" s="10" t="s">
        <v>100</v>
      </c>
    </row>
    <row r="90" spans="2:6" ht="28.5" outlineLevel="1" x14ac:dyDescent="0.25">
      <c r="B90" s="11" t="s">
        <v>48</v>
      </c>
      <c r="C90" s="22" t="s">
        <v>100</v>
      </c>
      <c r="D90" s="22" t="s">
        <v>100</v>
      </c>
      <c r="E90" s="22" t="s">
        <v>100</v>
      </c>
      <c r="F90" s="12" t="s">
        <v>100</v>
      </c>
    </row>
    <row r="91" spans="2:6" outlineLevel="1" x14ac:dyDescent="0.25">
      <c r="B91" s="9" t="s">
        <v>49</v>
      </c>
      <c r="C91" s="19" t="s">
        <v>100</v>
      </c>
      <c r="D91" s="19" t="s">
        <v>100</v>
      </c>
      <c r="E91" s="19" t="s">
        <v>100</v>
      </c>
      <c r="F91" s="10" t="s">
        <v>100</v>
      </c>
    </row>
    <row r="92" spans="2:6" outlineLevel="1" x14ac:dyDescent="0.25">
      <c r="B92" s="13" t="s">
        <v>1390</v>
      </c>
      <c r="C92" s="24" t="s">
        <v>100</v>
      </c>
      <c r="D92" s="24" t="s">
        <v>100</v>
      </c>
      <c r="E92" s="24" t="s">
        <v>100</v>
      </c>
      <c r="F92" s="14" t="s">
        <v>100</v>
      </c>
    </row>
    <row r="93" spans="2:6" outlineLevel="1" x14ac:dyDescent="0.25">
      <c r="B93" s="13" t="s">
        <v>11</v>
      </c>
      <c r="C93" s="25" t="s">
        <v>100</v>
      </c>
      <c r="D93" s="25" t="s">
        <v>100</v>
      </c>
      <c r="E93" s="25" t="s">
        <v>100</v>
      </c>
      <c r="F93" s="15" t="s">
        <v>100</v>
      </c>
    </row>
    <row r="94" spans="2:6" outlineLevel="1" x14ac:dyDescent="0.25">
      <c r="B94" s="39"/>
      <c r="C94" s="39"/>
      <c r="D94" s="39"/>
      <c r="E94" s="39"/>
      <c r="F94" s="39"/>
    </row>
    <row r="95" spans="2:6" outlineLevel="1" x14ac:dyDescent="0.25">
      <c r="B95" s="40" t="s">
        <v>12</v>
      </c>
      <c r="C95" s="40"/>
      <c r="D95" s="40"/>
      <c r="E95" s="40"/>
      <c r="F95" s="40"/>
    </row>
    <row r="96" spans="2:6" outlineLevel="1" x14ac:dyDescent="0.25">
      <c r="B96" s="41" t="s">
        <v>13</v>
      </c>
      <c r="C96" s="41"/>
      <c r="D96" s="41"/>
      <c r="E96" s="41"/>
      <c r="F96" s="41"/>
    </row>
    <row r="97" spans="2:6" outlineLevel="1" x14ac:dyDescent="0.25">
      <c r="B97" s="41" t="s">
        <v>14</v>
      </c>
      <c r="C97" s="41"/>
      <c r="D97" s="41"/>
      <c r="E97" s="41"/>
      <c r="F97" s="41"/>
    </row>
    <row r="98" spans="2:6" outlineLevel="1" x14ac:dyDescent="0.25">
      <c r="B98" s="42" t="s">
        <v>15</v>
      </c>
      <c r="C98" s="42"/>
      <c r="D98" s="42"/>
      <c r="E98" s="42"/>
      <c r="F98" s="42"/>
    </row>
    <row r="99" spans="2:6" outlineLevel="1" x14ac:dyDescent="0.25">
      <c r="B99" s="42" t="s">
        <v>16</v>
      </c>
      <c r="C99" s="42"/>
      <c r="D99" s="42"/>
      <c r="E99" s="42"/>
      <c r="F99" s="42"/>
    </row>
    <row r="100" spans="2:6" outlineLevel="1" x14ac:dyDescent="0.25"/>
    <row r="101" spans="2:6" outlineLevel="1" x14ac:dyDescent="0.25"/>
  </sheetData>
  <mergeCells count="23">
    <mergeCell ref="B30:F30"/>
    <mergeCell ref="C5:F5"/>
    <mergeCell ref="B14:F14"/>
    <mergeCell ref="B15:F15"/>
    <mergeCell ref="B21:F21"/>
    <mergeCell ref="B22:F22"/>
    <mergeCell ref="B94:F94"/>
    <mergeCell ref="B31:F31"/>
    <mergeCell ref="B39:F39"/>
    <mergeCell ref="B40:F40"/>
    <mergeCell ref="B48:F48"/>
    <mergeCell ref="B49:F49"/>
    <mergeCell ref="B59:F59"/>
    <mergeCell ref="B60:F60"/>
    <mergeCell ref="B70:F70"/>
    <mergeCell ref="B71:F71"/>
    <mergeCell ref="B82:F82"/>
    <mergeCell ref="B83:F83"/>
    <mergeCell ref="B95:F95"/>
    <mergeCell ref="B96:F96"/>
    <mergeCell ref="B97:F97"/>
    <mergeCell ref="B98:F98"/>
    <mergeCell ref="B99:F99"/>
  </mergeCells>
  <hyperlinks>
    <hyperlink ref="A1" location="'Index'!A1" display="Index" xr:uid="{D362639B-63CB-4896-A738-CE087420A100}"/>
  </hyperlinks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3A804-1397-4080-9536-0E5561349773}">
  <sheetPr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91800</v>
      </c>
    </row>
    <row r="2" spans="1:7" x14ac:dyDescent="0.25">
      <c r="C2" t="s">
        <v>91</v>
      </c>
      <c r="D2" t="s">
        <v>1528</v>
      </c>
    </row>
    <row r="3" spans="1:7" ht="15.75" x14ac:dyDescent="0.25">
      <c r="B3" s="1" t="s">
        <v>792</v>
      </c>
    </row>
    <row r="4" spans="1:7" ht="25.5" outlineLevel="1" x14ac:dyDescent="0.25">
      <c r="B4" s="49" t="s">
        <v>1527</v>
      </c>
      <c r="C4" s="49" t="s">
        <v>362</v>
      </c>
      <c r="D4" s="3" t="s">
        <v>38</v>
      </c>
      <c r="E4" s="3" t="s">
        <v>38</v>
      </c>
      <c r="F4" s="3" t="s">
        <v>38</v>
      </c>
      <c r="G4" s="3" t="s">
        <v>38</v>
      </c>
    </row>
    <row r="5" spans="1:7" outlineLevel="1" x14ac:dyDescent="0.25">
      <c r="B5" s="4"/>
      <c r="C5" s="43" t="s">
        <v>793</v>
      </c>
      <c r="D5" s="43"/>
      <c r="E5" s="43"/>
      <c r="F5" s="43"/>
      <c r="G5" s="44"/>
    </row>
    <row r="6" spans="1:7" ht="36" outlineLevel="1" x14ac:dyDescent="0.25">
      <c r="B6" s="4"/>
      <c r="C6" s="17" t="s">
        <v>362</v>
      </c>
      <c r="D6" s="17" t="s">
        <v>457</v>
      </c>
      <c r="E6" s="17" t="s">
        <v>444</v>
      </c>
      <c r="F6" s="17" t="s">
        <v>445</v>
      </c>
      <c r="G6" s="6" t="s">
        <v>442</v>
      </c>
    </row>
    <row r="7" spans="1:7" ht="24" outlineLevel="1" x14ac:dyDescent="0.25">
      <c r="B7" s="7" t="s">
        <v>793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362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457</v>
      </c>
      <c r="C9" s="22">
        <v>0.19</v>
      </c>
      <c r="D9" s="50">
        <v>1</v>
      </c>
      <c r="E9" s="50">
        <v>0.37</v>
      </c>
      <c r="F9" s="22">
        <v>0.26</v>
      </c>
      <c r="G9" s="12">
        <v>0.28000000000000003</v>
      </c>
    </row>
    <row r="10" spans="1:7" outlineLevel="1" x14ac:dyDescent="0.25">
      <c r="B10" s="9" t="s">
        <v>444</v>
      </c>
      <c r="C10" s="19">
        <v>0.17</v>
      </c>
      <c r="D10" s="50">
        <v>0.33</v>
      </c>
      <c r="E10" s="50">
        <v>1</v>
      </c>
      <c r="F10" s="50">
        <v>0.26</v>
      </c>
      <c r="G10" s="51">
        <v>0.39</v>
      </c>
    </row>
    <row r="11" spans="1:7" outlineLevel="1" x14ac:dyDescent="0.25">
      <c r="B11" s="11" t="s">
        <v>445</v>
      </c>
      <c r="C11" s="22">
        <v>0.31</v>
      </c>
      <c r="D11" s="22">
        <v>0.41</v>
      </c>
      <c r="E11" s="50">
        <v>0.47</v>
      </c>
      <c r="F11" s="50">
        <v>1</v>
      </c>
      <c r="G11" s="12">
        <v>0.37</v>
      </c>
    </row>
    <row r="12" spans="1:7" outlineLevel="1" x14ac:dyDescent="0.25">
      <c r="B12" s="9" t="s">
        <v>442</v>
      </c>
      <c r="C12" s="19">
        <v>0.15</v>
      </c>
      <c r="D12" s="19">
        <v>0.22</v>
      </c>
      <c r="E12" s="50">
        <v>0.35</v>
      </c>
      <c r="F12" s="19">
        <v>0.18</v>
      </c>
      <c r="G12" s="51">
        <v>1</v>
      </c>
    </row>
    <row r="13" spans="1:7" ht="40.5" outlineLevel="1" x14ac:dyDescent="0.25">
      <c r="B13" s="13" t="s">
        <v>1529</v>
      </c>
      <c r="C13" s="24">
        <v>1</v>
      </c>
      <c r="D13" s="24">
        <v>1</v>
      </c>
      <c r="E13" s="24">
        <v>1</v>
      </c>
      <c r="F13" s="24">
        <v>1</v>
      </c>
      <c r="G13" s="14">
        <v>1</v>
      </c>
    </row>
    <row r="14" spans="1:7" outlineLevel="1" x14ac:dyDescent="0.25">
      <c r="B14" s="13" t="s">
        <v>11</v>
      </c>
      <c r="C14" s="25">
        <v>299</v>
      </c>
      <c r="D14" s="25">
        <v>58</v>
      </c>
      <c r="E14" s="25">
        <v>51</v>
      </c>
      <c r="F14" s="25">
        <v>93</v>
      </c>
      <c r="G14" s="15">
        <v>46</v>
      </c>
    </row>
    <row r="15" spans="1:7" outlineLevel="1" x14ac:dyDescent="0.25">
      <c r="B15" s="39"/>
      <c r="C15" s="39"/>
      <c r="D15" s="39"/>
      <c r="E15" s="39"/>
      <c r="F15" s="39"/>
      <c r="G15" s="39"/>
    </row>
    <row r="16" spans="1:7" outlineLevel="1" x14ac:dyDescent="0.25">
      <c r="B16" s="46"/>
      <c r="C16" s="46"/>
      <c r="D16" s="46"/>
      <c r="E16" s="46"/>
      <c r="F16" s="46"/>
      <c r="G16" s="46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0.52</v>
      </c>
      <c r="D18" s="52">
        <v>0.34</v>
      </c>
      <c r="E18" s="19">
        <v>0.43</v>
      </c>
      <c r="F18" s="19">
        <v>0.56000000000000005</v>
      </c>
      <c r="G18" s="10">
        <v>0.52</v>
      </c>
    </row>
    <row r="19" spans="2:7" outlineLevel="1" x14ac:dyDescent="0.25">
      <c r="B19" s="11" t="s">
        <v>20</v>
      </c>
      <c r="C19" s="22">
        <v>0.48</v>
      </c>
      <c r="D19" s="50">
        <v>0.66</v>
      </c>
      <c r="E19" s="22">
        <v>0.56999999999999995</v>
      </c>
      <c r="F19" s="22">
        <v>0.44</v>
      </c>
      <c r="G19" s="12">
        <v>0.48</v>
      </c>
    </row>
    <row r="20" spans="2:7" outlineLevel="1" x14ac:dyDescent="0.25">
      <c r="B20" s="13" t="s">
        <v>1383</v>
      </c>
      <c r="C20" s="24">
        <v>1</v>
      </c>
      <c r="D20" s="24">
        <v>1</v>
      </c>
      <c r="E20" s="24">
        <v>1</v>
      </c>
      <c r="F20" s="24">
        <v>1</v>
      </c>
      <c r="G20" s="14">
        <v>1</v>
      </c>
    </row>
    <row r="21" spans="2:7" outlineLevel="1" x14ac:dyDescent="0.25">
      <c r="B21" s="13" t="s">
        <v>11</v>
      </c>
      <c r="C21" s="25">
        <v>299</v>
      </c>
      <c r="D21" s="25">
        <v>58</v>
      </c>
      <c r="E21" s="25">
        <v>51</v>
      </c>
      <c r="F21" s="25">
        <v>93</v>
      </c>
      <c r="G21" s="15">
        <v>46</v>
      </c>
    </row>
    <row r="22" spans="2:7" outlineLevel="1" x14ac:dyDescent="0.25">
      <c r="B22" s="39"/>
      <c r="C22" s="39"/>
      <c r="D22" s="39"/>
      <c r="E22" s="39"/>
      <c r="F22" s="39"/>
      <c r="G22" s="39"/>
    </row>
    <row r="23" spans="2:7" outlineLevel="1" x14ac:dyDescent="0.25">
      <c r="B23" s="46"/>
      <c r="C23" s="46"/>
      <c r="D23" s="46"/>
      <c r="E23" s="46"/>
      <c r="F23" s="46"/>
      <c r="G23" s="46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0.09</v>
      </c>
      <c r="D25" s="52">
        <v>0.03</v>
      </c>
      <c r="E25" s="52">
        <v>0.02</v>
      </c>
      <c r="F25" s="19">
        <v>0.12</v>
      </c>
      <c r="G25" s="10">
        <v>0.04</v>
      </c>
    </row>
    <row r="26" spans="2:7" outlineLevel="1" x14ac:dyDescent="0.25">
      <c r="B26" s="11" t="s">
        <v>24</v>
      </c>
      <c r="C26" s="22">
        <v>0.3</v>
      </c>
      <c r="D26" s="52">
        <v>0.17</v>
      </c>
      <c r="E26" s="22">
        <v>0.28999999999999998</v>
      </c>
      <c r="F26" s="22">
        <v>0.33</v>
      </c>
      <c r="G26" s="12">
        <v>0.39</v>
      </c>
    </row>
    <row r="27" spans="2:7" outlineLevel="1" x14ac:dyDescent="0.25">
      <c r="B27" s="9" t="s">
        <v>25</v>
      </c>
      <c r="C27" s="19">
        <v>0.35</v>
      </c>
      <c r="D27" s="19">
        <v>0.45</v>
      </c>
      <c r="E27" s="19">
        <v>0.35</v>
      </c>
      <c r="F27" s="19">
        <v>0.39</v>
      </c>
      <c r="G27" s="10">
        <v>0.37</v>
      </c>
    </row>
    <row r="28" spans="2:7" outlineLevel="1" x14ac:dyDescent="0.25">
      <c r="B28" s="11" t="s">
        <v>26</v>
      </c>
      <c r="C28" s="22">
        <v>0.25</v>
      </c>
      <c r="D28" s="22">
        <v>0.34</v>
      </c>
      <c r="E28" s="22">
        <v>0.33</v>
      </c>
      <c r="F28" s="52">
        <v>0.16</v>
      </c>
      <c r="G28" s="12">
        <v>0.2</v>
      </c>
    </row>
    <row r="29" spans="2:7" outlineLevel="1" x14ac:dyDescent="0.25">
      <c r="B29" s="13" t="s">
        <v>1384</v>
      </c>
      <c r="C29" s="24">
        <v>1</v>
      </c>
      <c r="D29" s="24">
        <v>1</v>
      </c>
      <c r="E29" s="24">
        <v>1</v>
      </c>
      <c r="F29" s="24">
        <v>1</v>
      </c>
      <c r="G29" s="14">
        <v>1</v>
      </c>
    </row>
    <row r="30" spans="2:7" outlineLevel="1" x14ac:dyDescent="0.25">
      <c r="B30" s="13" t="s">
        <v>11</v>
      </c>
      <c r="C30" s="25">
        <v>299</v>
      </c>
      <c r="D30" s="25">
        <v>58</v>
      </c>
      <c r="E30" s="25">
        <v>51</v>
      </c>
      <c r="F30" s="25">
        <v>93</v>
      </c>
      <c r="G30" s="15">
        <v>46</v>
      </c>
    </row>
    <row r="31" spans="2:7" outlineLevel="1" x14ac:dyDescent="0.25">
      <c r="B31" s="39"/>
      <c r="C31" s="39"/>
      <c r="D31" s="39"/>
      <c r="E31" s="39"/>
      <c r="F31" s="39"/>
      <c r="G31" s="39"/>
    </row>
    <row r="32" spans="2:7" outlineLevel="1" x14ac:dyDescent="0.25">
      <c r="B32" s="46"/>
      <c r="C32" s="46"/>
      <c r="D32" s="46"/>
      <c r="E32" s="46"/>
      <c r="F32" s="46"/>
      <c r="G32" s="46"/>
    </row>
    <row r="33" spans="2:7" ht="24" outlineLevel="1" x14ac:dyDescent="0.25">
      <c r="B33" s="7" t="s">
        <v>404</v>
      </c>
      <c r="C33" s="18"/>
      <c r="D33" s="18"/>
      <c r="E33" s="18"/>
      <c r="F33" s="18"/>
      <c r="G33" s="8"/>
    </row>
    <row r="34" spans="2:7" outlineLevel="1" x14ac:dyDescent="0.25">
      <c r="B34" s="9" t="s">
        <v>405</v>
      </c>
      <c r="C34" s="19">
        <v>0.35</v>
      </c>
      <c r="D34" s="19">
        <v>0.28000000000000003</v>
      </c>
      <c r="E34" s="19">
        <v>0.33</v>
      </c>
      <c r="F34" s="19">
        <v>0.32</v>
      </c>
      <c r="G34" s="10">
        <v>0.39</v>
      </c>
    </row>
    <row r="35" spans="2:7" outlineLevel="1" x14ac:dyDescent="0.25">
      <c r="B35" s="11" t="s">
        <v>406</v>
      </c>
      <c r="C35" s="22">
        <v>0.35</v>
      </c>
      <c r="D35" s="22">
        <v>0.45</v>
      </c>
      <c r="E35" s="22">
        <v>0.27</v>
      </c>
      <c r="F35" s="22">
        <v>0.35</v>
      </c>
      <c r="G35" s="12">
        <v>0.3</v>
      </c>
    </row>
    <row r="36" spans="2:7" outlineLevel="1" x14ac:dyDescent="0.25">
      <c r="B36" s="9" t="s">
        <v>407</v>
      </c>
      <c r="C36" s="19">
        <v>0.18</v>
      </c>
      <c r="D36" s="19">
        <v>0.21</v>
      </c>
      <c r="E36" s="19">
        <v>0.27</v>
      </c>
      <c r="F36" s="19">
        <v>0.19</v>
      </c>
      <c r="G36" s="10">
        <v>0.17</v>
      </c>
    </row>
    <row r="37" spans="2:7" outlineLevel="1" x14ac:dyDescent="0.25">
      <c r="B37" s="11" t="s">
        <v>408</v>
      </c>
      <c r="C37" s="22">
        <v>0.12</v>
      </c>
      <c r="D37" s="22">
        <v>7.0000000000000007E-2</v>
      </c>
      <c r="E37" s="22">
        <v>0.12</v>
      </c>
      <c r="F37" s="22">
        <v>0.13</v>
      </c>
      <c r="G37" s="12">
        <v>0.13</v>
      </c>
    </row>
    <row r="38" spans="2:7" ht="27" outlineLevel="1" x14ac:dyDescent="0.25">
      <c r="B38" s="13" t="s">
        <v>1385</v>
      </c>
      <c r="C38" s="24">
        <v>1</v>
      </c>
      <c r="D38" s="24">
        <v>1</v>
      </c>
      <c r="E38" s="24">
        <v>1</v>
      </c>
      <c r="F38" s="24">
        <v>1</v>
      </c>
      <c r="G38" s="14">
        <v>1</v>
      </c>
    </row>
    <row r="39" spans="2:7" outlineLevel="1" x14ac:dyDescent="0.25">
      <c r="B39" s="13" t="s">
        <v>11</v>
      </c>
      <c r="C39" s="25">
        <v>299</v>
      </c>
      <c r="D39" s="25">
        <v>58</v>
      </c>
      <c r="E39" s="25">
        <v>51</v>
      </c>
      <c r="F39" s="25">
        <v>93</v>
      </c>
      <c r="G39" s="15">
        <v>46</v>
      </c>
    </row>
    <row r="40" spans="2:7" outlineLevel="1" x14ac:dyDescent="0.25">
      <c r="B40" s="39"/>
      <c r="C40" s="39"/>
      <c r="D40" s="39"/>
      <c r="E40" s="39"/>
      <c r="F40" s="39"/>
      <c r="G40" s="39"/>
    </row>
    <row r="41" spans="2:7" outlineLevel="1" x14ac:dyDescent="0.25">
      <c r="B41" s="46"/>
      <c r="C41" s="46"/>
      <c r="D41" s="46"/>
      <c r="E41" s="46"/>
      <c r="F41" s="46"/>
      <c r="G41" s="46"/>
    </row>
    <row r="42" spans="2:7" outlineLevel="1" x14ac:dyDescent="0.25">
      <c r="B42" s="7" t="s">
        <v>55</v>
      </c>
      <c r="C42" s="18"/>
      <c r="D42" s="18"/>
      <c r="E42" s="18"/>
      <c r="F42" s="18"/>
      <c r="G42" s="8"/>
    </row>
    <row r="43" spans="2:7" outlineLevel="1" x14ac:dyDescent="0.25">
      <c r="B43" s="9" t="s">
        <v>56</v>
      </c>
      <c r="C43" s="19">
        <v>0.03</v>
      </c>
      <c r="D43" s="19">
        <v>0.02</v>
      </c>
      <c r="E43" s="19">
        <v>0.02</v>
      </c>
      <c r="F43" s="52" t="s">
        <v>100</v>
      </c>
      <c r="G43" s="10">
        <v>0.02</v>
      </c>
    </row>
    <row r="44" spans="2:7" outlineLevel="1" x14ac:dyDescent="0.25">
      <c r="B44" s="11" t="s">
        <v>57</v>
      </c>
      <c r="C44" s="22">
        <v>0.09</v>
      </c>
      <c r="D44" s="22">
        <v>0.09</v>
      </c>
      <c r="E44" s="22">
        <v>0.12</v>
      </c>
      <c r="F44" s="22">
        <v>0.1</v>
      </c>
      <c r="G44" s="53">
        <v>0.02</v>
      </c>
    </row>
    <row r="45" spans="2:7" outlineLevel="1" x14ac:dyDescent="0.25">
      <c r="B45" s="9" t="s">
        <v>58</v>
      </c>
      <c r="C45" s="19">
        <v>0.44</v>
      </c>
      <c r="D45" s="19">
        <v>0.41</v>
      </c>
      <c r="E45" s="19">
        <v>0.39</v>
      </c>
      <c r="F45" s="19">
        <v>0.45</v>
      </c>
      <c r="G45" s="10">
        <v>0.48</v>
      </c>
    </row>
    <row r="46" spans="2:7" outlineLevel="1" x14ac:dyDescent="0.25">
      <c r="B46" s="11" t="s">
        <v>59</v>
      </c>
      <c r="C46" s="22">
        <v>0.43</v>
      </c>
      <c r="D46" s="22">
        <v>0.48</v>
      </c>
      <c r="E46" s="22">
        <v>0.47</v>
      </c>
      <c r="F46" s="22">
        <v>0.45</v>
      </c>
      <c r="G46" s="12">
        <v>0.48</v>
      </c>
    </row>
    <row r="47" spans="2:7" outlineLevel="1" x14ac:dyDescent="0.25">
      <c r="B47" s="13" t="s">
        <v>1386</v>
      </c>
      <c r="C47" s="24">
        <v>1</v>
      </c>
      <c r="D47" s="24">
        <v>1</v>
      </c>
      <c r="E47" s="24">
        <v>1</v>
      </c>
      <c r="F47" s="24">
        <v>1</v>
      </c>
      <c r="G47" s="14">
        <v>1</v>
      </c>
    </row>
    <row r="48" spans="2:7" outlineLevel="1" x14ac:dyDescent="0.25">
      <c r="B48" s="13" t="s">
        <v>11</v>
      </c>
      <c r="C48" s="25">
        <v>299</v>
      </c>
      <c r="D48" s="25">
        <v>58</v>
      </c>
      <c r="E48" s="25">
        <v>51</v>
      </c>
      <c r="F48" s="25">
        <v>93</v>
      </c>
      <c r="G48" s="15">
        <v>46</v>
      </c>
    </row>
    <row r="49" spans="2:7" outlineLevel="1" x14ac:dyDescent="0.25">
      <c r="B49" s="39"/>
      <c r="C49" s="39"/>
      <c r="D49" s="39"/>
      <c r="E49" s="39"/>
      <c r="F49" s="39"/>
      <c r="G49" s="39"/>
    </row>
    <row r="50" spans="2:7" outlineLevel="1" x14ac:dyDescent="0.25">
      <c r="B50" s="46"/>
      <c r="C50" s="46"/>
      <c r="D50" s="46"/>
      <c r="E50" s="46"/>
      <c r="F50" s="46"/>
      <c r="G50" s="46"/>
    </row>
    <row r="51" spans="2:7" outlineLevel="1" x14ac:dyDescent="0.25">
      <c r="B51" s="7" t="s">
        <v>69</v>
      </c>
      <c r="C51" s="18"/>
      <c r="D51" s="18"/>
      <c r="E51" s="18"/>
      <c r="F51" s="18"/>
      <c r="G51" s="8"/>
    </row>
    <row r="52" spans="2:7" outlineLevel="1" x14ac:dyDescent="0.25">
      <c r="B52" s="9" t="s">
        <v>73</v>
      </c>
      <c r="C52" s="19">
        <v>7.0000000000000007E-2</v>
      </c>
      <c r="D52" s="52" t="s">
        <v>100</v>
      </c>
      <c r="E52" s="19">
        <v>0.04</v>
      </c>
      <c r="F52" s="50">
        <v>0.13</v>
      </c>
      <c r="G52" s="53">
        <v>0.02</v>
      </c>
    </row>
    <row r="53" spans="2:7" outlineLevel="1" x14ac:dyDescent="0.25">
      <c r="B53" s="11" t="s">
        <v>409</v>
      </c>
      <c r="C53" s="22">
        <v>0.11</v>
      </c>
      <c r="D53" s="52">
        <v>0.03</v>
      </c>
      <c r="E53" s="52">
        <v>0.02</v>
      </c>
      <c r="F53" s="22">
        <v>0.09</v>
      </c>
      <c r="G53" s="53">
        <v>0.04</v>
      </c>
    </row>
    <row r="54" spans="2:7" outlineLevel="1" x14ac:dyDescent="0.25">
      <c r="B54" s="9" t="s">
        <v>410</v>
      </c>
      <c r="C54" s="19">
        <v>0.44</v>
      </c>
      <c r="D54" s="19">
        <v>0.41</v>
      </c>
      <c r="E54" s="19">
        <v>0.47</v>
      </c>
      <c r="F54" s="50">
        <v>0.6</v>
      </c>
      <c r="G54" s="10">
        <v>0.54</v>
      </c>
    </row>
    <row r="55" spans="2:7" ht="28.5" outlineLevel="1" x14ac:dyDescent="0.25">
      <c r="B55" s="11" t="s">
        <v>411</v>
      </c>
      <c r="C55" s="22">
        <v>0.09</v>
      </c>
      <c r="D55" s="50">
        <v>0.19</v>
      </c>
      <c r="E55" s="22">
        <v>0.16</v>
      </c>
      <c r="F55" s="22">
        <v>0.09</v>
      </c>
      <c r="G55" s="12">
        <v>0.11</v>
      </c>
    </row>
    <row r="56" spans="2:7" outlineLevel="1" x14ac:dyDescent="0.25">
      <c r="B56" s="9" t="s">
        <v>412</v>
      </c>
      <c r="C56" s="19">
        <v>0.12</v>
      </c>
      <c r="D56" s="50">
        <v>0.22</v>
      </c>
      <c r="E56" s="19">
        <v>0.18</v>
      </c>
      <c r="F56" s="19">
        <v>0.08</v>
      </c>
      <c r="G56" s="10">
        <v>0.2</v>
      </c>
    </row>
    <row r="57" spans="2:7" outlineLevel="1" x14ac:dyDescent="0.25">
      <c r="B57" s="11" t="s">
        <v>413</v>
      </c>
      <c r="C57" s="22">
        <v>0.25</v>
      </c>
      <c r="D57" s="22">
        <v>0.19</v>
      </c>
      <c r="E57" s="22">
        <v>0.24</v>
      </c>
      <c r="F57" s="52">
        <v>0.15</v>
      </c>
      <c r="G57" s="12">
        <v>0.2</v>
      </c>
    </row>
    <row r="58" spans="2:7" outlineLevel="1" x14ac:dyDescent="0.25">
      <c r="B58" s="13" t="s">
        <v>1387</v>
      </c>
      <c r="C58" s="24">
        <v>1</v>
      </c>
      <c r="D58" s="24">
        <v>1</v>
      </c>
      <c r="E58" s="24">
        <v>1</v>
      </c>
      <c r="F58" s="24">
        <v>1</v>
      </c>
      <c r="G58" s="14">
        <v>1</v>
      </c>
    </row>
    <row r="59" spans="2:7" outlineLevel="1" x14ac:dyDescent="0.25">
      <c r="B59" s="13" t="s">
        <v>11</v>
      </c>
      <c r="C59" s="25">
        <v>299</v>
      </c>
      <c r="D59" s="25">
        <v>58</v>
      </c>
      <c r="E59" s="25">
        <v>51</v>
      </c>
      <c r="F59" s="25">
        <v>93</v>
      </c>
      <c r="G59" s="15">
        <v>46</v>
      </c>
    </row>
    <row r="60" spans="2:7" outlineLevel="1" x14ac:dyDescent="0.25">
      <c r="B60" s="39"/>
      <c r="C60" s="39"/>
      <c r="D60" s="39"/>
      <c r="E60" s="39"/>
      <c r="F60" s="39"/>
      <c r="G60" s="39"/>
    </row>
    <row r="61" spans="2:7" outlineLevel="1" x14ac:dyDescent="0.25">
      <c r="B61" s="46"/>
      <c r="C61" s="46"/>
      <c r="D61" s="46"/>
      <c r="E61" s="46"/>
      <c r="F61" s="46"/>
      <c r="G61" s="46"/>
    </row>
    <row r="62" spans="2:7" outlineLevel="1" x14ac:dyDescent="0.25">
      <c r="B62" s="7" t="s">
        <v>61</v>
      </c>
      <c r="C62" s="18"/>
      <c r="D62" s="18"/>
      <c r="E62" s="18"/>
      <c r="F62" s="18"/>
      <c r="G62" s="8"/>
    </row>
    <row r="63" spans="2:7" ht="28.5" outlineLevel="1" x14ac:dyDescent="0.25">
      <c r="B63" s="9" t="s">
        <v>62</v>
      </c>
      <c r="C63" s="19">
        <v>0.03</v>
      </c>
      <c r="D63" s="52" t="s">
        <v>100</v>
      </c>
      <c r="E63" s="19">
        <v>0.02</v>
      </c>
      <c r="F63" s="19">
        <v>0.03</v>
      </c>
      <c r="G63" s="53" t="s">
        <v>100</v>
      </c>
    </row>
    <row r="64" spans="2:7" ht="28.5" outlineLevel="1" x14ac:dyDescent="0.25">
      <c r="B64" s="11" t="s">
        <v>63</v>
      </c>
      <c r="C64" s="22">
        <v>0.12</v>
      </c>
      <c r="D64" s="22">
        <v>7.0000000000000007E-2</v>
      </c>
      <c r="E64" s="22">
        <v>0.1</v>
      </c>
      <c r="F64" s="22">
        <v>0.1</v>
      </c>
      <c r="G64" s="12">
        <v>7.0000000000000007E-2</v>
      </c>
    </row>
    <row r="65" spans="2:7" ht="28.5" outlineLevel="1" x14ac:dyDescent="0.25">
      <c r="B65" s="9" t="s">
        <v>64</v>
      </c>
      <c r="C65" s="19">
        <v>0.35</v>
      </c>
      <c r="D65" s="19">
        <v>0.43</v>
      </c>
      <c r="E65" s="19">
        <v>0.39</v>
      </c>
      <c r="F65" s="19">
        <v>0.33</v>
      </c>
      <c r="G65" s="10">
        <v>0.33</v>
      </c>
    </row>
    <row r="66" spans="2:7" ht="42.75" outlineLevel="1" x14ac:dyDescent="0.25">
      <c r="B66" s="11" t="s">
        <v>65</v>
      </c>
      <c r="C66" s="22">
        <v>0.24</v>
      </c>
      <c r="D66" s="22">
        <v>0.22</v>
      </c>
      <c r="E66" s="22">
        <v>0.16</v>
      </c>
      <c r="F66" s="22">
        <v>0.3</v>
      </c>
      <c r="G66" s="12">
        <v>0.33</v>
      </c>
    </row>
    <row r="67" spans="2:7" ht="42.75" outlineLevel="1" x14ac:dyDescent="0.25">
      <c r="B67" s="9" t="s">
        <v>66</v>
      </c>
      <c r="C67" s="19">
        <v>0.2</v>
      </c>
      <c r="D67" s="19">
        <v>0.26</v>
      </c>
      <c r="E67" s="19">
        <v>0.31</v>
      </c>
      <c r="F67" s="19">
        <v>0.22</v>
      </c>
      <c r="G67" s="10">
        <v>0.22</v>
      </c>
    </row>
    <row r="68" spans="2:7" outlineLevel="1" x14ac:dyDescent="0.25">
      <c r="B68" s="11" t="s">
        <v>67</v>
      </c>
      <c r="C68" s="22">
        <v>0.06</v>
      </c>
      <c r="D68" s="52">
        <v>0.02</v>
      </c>
      <c r="E68" s="52">
        <v>0.02</v>
      </c>
      <c r="F68" s="52">
        <v>0.02</v>
      </c>
      <c r="G68" s="12">
        <v>7.0000000000000007E-2</v>
      </c>
    </row>
    <row r="69" spans="2:7" ht="27" outlineLevel="1" x14ac:dyDescent="0.25">
      <c r="B69" s="13" t="s">
        <v>1388</v>
      </c>
      <c r="C69" s="24">
        <v>1</v>
      </c>
      <c r="D69" s="24">
        <v>1</v>
      </c>
      <c r="E69" s="24">
        <v>1</v>
      </c>
      <c r="F69" s="24">
        <v>1</v>
      </c>
      <c r="G69" s="14">
        <v>1</v>
      </c>
    </row>
    <row r="70" spans="2:7" outlineLevel="1" x14ac:dyDescent="0.25">
      <c r="B70" s="13" t="s">
        <v>11</v>
      </c>
      <c r="C70" s="25">
        <v>299</v>
      </c>
      <c r="D70" s="25">
        <v>58</v>
      </c>
      <c r="E70" s="25">
        <v>51</v>
      </c>
      <c r="F70" s="25">
        <v>93</v>
      </c>
      <c r="G70" s="15">
        <v>46</v>
      </c>
    </row>
    <row r="71" spans="2:7" outlineLevel="1" x14ac:dyDescent="0.25">
      <c r="B71" s="39"/>
      <c r="C71" s="39"/>
      <c r="D71" s="39"/>
      <c r="E71" s="39"/>
      <c r="F71" s="39"/>
      <c r="G71" s="39"/>
    </row>
    <row r="72" spans="2:7" outlineLevel="1" x14ac:dyDescent="0.25">
      <c r="B72" s="46"/>
      <c r="C72" s="46"/>
      <c r="D72" s="46"/>
      <c r="E72" s="46"/>
      <c r="F72" s="46"/>
      <c r="G72" s="46"/>
    </row>
    <row r="73" spans="2:7" ht="24" outlineLevel="1" x14ac:dyDescent="0.25">
      <c r="B73" s="7" t="s">
        <v>77</v>
      </c>
      <c r="C73" s="18"/>
      <c r="D73" s="18"/>
      <c r="E73" s="18"/>
      <c r="F73" s="18"/>
      <c r="G73" s="8"/>
    </row>
    <row r="74" spans="2:7" outlineLevel="1" x14ac:dyDescent="0.25">
      <c r="B74" s="9" t="s">
        <v>78</v>
      </c>
      <c r="C74" s="19">
        <v>0.04</v>
      </c>
      <c r="D74" s="19">
        <v>0.02</v>
      </c>
      <c r="E74" s="19">
        <v>0.02</v>
      </c>
      <c r="F74" s="19">
        <v>0.03</v>
      </c>
      <c r="G74" s="10">
        <v>0.02</v>
      </c>
    </row>
    <row r="75" spans="2:7" outlineLevel="1" x14ac:dyDescent="0.25">
      <c r="B75" s="11" t="s">
        <v>79</v>
      </c>
      <c r="C75" s="22">
        <v>0.09</v>
      </c>
      <c r="D75" s="22">
        <v>0.09</v>
      </c>
      <c r="E75" s="22">
        <v>0.08</v>
      </c>
      <c r="F75" s="22">
        <v>0.06</v>
      </c>
      <c r="G75" s="12">
        <v>7.0000000000000007E-2</v>
      </c>
    </row>
    <row r="76" spans="2:7" outlineLevel="1" x14ac:dyDescent="0.25">
      <c r="B76" s="9" t="s">
        <v>80</v>
      </c>
      <c r="C76" s="19">
        <v>0.09</v>
      </c>
      <c r="D76" s="19">
        <v>7.0000000000000007E-2</v>
      </c>
      <c r="E76" s="19">
        <v>0.16</v>
      </c>
      <c r="F76" s="19">
        <v>0.09</v>
      </c>
      <c r="G76" s="51">
        <v>0.2</v>
      </c>
    </row>
    <row r="77" spans="2:7" outlineLevel="1" x14ac:dyDescent="0.25">
      <c r="B77" s="11" t="s">
        <v>81</v>
      </c>
      <c r="C77" s="22">
        <v>0.14000000000000001</v>
      </c>
      <c r="D77" s="22">
        <v>0.21</v>
      </c>
      <c r="E77" s="22">
        <v>0.08</v>
      </c>
      <c r="F77" s="22">
        <v>0.15</v>
      </c>
      <c r="G77" s="12">
        <v>0.11</v>
      </c>
    </row>
    <row r="78" spans="2:7" outlineLevel="1" x14ac:dyDescent="0.25">
      <c r="B78" s="9" t="s">
        <v>82</v>
      </c>
      <c r="C78" s="19">
        <v>0.15</v>
      </c>
      <c r="D78" s="19">
        <v>0.19</v>
      </c>
      <c r="E78" s="19">
        <v>0.18</v>
      </c>
      <c r="F78" s="19">
        <v>0.14000000000000001</v>
      </c>
      <c r="G78" s="10">
        <v>0.24</v>
      </c>
    </row>
    <row r="79" spans="2:7" outlineLevel="1" x14ac:dyDescent="0.25">
      <c r="B79" s="11" t="s">
        <v>83</v>
      </c>
      <c r="C79" s="22">
        <v>0.24</v>
      </c>
      <c r="D79" s="22">
        <v>0.28000000000000003</v>
      </c>
      <c r="E79" s="22">
        <v>0.22</v>
      </c>
      <c r="F79" s="22">
        <v>0.25</v>
      </c>
      <c r="G79" s="12">
        <v>0.17</v>
      </c>
    </row>
    <row r="80" spans="2:7" outlineLevel="1" x14ac:dyDescent="0.25">
      <c r="B80" s="9" t="s">
        <v>84</v>
      </c>
      <c r="C80" s="19">
        <v>0.25</v>
      </c>
      <c r="D80" s="52">
        <v>0.16</v>
      </c>
      <c r="E80" s="19">
        <v>0.27</v>
      </c>
      <c r="F80" s="19">
        <v>0.28000000000000003</v>
      </c>
      <c r="G80" s="10">
        <v>0.2</v>
      </c>
    </row>
    <row r="81" spans="2:7" ht="27" outlineLevel="1" x14ac:dyDescent="0.25">
      <c r="B81" s="13" t="s">
        <v>1389</v>
      </c>
      <c r="C81" s="24">
        <v>1</v>
      </c>
      <c r="D81" s="24">
        <v>1</v>
      </c>
      <c r="E81" s="24">
        <v>1</v>
      </c>
      <c r="F81" s="24">
        <v>1</v>
      </c>
      <c r="G81" s="14">
        <v>1</v>
      </c>
    </row>
    <row r="82" spans="2:7" outlineLevel="1" x14ac:dyDescent="0.25">
      <c r="B82" s="13" t="s">
        <v>11</v>
      </c>
      <c r="C82" s="25">
        <v>299</v>
      </c>
      <c r="D82" s="25">
        <v>58</v>
      </c>
      <c r="E82" s="25">
        <v>51</v>
      </c>
      <c r="F82" s="25">
        <v>93</v>
      </c>
      <c r="G82" s="15">
        <v>46</v>
      </c>
    </row>
    <row r="83" spans="2:7" outlineLevel="1" x14ac:dyDescent="0.25">
      <c r="B83" s="39"/>
      <c r="C83" s="39"/>
      <c r="D83" s="39"/>
      <c r="E83" s="39"/>
      <c r="F83" s="39"/>
      <c r="G83" s="39"/>
    </row>
    <row r="84" spans="2:7" outlineLevel="1" x14ac:dyDescent="0.25">
      <c r="B84" s="46"/>
      <c r="C84" s="46"/>
      <c r="D84" s="46"/>
      <c r="E84" s="46"/>
      <c r="F84" s="46"/>
      <c r="G84" s="46"/>
    </row>
    <row r="85" spans="2:7" outlineLevel="1" x14ac:dyDescent="0.25">
      <c r="B85" s="7" t="s">
        <v>414</v>
      </c>
      <c r="C85" s="18"/>
      <c r="D85" s="18"/>
      <c r="E85" s="18"/>
      <c r="F85" s="18"/>
      <c r="G85" s="8"/>
    </row>
    <row r="86" spans="2:7" outlineLevel="1" x14ac:dyDescent="0.25">
      <c r="B86" s="9" t="s">
        <v>43</v>
      </c>
      <c r="C86" s="19">
        <v>0.13</v>
      </c>
      <c r="D86" s="19">
        <v>0.19</v>
      </c>
      <c r="E86" s="19">
        <v>0.2</v>
      </c>
      <c r="F86" s="19">
        <v>0.14000000000000001</v>
      </c>
      <c r="G86" s="10">
        <v>0.15</v>
      </c>
    </row>
    <row r="87" spans="2:7" ht="28.5" outlineLevel="1" x14ac:dyDescent="0.25">
      <c r="B87" s="11" t="s">
        <v>44</v>
      </c>
      <c r="C87" s="22">
        <v>0.22</v>
      </c>
      <c r="D87" s="22">
        <v>0.22</v>
      </c>
      <c r="E87" s="22">
        <v>0.18</v>
      </c>
      <c r="F87" s="22">
        <v>0.25</v>
      </c>
      <c r="G87" s="12">
        <v>0.17</v>
      </c>
    </row>
    <row r="88" spans="2:7" ht="28.5" outlineLevel="1" x14ac:dyDescent="0.25">
      <c r="B88" s="9" t="s">
        <v>45</v>
      </c>
      <c r="C88" s="19">
        <v>0.06</v>
      </c>
      <c r="D88" s="19">
        <v>0.09</v>
      </c>
      <c r="E88" s="19">
        <v>0.08</v>
      </c>
      <c r="F88" s="19">
        <v>0.05</v>
      </c>
      <c r="G88" s="10">
        <v>0.02</v>
      </c>
    </row>
    <row r="89" spans="2:7" ht="28.5" outlineLevel="1" x14ac:dyDescent="0.25">
      <c r="B89" s="11" t="s">
        <v>46</v>
      </c>
      <c r="C89" s="22">
        <v>0.14000000000000001</v>
      </c>
      <c r="D89" s="22">
        <v>0.19</v>
      </c>
      <c r="E89" s="22">
        <v>0.2</v>
      </c>
      <c r="F89" s="22">
        <v>0.12</v>
      </c>
      <c r="G89" s="12">
        <v>0.13</v>
      </c>
    </row>
    <row r="90" spans="2:7" ht="28.5" outlineLevel="1" x14ac:dyDescent="0.25">
      <c r="B90" s="9" t="s">
        <v>47</v>
      </c>
      <c r="C90" s="19">
        <v>0.16</v>
      </c>
      <c r="D90" s="52">
        <v>0.09</v>
      </c>
      <c r="E90" s="19">
        <v>0.1</v>
      </c>
      <c r="F90" s="19">
        <v>0.16</v>
      </c>
      <c r="G90" s="10">
        <v>0.2</v>
      </c>
    </row>
    <row r="91" spans="2:7" ht="28.5" outlineLevel="1" x14ac:dyDescent="0.25">
      <c r="B91" s="11" t="s">
        <v>48</v>
      </c>
      <c r="C91" s="22">
        <v>0.11</v>
      </c>
      <c r="D91" s="22">
        <v>0.14000000000000001</v>
      </c>
      <c r="E91" s="22">
        <v>0.14000000000000001</v>
      </c>
      <c r="F91" s="22">
        <v>0.08</v>
      </c>
      <c r="G91" s="12">
        <v>0.09</v>
      </c>
    </row>
    <row r="92" spans="2:7" outlineLevel="1" x14ac:dyDescent="0.25">
      <c r="B92" s="9" t="s">
        <v>49</v>
      </c>
      <c r="C92" s="19">
        <v>0.19</v>
      </c>
      <c r="D92" s="52">
        <v>0.09</v>
      </c>
      <c r="E92" s="19">
        <v>0.12</v>
      </c>
      <c r="F92" s="19">
        <v>0.2</v>
      </c>
      <c r="G92" s="10">
        <v>0.24</v>
      </c>
    </row>
    <row r="93" spans="2:7" outlineLevel="1" x14ac:dyDescent="0.25">
      <c r="B93" s="13" t="s">
        <v>1390</v>
      </c>
      <c r="C93" s="24">
        <v>1</v>
      </c>
      <c r="D93" s="24">
        <v>1</v>
      </c>
      <c r="E93" s="24">
        <v>1</v>
      </c>
      <c r="F93" s="24">
        <v>1</v>
      </c>
      <c r="G93" s="14">
        <v>1</v>
      </c>
    </row>
    <row r="94" spans="2:7" outlineLevel="1" x14ac:dyDescent="0.25">
      <c r="B94" s="13" t="s">
        <v>11</v>
      </c>
      <c r="C94" s="25">
        <v>299</v>
      </c>
      <c r="D94" s="25">
        <v>58</v>
      </c>
      <c r="E94" s="25">
        <v>51</v>
      </c>
      <c r="F94" s="25">
        <v>93</v>
      </c>
      <c r="G94" s="15">
        <v>46</v>
      </c>
    </row>
    <row r="95" spans="2:7" outlineLevel="1" x14ac:dyDescent="0.25">
      <c r="B95" s="39"/>
      <c r="C95" s="39"/>
      <c r="D95" s="39"/>
      <c r="E95" s="39"/>
      <c r="F95" s="39"/>
      <c r="G95" s="39"/>
    </row>
    <row r="96" spans="2:7" outlineLevel="1" x14ac:dyDescent="0.25">
      <c r="B96" s="40" t="s">
        <v>12</v>
      </c>
      <c r="C96" s="40"/>
      <c r="D96" s="40"/>
      <c r="E96" s="40"/>
      <c r="F96" s="40"/>
      <c r="G96" s="40"/>
    </row>
    <row r="97" spans="2:7" outlineLevel="1" x14ac:dyDescent="0.25">
      <c r="B97" s="41" t="s">
        <v>13</v>
      </c>
      <c r="C97" s="41"/>
      <c r="D97" s="41"/>
      <c r="E97" s="41"/>
      <c r="F97" s="41"/>
      <c r="G97" s="41"/>
    </row>
    <row r="98" spans="2:7" outlineLevel="1" x14ac:dyDescent="0.25">
      <c r="B98" s="41" t="s">
        <v>14</v>
      </c>
      <c r="C98" s="41"/>
      <c r="D98" s="41"/>
      <c r="E98" s="41"/>
      <c r="F98" s="41"/>
      <c r="G98" s="41"/>
    </row>
    <row r="99" spans="2:7" outlineLevel="1" x14ac:dyDescent="0.25">
      <c r="B99" s="42" t="s">
        <v>15</v>
      </c>
      <c r="C99" s="42"/>
      <c r="D99" s="42"/>
      <c r="E99" s="42"/>
      <c r="F99" s="42"/>
      <c r="G99" s="42"/>
    </row>
    <row r="100" spans="2:7" outlineLevel="1" x14ac:dyDescent="0.25">
      <c r="B100" s="42" t="s">
        <v>16</v>
      </c>
      <c r="C100" s="42"/>
      <c r="D100" s="42"/>
      <c r="E100" s="42"/>
      <c r="F100" s="42"/>
      <c r="G100" s="42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5865D7BC-CF87-47D9-951B-EA4EAAD1EED9}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D559-BAE3-49FF-9BBD-47F799CEA82F}">
  <sheetPr codeName="Arkusz2"/>
  <dimension ref="A1:AS256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ht="38.25" x14ac:dyDescent="0.25">
      <c r="A1" s="49" t="s">
        <v>242</v>
      </c>
      <c r="C1" s="26" t="s">
        <v>355</v>
      </c>
      <c r="D1" s="26" t="s">
        <v>387</v>
      </c>
      <c r="E1" s="26" t="s">
        <v>390</v>
      </c>
      <c r="F1" s="26" t="s">
        <v>393</v>
      </c>
      <c r="G1" s="26" t="s">
        <v>598</v>
      </c>
      <c r="H1" s="26" t="s">
        <v>451</v>
      </c>
      <c r="I1" s="26" t="s">
        <v>762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x14ac:dyDescent="0.25">
      <c r="B2" s="16" t="s">
        <v>379</v>
      </c>
      <c r="C2" s="10">
        <v>0.75</v>
      </c>
      <c r="D2" s="10">
        <v>0.38</v>
      </c>
      <c r="E2" s="10">
        <v>0.51</v>
      </c>
      <c r="F2" s="10">
        <v>0.4</v>
      </c>
      <c r="G2" s="10">
        <v>0.13</v>
      </c>
      <c r="H2" s="10">
        <v>0.19</v>
      </c>
      <c r="I2" s="10">
        <v>0.26</v>
      </c>
      <c r="J2" s="61"/>
      <c r="K2" s="61"/>
      <c r="L2" s="61"/>
      <c r="M2" s="61"/>
      <c r="N2" s="61"/>
      <c r="O2" s="62"/>
      <c r="P2" s="62"/>
      <c r="Q2" s="61"/>
      <c r="R2" s="62"/>
      <c r="S2" s="62"/>
      <c r="T2" s="61"/>
    </row>
    <row r="3" spans="1:20" ht="28.5" x14ac:dyDescent="0.25">
      <c r="B3" s="11" t="s">
        <v>1550</v>
      </c>
      <c r="C3" s="12">
        <v>0.51</v>
      </c>
      <c r="D3" s="12">
        <v>0.37</v>
      </c>
      <c r="E3" s="12">
        <v>0.35</v>
      </c>
      <c r="F3" s="12">
        <v>0.35</v>
      </c>
      <c r="G3" s="12">
        <v>0.13</v>
      </c>
      <c r="H3" s="12">
        <v>0.28999999999999998</v>
      </c>
      <c r="I3" s="12">
        <v>0.3</v>
      </c>
      <c r="J3" s="63"/>
      <c r="K3" s="63"/>
      <c r="L3" s="63"/>
      <c r="M3" s="63"/>
      <c r="N3" s="63"/>
      <c r="O3" s="64"/>
      <c r="P3" s="63"/>
      <c r="Q3" s="63"/>
      <c r="R3" s="63"/>
      <c r="S3" s="64"/>
      <c r="T3" s="64"/>
    </row>
    <row r="4" spans="1:20" x14ac:dyDescent="0.25">
      <c r="B4" s="16" t="s">
        <v>1544</v>
      </c>
      <c r="C4" s="10">
        <v>0.48</v>
      </c>
      <c r="D4" s="10">
        <v>0.35</v>
      </c>
      <c r="E4" s="10">
        <v>0.41</v>
      </c>
      <c r="F4" s="10">
        <v>0.4</v>
      </c>
      <c r="G4" s="10">
        <v>0.19</v>
      </c>
      <c r="H4" s="10">
        <v>0.28999999999999998</v>
      </c>
      <c r="I4" s="10">
        <v>0.43</v>
      </c>
      <c r="J4" s="61"/>
      <c r="K4" s="61"/>
      <c r="L4" s="61"/>
      <c r="M4" s="61"/>
      <c r="N4" s="61"/>
      <c r="O4" s="61"/>
      <c r="P4" s="61"/>
      <c r="Q4" s="61"/>
      <c r="R4" s="61"/>
      <c r="S4" s="62"/>
      <c r="T4" s="61"/>
    </row>
    <row r="5" spans="1:20" x14ac:dyDescent="0.25">
      <c r="B5" s="11" t="s">
        <v>376</v>
      </c>
      <c r="C5" s="12">
        <v>0.59</v>
      </c>
      <c r="D5" s="12">
        <v>0.46</v>
      </c>
      <c r="E5" s="12">
        <v>0.57999999999999996</v>
      </c>
      <c r="F5" s="12">
        <v>0.5</v>
      </c>
      <c r="G5" s="12">
        <v>0.42</v>
      </c>
      <c r="H5" s="12">
        <v>0.38</v>
      </c>
      <c r="I5" s="12">
        <v>0.39</v>
      </c>
      <c r="J5" s="63"/>
      <c r="K5" s="63"/>
      <c r="L5" s="63"/>
      <c r="M5" s="63"/>
      <c r="N5" s="63"/>
      <c r="O5" s="64"/>
      <c r="P5" s="63"/>
      <c r="Q5" s="63"/>
      <c r="R5" s="63"/>
      <c r="S5" s="63"/>
      <c r="T5" s="63"/>
    </row>
    <row r="6" spans="1:20" ht="28.5" x14ac:dyDescent="0.25">
      <c r="B6" s="16" t="s">
        <v>1545</v>
      </c>
      <c r="C6" s="10">
        <v>0.59</v>
      </c>
      <c r="D6" s="10">
        <v>0.38</v>
      </c>
      <c r="E6" s="10">
        <v>0.4</v>
      </c>
      <c r="F6" s="10">
        <v>0.44</v>
      </c>
      <c r="G6" s="10">
        <v>0.26</v>
      </c>
      <c r="H6" s="10">
        <v>0.19</v>
      </c>
      <c r="I6" s="10">
        <v>0.26</v>
      </c>
      <c r="J6" s="61"/>
      <c r="K6" s="61"/>
      <c r="L6" s="61"/>
      <c r="M6" s="61"/>
      <c r="N6" s="61"/>
      <c r="O6" s="62"/>
      <c r="P6" s="62"/>
      <c r="Q6" s="61"/>
      <c r="R6" s="61"/>
      <c r="S6" s="61"/>
      <c r="T6" s="61"/>
    </row>
    <row r="7" spans="1:20" x14ac:dyDescent="0.25">
      <c r="B7" s="11" t="s">
        <v>1551</v>
      </c>
      <c r="C7" s="12">
        <v>0.59</v>
      </c>
      <c r="D7" s="12">
        <v>0.69</v>
      </c>
      <c r="E7" s="12">
        <v>0.65</v>
      </c>
      <c r="F7" s="12">
        <v>0.55000000000000004</v>
      </c>
      <c r="G7" s="12">
        <v>0.42</v>
      </c>
      <c r="H7" s="12">
        <v>0.52</v>
      </c>
      <c r="I7" s="12">
        <v>0.78</v>
      </c>
      <c r="J7" s="63"/>
      <c r="K7" s="63"/>
      <c r="L7" s="63"/>
      <c r="M7" s="63"/>
      <c r="N7" s="63"/>
      <c r="O7" s="64"/>
      <c r="P7" s="63"/>
      <c r="Q7" s="63"/>
      <c r="R7" s="63"/>
      <c r="S7" s="63"/>
      <c r="T7" s="63"/>
    </row>
    <row r="8" spans="1:20" x14ac:dyDescent="0.25">
      <c r="B8" s="16" t="s">
        <v>1546</v>
      </c>
      <c r="C8" s="10">
        <v>0.64</v>
      </c>
      <c r="D8" s="10">
        <v>0.45</v>
      </c>
      <c r="E8" s="10">
        <v>0.6</v>
      </c>
      <c r="F8" s="10">
        <v>0.56000000000000005</v>
      </c>
      <c r="G8" s="10">
        <v>0.32</v>
      </c>
      <c r="H8" s="10">
        <v>0.48</v>
      </c>
      <c r="I8" s="10">
        <v>0.65</v>
      </c>
      <c r="J8" s="61"/>
      <c r="K8" s="61"/>
      <c r="L8" s="61"/>
      <c r="M8" s="61"/>
      <c r="N8" s="61"/>
      <c r="O8" s="62"/>
      <c r="P8" s="61"/>
      <c r="Q8" s="61"/>
      <c r="R8" s="61"/>
      <c r="S8" s="62"/>
      <c r="T8" s="61"/>
    </row>
    <row r="9" spans="1:20" x14ac:dyDescent="0.25">
      <c r="B9" s="11" t="s">
        <v>1547</v>
      </c>
      <c r="C9" s="12">
        <v>0.69</v>
      </c>
      <c r="D9" s="12">
        <v>0.65</v>
      </c>
      <c r="E9" s="12">
        <v>0.63</v>
      </c>
      <c r="F9" s="12">
        <v>0.69</v>
      </c>
      <c r="G9" s="12">
        <v>0.45</v>
      </c>
      <c r="H9" s="12">
        <v>0.48</v>
      </c>
      <c r="I9" s="12">
        <v>0.43</v>
      </c>
      <c r="J9" s="63"/>
      <c r="K9" s="63"/>
      <c r="L9" s="63"/>
      <c r="M9" s="63"/>
      <c r="N9" s="63"/>
      <c r="O9" s="64"/>
      <c r="P9" s="63"/>
      <c r="Q9" s="63"/>
      <c r="R9" s="63"/>
      <c r="S9" s="63"/>
      <c r="T9" s="63"/>
    </row>
    <row r="10" spans="1:20" x14ac:dyDescent="0.25">
      <c r="B10" s="16" t="s">
        <v>1548</v>
      </c>
      <c r="C10" s="10">
        <v>0.68</v>
      </c>
      <c r="D10" s="10">
        <v>0.39</v>
      </c>
      <c r="E10" s="10">
        <v>0.51</v>
      </c>
      <c r="F10" s="10">
        <v>0.6</v>
      </c>
      <c r="G10" s="10">
        <v>0.52</v>
      </c>
      <c r="H10" s="10">
        <v>0.38</v>
      </c>
      <c r="I10" s="10">
        <v>0.48</v>
      </c>
      <c r="J10" s="61"/>
      <c r="K10" s="61"/>
      <c r="L10" s="61"/>
      <c r="M10" s="61"/>
      <c r="N10" s="61"/>
      <c r="O10" s="62"/>
      <c r="P10" s="61"/>
      <c r="Q10" s="61"/>
      <c r="R10" s="61"/>
      <c r="S10" s="62"/>
      <c r="T10" s="61"/>
    </row>
    <row r="11" spans="1:20" ht="28.5" x14ac:dyDescent="0.25">
      <c r="B11" s="11" t="s">
        <v>380</v>
      </c>
      <c r="C11" s="12">
        <v>0.4</v>
      </c>
      <c r="D11" s="12">
        <v>0.51</v>
      </c>
      <c r="E11" s="12">
        <v>0.41</v>
      </c>
      <c r="F11" s="12">
        <v>0.4</v>
      </c>
      <c r="G11" s="12">
        <v>0.03</v>
      </c>
      <c r="H11" s="12">
        <v>0.48</v>
      </c>
      <c r="I11" s="12">
        <v>0.35</v>
      </c>
      <c r="J11" s="63"/>
      <c r="K11" s="63"/>
      <c r="L11" s="63"/>
      <c r="M11" s="63"/>
      <c r="N11" s="63"/>
      <c r="O11" s="64"/>
      <c r="P11" s="63"/>
      <c r="Q11" s="63"/>
      <c r="R11" s="63"/>
      <c r="S11" s="63"/>
      <c r="T11" s="63"/>
    </row>
    <row r="12" spans="1:20" x14ac:dyDescent="0.25">
      <c r="B12" s="16" t="s">
        <v>383</v>
      </c>
      <c r="C12" s="10">
        <v>0.63</v>
      </c>
      <c r="D12" s="10">
        <v>0.51</v>
      </c>
      <c r="E12" s="10">
        <v>0.54</v>
      </c>
      <c r="F12" s="10">
        <v>0.4</v>
      </c>
      <c r="G12" s="10">
        <v>0.26</v>
      </c>
      <c r="H12" s="10">
        <v>0.38</v>
      </c>
      <c r="I12" s="10">
        <v>0.52</v>
      </c>
      <c r="J12" s="61"/>
      <c r="K12" s="61"/>
      <c r="L12" s="61"/>
      <c r="M12" s="61"/>
      <c r="N12" s="61"/>
      <c r="O12" s="62"/>
      <c r="P12" s="61"/>
      <c r="Q12" s="61"/>
      <c r="R12" s="61"/>
      <c r="S12" s="62"/>
      <c r="T12" s="62"/>
    </row>
    <row r="13" spans="1:20" ht="28.5" x14ac:dyDescent="0.25">
      <c r="B13" s="11" t="s">
        <v>1552</v>
      </c>
      <c r="C13" s="12">
        <v>0.65</v>
      </c>
      <c r="D13" s="12">
        <v>0.54</v>
      </c>
      <c r="E13" s="12">
        <v>0.49</v>
      </c>
      <c r="F13" s="12">
        <v>0.42</v>
      </c>
      <c r="G13" s="12">
        <v>0.28999999999999998</v>
      </c>
      <c r="H13" s="12">
        <v>0.38</v>
      </c>
      <c r="I13" s="12">
        <v>0.56999999999999995</v>
      </c>
      <c r="J13" s="63"/>
      <c r="K13" s="63"/>
      <c r="L13" s="63"/>
      <c r="M13" s="63"/>
      <c r="N13" s="63"/>
      <c r="O13" s="64"/>
      <c r="P13" s="63"/>
      <c r="Q13" s="63"/>
      <c r="R13" s="64"/>
      <c r="S13" s="63"/>
      <c r="T13" s="63"/>
    </row>
    <row r="14" spans="1:20" ht="28.5" x14ac:dyDescent="0.25">
      <c r="B14" s="16" t="s">
        <v>381</v>
      </c>
      <c r="C14" s="10">
        <v>0.68</v>
      </c>
      <c r="D14" s="10">
        <v>0.48</v>
      </c>
      <c r="E14" s="10">
        <v>0.55000000000000004</v>
      </c>
      <c r="F14" s="10">
        <v>0.5</v>
      </c>
      <c r="G14" s="10">
        <v>0.16</v>
      </c>
      <c r="H14" s="10">
        <v>0.38</v>
      </c>
      <c r="I14" s="10">
        <v>0.56999999999999995</v>
      </c>
      <c r="J14" s="61"/>
      <c r="K14" s="61"/>
      <c r="L14" s="61"/>
      <c r="M14" s="61"/>
      <c r="N14" s="61"/>
      <c r="O14" s="62"/>
      <c r="P14" s="61"/>
      <c r="Q14" s="61"/>
      <c r="R14" s="61"/>
      <c r="S14" s="61"/>
      <c r="T14" s="61"/>
    </row>
    <row r="15" spans="1:20" x14ac:dyDescent="0.25">
      <c r="B15" s="11" t="s">
        <v>378</v>
      </c>
      <c r="C15" s="12">
        <v>0.68</v>
      </c>
      <c r="D15" s="12">
        <v>0.57999999999999996</v>
      </c>
      <c r="E15" s="12">
        <v>0.62</v>
      </c>
      <c r="F15" s="12">
        <v>0.65</v>
      </c>
      <c r="G15" s="12">
        <v>0.42</v>
      </c>
      <c r="H15" s="12">
        <v>0.56999999999999995</v>
      </c>
      <c r="I15" s="12">
        <v>0.61</v>
      </c>
      <c r="J15" s="63"/>
      <c r="K15" s="63"/>
      <c r="L15" s="63"/>
      <c r="M15" s="63"/>
      <c r="N15" s="63"/>
      <c r="O15" s="64"/>
      <c r="P15" s="63"/>
      <c r="Q15" s="63"/>
      <c r="R15" s="63"/>
      <c r="S15" s="63"/>
      <c r="T15" s="63"/>
    </row>
    <row r="16" spans="1:20" x14ac:dyDescent="0.25">
      <c r="B16" s="16" t="s">
        <v>1549</v>
      </c>
      <c r="C16" s="10">
        <v>0.68</v>
      </c>
      <c r="D16" s="10">
        <v>0.54</v>
      </c>
      <c r="E16" s="10">
        <v>0.59</v>
      </c>
      <c r="F16" s="10">
        <v>0.5</v>
      </c>
      <c r="G16" s="10">
        <v>0.42</v>
      </c>
      <c r="H16" s="10">
        <v>0.43</v>
      </c>
      <c r="I16" s="10">
        <v>0.65</v>
      </c>
      <c r="J16" s="61"/>
      <c r="K16" s="61"/>
      <c r="L16" s="61"/>
      <c r="M16" s="61"/>
      <c r="N16" s="61"/>
      <c r="O16" s="62"/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>
        <f>IFERROR(IF(C1&lt;&gt;"",AVERAGE(C2:C39),""),"")</f>
        <v>0.61599999999999999</v>
      </c>
      <c r="D40" s="66">
        <f>IFERROR(IF(D1&lt;&gt;"",AVERAGE(D2:D39),""),"")</f>
        <v>0.48533333333333334</v>
      </c>
      <c r="E40" s="66">
        <f t="shared" ref="E40:AP40" si="0">IFERROR(IF(E1&lt;&gt;"",AVERAGE(E2:E39),""),"")</f>
        <v>0.52266666666666661</v>
      </c>
      <c r="F40" s="66">
        <f t="shared" si="0"/>
        <v>0.4906666666666667</v>
      </c>
      <c r="G40" s="66">
        <f t="shared" si="0"/>
        <v>0.29466666666666669</v>
      </c>
      <c r="H40" s="66">
        <f t="shared" si="0"/>
        <v>0.38799999999999996</v>
      </c>
      <c r="I40" s="66">
        <f t="shared" si="0"/>
        <v>0.48333333333333339</v>
      </c>
      <c r="J40" s="66" t="str">
        <f t="shared" si="0"/>
        <v/>
      </c>
      <c r="K40" s="66" t="str">
        <f t="shared" si="0"/>
        <v/>
      </c>
      <c r="L40" s="66" t="str">
        <f t="shared" si="0"/>
        <v/>
      </c>
      <c r="M40" s="66" t="str">
        <f t="shared" si="0"/>
        <v/>
      </c>
      <c r="N40" s="66" t="str">
        <f t="shared" si="0"/>
        <v/>
      </c>
      <c r="O40" s="66" t="str">
        <f t="shared" si="0"/>
        <v/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15">
        <v>75</v>
      </c>
      <c r="D41" s="15">
        <v>71</v>
      </c>
      <c r="E41" s="15">
        <v>78</v>
      </c>
      <c r="F41" s="15">
        <v>62</v>
      </c>
      <c r="G41" s="15">
        <v>31</v>
      </c>
      <c r="H41" s="15">
        <v>21</v>
      </c>
      <c r="I41" s="15">
        <v>23</v>
      </c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71 / SOKOŁÓW N = 78 / TARCZYŃSKI N = 62 / DUDA N = 31 / JBB N = 21 / KRAINA WĘDLIN N = 23 </v>
      </c>
      <c r="D43" t="str">
        <f>IF(D41&lt;&gt;"",IF(E41&lt;&gt;"",D1&amp;" N = "&amp;D41&amp;" / ",D1&amp;" N = "&amp;D41&amp;" "),"")</f>
        <v xml:space="preserve">MORLINY N = 71 / </v>
      </c>
      <c r="E43" t="str">
        <f t="shared" ref="E43:AP43" si="1">IF(E41&lt;&gt;"",IF(F41&lt;&gt;"",E1&amp;" N = "&amp;E41&amp;" / ",E1&amp;" N = "&amp;E41&amp;" "),"")</f>
        <v xml:space="preserve">SOKOŁÓW N = 78 / </v>
      </c>
      <c r="F43" t="str">
        <f t="shared" si="1"/>
        <v xml:space="preserve">TARCZYŃSKI N = 62 / </v>
      </c>
      <c r="G43" t="str">
        <f t="shared" si="1"/>
        <v xml:space="preserve">DUDA N = 31 / </v>
      </c>
      <c r="H43" t="str">
        <f t="shared" si="1"/>
        <v xml:space="preserve">JBB N = 21 / </v>
      </c>
      <c r="I43" t="str">
        <f t="shared" si="1"/>
        <v xml:space="preserve">KRAINA WĘDLIN N = 23 </v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TARCZYŃSKI</v>
      </c>
      <c r="G51" t="str">
        <f t="shared" si="2"/>
        <v>DUDA</v>
      </c>
      <c r="H51" t="str">
        <f t="shared" si="2"/>
        <v>JBB</v>
      </c>
      <c r="I51" t="str">
        <f t="shared" si="2"/>
        <v>KRAINA WĘDLIN</v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To marka z długą historią</v>
      </c>
      <c r="C52" s="67">
        <f>IF($B52&lt;&gt;"",IF(C$40&lt;&gt;"",C2/C$40*100,""),"")</f>
        <v>121.75324675324674</v>
      </c>
      <c r="D52" s="67">
        <f>IF($B52&lt;&gt;"",IF(D$40&lt;&gt;"",SUBSTITUTE(D2,"-","0%")/D$40*100,""),"")</f>
        <v>78.296703296703299</v>
      </c>
      <c r="E52" s="67">
        <f t="shared" ref="E52:AP59" si="3">IF($B52&lt;&gt;"",IF(E$40&lt;&gt;"",SUBSTITUTE(E2,"-","0%")/E$40*100,""),"")</f>
        <v>97.576530612244909</v>
      </c>
      <c r="F52" s="67">
        <f t="shared" si="3"/>
        <v>81.521739130434781</v>
      </c>
      <c r="G52" s="67">
        <f t="shared" si="3"/>
        <v>44.117647058823529</v>
      </c>
      <c r="H52" s="67">
        <f t="shared" si="3"/>
        <v>48.969072164948457</v>
      </c>
      <c r="I52" s="67">
        <f t="shared" si="3"/>
        <v>53.793103448275858</v>
      </c>
      <c r="J52" s="67" t="str">
        <f t="shared" si="3"/>
        <v/>
      </c>
      <c r="K52" s="67" t="str">
        <f t="shared" si="3"/>
        <v/>
      </c>
      <c r="L52" s="67" t="str">
        <f t="shared" si="3"/>
        <v/>
      </c>
      <c r="M52" s="67" t="str">
        <f t="shared" si="3"/>
        <v/>
      </c>
      <c r="N52" s="67" t="str">
        <f t="shared" si="3"/>
        <v/>
      </c>
      <c r="O52" s="67" t="str">
        <f t="shared" si="3"/>
        <v/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>
        <f>IFERROR(IF(B52&lt;&gt;"",AVERAGE(C52:AP52),""),"")</f>
        <v>75.14686320923964</v>
      </c>
    </row>
    <row r="53" spans="2:43" x14ac:dyDescent="0.25">
      <c r="B53" t="str">
        <f t="shared" ref="B53:B89" si="4">IF(B3&lt;&gt;"",B3,"")</f>
        <v>Wędliny na kanapkę tej marki są inne niż wędliny na kanapkę pozostałych marek</v>
      </c>
      <c r="C53" s="67">
        <f t="shared" ref="C53:C89" si="5">IF($B53&lt;&gt;"",IF(C$40&lt;&gt;"",C3/C$40*100,""),"")</f>
        <v>82.79220779220779</v>
      </c>
      <c r="D53" s="67">
        <f t="shared" ref="D53:S68" si="6">IF($B53&lt;&gt;"",IF(D$40&lt;&gt;"",SUBSTITUTE(D3,"-","0%")/D$40*100,""),"")</f>
        <v>76.236263736263737</v>
      </c>
      <c r="E53" s="67">
        <f t="shared" si="6"/>
        <v>66.964285714285722</v>
      </c>
      <c r="F53" s="67">
        <f t="shared" si="6"/>
        <v>71.331521739130423</v>
      </c>
      <c r="G53" s="67">
        <f t="shared" si="6"/>
        <v>44.117647058823529</v>
      </c>
      <c r="H53" s="67">
        <f t="shared" si="6"/>
        <v>74.742268041237111</v>
      </c>
      <c r="I53" s="67">
        <f t="shared" si="6"/>
        <v>62.068965517241367</v>
      </c>
      <c r="J53" s="67" t="str">
        <f t="shared" si="6"/>
        <v/>
      </c>
      <c r="K53" s="67" t="str">
        <f t="shared" si="6"/>
        <v/>
      </c>
      <c r="L53" s="67" t="str">
        <f t="shared" si="6"/>
        <v/>
      </c>
      <c r="M53" s="67" t="str">
        <f t="shared" si="6"/>
        <v/>
      </c>
      <c r="N53" s="67" t="str">
        <f t="shared" si="6"/>
        <v/>
      </c>
      <c r="O53" s="67" t="str">
        <f t="shared" si="6"/>
        <v/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>
        <f t="shared" ref="AQ53:AQ66" si="7">IF(B53&lt;&gt;"",AVERAGE(C53:AP53),"")</f>
        <v>68.32187994274139</v>
      </c>
    </row>
    <row r="54" spans="2:43" x14ac:dyDescent="0.25">
      <c r="B54" t="str">
        <f t="shared" si="4"/>
        <v>Wędliny na kanapkę tej marki są naturalne</v>
      </c>
      <c r="C54" s="67">
        <f t="shared" si="5"/>
        <v>77.922077922077918</v>
      </c>
      <c r="D54" s="67">
        <f t="shared" si="6"/>
        <v>72.115384615384613</v>
      </c>
      <c r="E54" s="67">
        <f t="shared" si="3"/>
        <v>78.443877551020407</v>
      </c>
      <c r="F54" s="67">
        <f t="shared" si="3"/>
        <v>81.521739130434781</v>
      </c>
      <c r="G54" s="67">
        <f t="shared" si="3"/>
        <v>64.479638009049765</v>
      </c>
      <c r="H54" s="67">
        <f t="shared" si="3"/>
        <v>74.742268041237111</v>
      </c>
      <c r="I54" s="67">
        <f t="shared" si="3"/>
        <v>88.965517241379303</v>
      </c>
      <c r="J54" s="67" t="str">
        <f t="shared" si="3"/>
        <v/>
      </c>
      <c r="K54" s="67" t="str">
        <f t="shared" si="3"/>
        <v/>
      </c>
      <c r="L54" s="67" t="str">
        <f t="shared" si="3"/>
        <v/>
      </c>
      <c r="M54" s="67" t="str">
        <f t="shared" si="3"/>
        <v/>
      </c>
      <c r="N54" s="67" t="str">
        <f t="shared" si="3"/>
        <v/>
      </c>
      <c r="O54" s="67" t="str">
        <f t="shared" si="3"/>
        <v/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>
        <f t="shared" si="7"/>
        <v>76.884357501511985</v>
      </c>
    </row>
    <row r="55" spans="2:43" x14ac:dyDescent="0.25">
      <c r="B55" t="str">
        <f t="shared" si="4"/>
        <v>Mięso tej marki pochodzi z Polski</v>
      </c>
      <c r="C55" s="67">
        <f t="shared" si="5"/>
        <v>95.779220779220779</v>
      </c>
      <c r="D55" s="67">
        <f t="shared" si="6"/>
        <v>94.780219780219781</v>
      </c>
      <c r="E55" s="67">
        <f t="shared" si="3"/>
        <v>110.96938775510203</v>
      </c>
      <c r="F55" s="67">
        <f t="shared" si="3"/>
        <v>101.90217391304348</v>
      </c>
      <c r="G55" s="67">
        <f t="shared" si="3"/>
        <v>142.5339366515837</v>
      </c>
      <c r="H55" s="67">
        <f t="shared" si="3"/>
        <v>97.938144329896915</v>
      </c>
      <c r="I55" s="67">
        <f t="shared" si="3"/>
        <v>80.689655172413794</v>
      </c>
      <c r="J55" s="67" t="str">
        <f t="shared" si="3"/>
        <v/>
      </c>
      <c r="K55" s="67" t="str">
        <f t="shared" si="3"/>
        <v/>
      </c>
      <c r="L55" s="67" t="str">
        <f t="shared" si="3"/>
        <v/>
      </c>
      <c r="M55" s="67" t="str">
        <f t="shared" si="3"/>
        <v/>
      </c>
      <c r="N55" s="67" t="str">
        <f t="shared" si="3"/>
        <v/>
      </c>
      <c r="O55" s="67" t="str">
        <f t="shared" si="3"/>
        <v/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>
        <f t="shared" si="7"/>
        <v>103.51324834021149</v>
      </c>
    </row>
    <row r="56" spans="2:43" x14ac:dyDescent="0.25">
      <c r="B56" t="str">
        <f t="shared" si="4"/>
        <v>Wędliny na kanapkę tej marki są oparte o tradycyjne receptury</v>
      </c>
      <c r="C56" s="67">
        <f t="shared" si="5"/>
        <v>95.779220779220779</v>
      </c>
      <c r="D56" s="67">
        <f t="shared" si="6"/>
        <v>78.296703296703299</v>
      </c>
      <c r="E56" s="67">
        <f t="shared" si="3"/>
        <v>76.530612244897966</v>
      </c>
      <c r="F56" s="67">
        <f t="shared" si="3"/>
        <v>89.673913043478265</v>
      </c>
      <c r="G56" s="67">
        <f t="shared" si="3"/>
        <v>88.235294117647058</v>
      </c>
      <c r="H56" s="67">
        <f t="shared" si="3"/>
        <v>48.969072164948457</v>
      </c>
      <c r="I56" s="67">
        <f t="shared" si="3"/>
        <v>53.793103448275858</v>
      </c>
      <c r="J56" s="67" t="str">
        <f t="shared" si="3"/>
        <v/>
      </c>
      <c r="K56" s="67" t="str">
        <f t="shared" si="3"/>
        <v/>
      </c>
      <c r="L56" s="67" t="str">
        <f t="shared" si="3"/>
        <v/>
      </c>
      <c r="M56" s="67" t="str">
        <f t="shared" si="3"/>
        <v/>
      </c>
      <c r="N56" s="67" t="str">
        <f t="shared" si="3"/>
        <v/>
      </c>
      <c r="O56" s="67" t="str">
        <f t="shared" si="3"/>
        <v/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>
        <f t="shared" si="7"/>
        <v>75.896845585024522</v>
      </c>
    </row>
    <row r="57" spans="2:43" x14ac:dyDescent="0.25">
      <c r="B57" t="str">
        <f t="shared" si="4"/>
        <v>To marka, która ma szeroką ofertę wędliny na kanapkę</v>
      </c>
      <c r="C57" s="67">
        <f t="shared" si="5"/>
        <v>95.779220779220779</v>
      </c>
      <c r="D57" s="67">
        <f t="shared" si="6"/>
        <v>142.17032967032966</v>
      </c>
      <c r="E57" s="67">
        <f t="shared" si="3"/>
        <v>124.3622448979592</v>
      </c>
      <c r="F57" s="67">
        <f t="shared" si="3"/>
        <v>112.09239130434783</v>
      </c>
      <c r="G57" s="67">
        <f t="shared" si="3"/>
        <v>142.5339366515837</v>
      </c>
      <c r="H57" s="67">
        <f t="shared" si="3"/>
        <v>134.02061855670104</v>
      </c>
      <c r="I57" s="67">
        <f t="shared" si="3"/>
        <v>161.37931034482759</v>
      </c>
      <c r="J57" s="67" t="str">
        <f t="shared" si="3"/>
        <v/>
      </c>
      <c r="K57" s="67" t="str">
        <f t="shared" si="3"/>
        <v/>
      </c>
      <c r="L57" s="67" t="str">
        <f t="shared" si="3"/>
        <v/>
      </c>
      <c r="M57" s="67" t="str">
        <f t="shared" si="3"/>
        <v/>
      </c>
      <c r="N57" s="67" t="str">
        <f t="shared" si="3"/>
        <v/>
      </c>
      <c r="O57" s="67" t="str">
        <f t="shared" si="3"/>
        <v/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>
        <f t="shared" si="7"/>
        <v>130.33400745785283</v>
      </c>
    </row>
    <row r="58" spans="2:43" x14ac:dyDescent="0.25">
      <c r="B58" t="str">
        <f t="shared" si="4"/>
        <v>Wędliny na kanapkę tej marki są warte swojej ceny</v>
      </c>
      <c r="C58" s="67">
        <f t="shared" si="5"/>
        <v>103.89610389610391</v>
      </c>
      <c r="D58" s="67">
        <f t="shared" si="6"/>
        <v>92.719780219780219</v>
      </c>
      <c r="E58" s="67">
        <f t="shared" si="3"/>
        <v>114.79591836734696</v>
      </c>
      <c r="F58" s="67">
        <f t="shared" si="3"/>
        <v>114.13043478260869</v>
      </c>
      <c r="G58" s="67">
        <f t="shared" si="3"/>
        <v>108.5972850678733</v>
      </c>
      <c r="H58" s="67">
        <f t="shared" si="3"/>
        <v>123.71134020618557</v>
      </c>
      <c r="I58" s="67">
        <f t="shared" si="3"/>
        <v>134.48275862068962</v>
      </c>
      <c r="J58" s="67" t="str">
        <f t="shared" si="3"/>
        <v/>
      </c>
      <c r="K58" s="67" t="str">
        <f t="shared" si="3"/>
        <v/>
      </c>
      <c r="L58" s="67" t="str">
        <f t="shared" si="3"/>
        <v/>
      </c>
      <c r="M58" s="67" t="str">
        <f t="shared" si="3"/>
        <v/>
      </c>
      <c r="N58" s="67" t="str">
        <f t="shared" si="3"/>
        <v/>
      </c>
      <c r="O58" s="67" t="str">
        <f t="shared" si="3"/>
        <v/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>
        <f t="shared" si="7"/>
        <v>113.19051730865547</v>
      </c>
    </row>
    <row r="59" spans="2:43" x14ac:dyDescent="0.25">
      <c r="B59" t="str">
        <f t="shared" si="4"/>
        <v>Wędliny na kanapkę tej marki są wszędzie dostępne</v>
      </c>
      <c r="C59" s="67">
        <f t="shared" si="5"/>
        <v>112.01298701298701</v>
      </c>
      <c r="D59" s="67">
        <f t="shared" si="6"/>
        <v>133.92857142857144</v>
      </c>
      <c r="E59" s="67">
        <f t="shared" si="3"/>
        <v>120.53571428571431</v>
      </c>
      <c r="F59" s="67">
        <f t="shared" si="3"/>
        <v>140.62499999999997</v>
      </c>
      <c r="G59" s="67">
        <f t="shared" si="3"/>
        <v>152.71493212669682</v>
      </c>
      <c r="H59" s="67">
        <f t="shared" si="3"/>
        <v>123.71134020618557</v>
      </c>
      <c r="I59" s="67">
        <f t="shared" ref="E59:AT65" si="8">IF($B59&lt;&gt;"",IF(I$40&lt;&gt;"",SUBSTITUTE(I9,"-","0%")/I$40*100,""),"")</f>
        <v>88.965517241379303</v>
      </c>
      <c r="J59" s="67" t="str">
        <f t="shared" si="8"/>
        <v/>
      </c>
      <c r="K59" s="67" t="str">
        <f t="shared" si="8"/>
        <v/>
      </c>
      <c r="L59" s="67" t="str">
        <f t="shared" si="8"/>
        <v/>
      </c>
      <c r="M59" s="67" t="str">
        <f t="shared" si="8"/>
        <v/>
      </c>
      <c r="N59" s="67" t="str">
        <f t="shared" si="8"/>
        <v/>
      </c>
      <c r="O59" s="67" t="str">
        <f t="shared" si="8"/>
        <v/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>
        <f t="shared" si="7"/>
        <v>124.64200890021921</v>
      </c>
    </row>
    <row r="60" spans="2:43" x14ac:dyDescent="0.25">
      <c r="B60" t="str">
        <f t="shared" si="4"/>
        <v>Wędliny na kanapkę tej marki są najwyższej jakości</v>
      </c>
      <c r="C60" s="67">
        <f t="shared" si="5"/>
        <v>110.3896103896104</v>
      </c>
      <c r="D60" s="67">
        <f t="shared" si="6"/>
        <v>80.357142857142861</v>
      </c>
      <c r="E60" s="67">
        <f t="shared" si="8"/>
        <v>97.576530612244909</v>
      </c>
      <c r="F60" s="67">
        <f t="shared" si="8"/>
        <v>122.28260869565217</v>
      </c>
      <c r="G60" s="67">
        <f t="shared" si="8"/>
        <v>176.47058823529412</v>
      </c>
      <c r="H60" s="67">
        <f t="shared" si="8"/>
        <v>97.938144329896915</v>
      </c>
      <c r="I60" s="67">
        <f t="shared" si="8"/>
        <v>99.310344827586192</v>
      </c>
      <c r="J60" s="67" t="str">
        <f t="shared" si="8"/>
        <v/>
      </c>
      <c r="K60" s="67" t="str">
        <f t="shared" si="8"/>
        <v/>
      </c>
      <c r="L60" s="67" t="str">
        <f t="shared" si="8"/>
        <v/>
      </c>
      <c r="M60" s="67" t="str">
        <f t="shared" si="8"/>
        <v/>
      </c>
      <c r="N60" s="67" t="str">
        <f t="shared" si="8"/>
        <v/>
      </c>
      <c r="O60" s="67" t="str">
        <f t="shared" si="8"/>
        <v/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>
        <f t="shared" si="7"/>
        <v>112.04642427820393</v>
      </c>
    </row>
    <row r="61" spans="2:43" x14ac:dyDescent="0.25">
      <c r="B61" t="str">
        <f t="shared" si="4"/>
        <v>To marka, która często wprowadza na rynek nowe produkty, pomysły</v>
      </c>
      <c r="C61" s="67">
        <f t="shared" si="5"/>
        <v>64.935064935064929</v>
      </c>
      <c r="D61" s="67">
        <f t="shared" si="6"/>
        <v>105.08241758241759</v>
      </c>
      <c r="E61" s="67">
        <f t="shared" si="8"/>
        <v>78.443877551020407</v>
      </c>
      <c r="F61" s="67">
        <f t="shared" si="8"/>
        <v>81.521739130434781</v>
      </c>
      <c r="G61" s="67">
        <f t="shared" si="8"/>
        <v>10.180995475113122</v>
      </c>
      <c r="H61" s="67">
        <f t="shared" si="8"/>
        <v>123.71134020618557</v>
      </c>
      <c r="I61" s="67">
        <f t="shared" si="8"/>
        <v>72.41379310344827</v>
      </c>
      <c r="J61" s="67" t="str">
        <f t="shared" si="8"/>
        <v/>
      </c>
      <c r="K61" s="67" t="str">
        <f t="shared" si="8"/>
        <v/>
      </c>
      <c r="L61" s="67" t="str">
        <f t="shared" si="8"/>
        <v/>
      </c>
      <c r="M61" s="67" t="str">
        <f t="shared" si="8"/>
        <v/>
      </c>
      <c r="N61" s="67" t="str">
        <f t="shared" si="8"/>
        <v/>
      </c>
      <c r="O61" s="67" t="str">
        <f t="shared" si="8"/>
        <v/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>
        <f t="shared" si="7"/>
        <v>76.612746854812102</v>
      </c>
    </row>
    <row r="62" spans="2:43" x14ac:dyDescent="0.25">
      <c r="B62" t="str">
        <f t="shared" si="4"/>
        <v>To marka, której ufam</v>
      </c>
      <c r="C62" s="67">
        <f t="shared" si="5"/>
        <v>102.27272727272727</v>
      </c>
      <c r="D62" s="67">
        <f t="shared" si="6"/>
        <v>105.08241758241759</v>
      </c>
      <c r="E62" s="67">
        <f t="shared" si="8"/>
        <v>103.31632653061227</v>
      </c>
      <c r="F62" s="67">
        <f t="shared" si="8"/>
        <v>81.521739130434781</v>
      </c>
      <c r="G62" s="67">
        <f t="shared" si="8"/>
        <v>88.235294117647058</v>
      </c>
      <c r="H62" s="67">
        <f t="shared" si="8"/>
        <v>97.938144329896915</v>
      </c>
      <c r="I62" s="67">
        <f t="shared" si="8"/>
        <v>107.58620689655172</v>
      </c>
      <c r="J62" s="67" t="str">
        <f t="shared" si="8"/>
        <v/>
      </c>
      <c r="K62" s="67" t="str">
        <f t="shared" si="8"/>
        <v/>
      </c>
      <c r="L62" s="67" t="str">
        <f t="shared" si="8"/>
        <v/>
      </c>
      <c r="M62" s="67" t="str">
        <f t="shared" si="8"/>
        <v/>
      </c>
      <c r="N62" s="67" t="str">
        <f t="shared" si="8"/>
        <v/>
      </c>
      <c r="O62" s="67" t="str">
        <f t="shared" si="8"/>
        <v/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>
        <f t="shared" si="7"/>
        <v>97.993265122898237</v>
      </c>
    </row>
    <row r="63" spans="2:43" x14ac:dyDescent="0.25">
      <c r="B63" t="str">
        <f t="shared" si="4"/>
        <v>Wędliny na kanapkę tej marki są wzorem dobrych wędliny na kanapkę</v>
      </c>
      <c r="C63" s="67">
        <f t="shared" si="5"/>
        <v>105.51948051948052</v>
      </c>
      <c r="D63" s="67">
        <f t="shared" si="6"/>
        <v>111.26373626373626</v>
      </c>
      <c r="E63" s="67">
        <f t="shared" si="8"/>
        <v>93.750000000000014</v>
      </c>
      <c r="F63" s="67">
        <f t="shared" si="8"/>
        <v>85.597826086956516</v>
      </c>
      <c r="G63" s="67">
        <f t="shared" si="8"/>
        <v>98.416289592760165</v>
      </c>
      <c r="H63" s="67">
        <f t="shared" si="8"/>
        <v>97.938144329896915</v>
      </c>
      <c r="I63" s="67">
        <f t="shared" si="8"/>
        <v>117.93103448275859</v>
      </c>
      <c r="J63" s="67" t="str">
        <f t="shared" si="8"/>
        <v/>
      </c>
      <c r="K63" s="67" t="str">
        <f t="shared" si="8"/>
        <v/>
      </c>
      <c r="L63" s="67" t="str">
        <f t="shared" si="8"/>
        <v/>
      </c>
      <c r="M63" s="67" t="str">
        <f t="shared" si="8"/>
        <v/>
      </c>
      <c r="N63" s="67" t="str">
        <f t="shared" si="8"/>
        <v/>
      </c>
      <c r="O63" s="67" t="str">
        <f t="shared" si="8"/>
        <v/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>
        <f t="shared" si="7"/>
        <v>101.48807303936985</v>
      </c>
    </row>
    <row r="64" spans="2:43" x14ac:dyDescent="0.25">
      <c r="B64" t="str">
        <f t="shared" si="4"/>
        <v>To marka, która jest ekspertem w swojej dziedzinie</v>
      </c>
      <c r="C64" s="67">
        <f t="shared" si="5"/>
        <v>110.3896103896104</v>
      </c>
      <c r="D64" s="67">
        <f t="shared" si="6"/>
        <v>98.901098901098891</v>
      </c>
      <c r="E64" s="67">
        <f t="shared" si="8"/>
        <v>105.2295918367347</v>
      </c>
      <c r="F64" s="67">
        <f t="shared" si="8"/>
        <v>101.90217391304348</v>
      </c>
      <c r="G64" s="67">
        <f t="shared" si="8"/>
        <v>54.298642533936651</v>
      </c>
      <c r="H64" s="67">
        <f t="shared" si="8"/>
        <v>97.938144329896915</v>
      </c>
      <c r="I64" s="67">
        <f t="shared" si="8"/>
        <v>117.93103448275859</v>
      </c>
      <c r="J64" s="67" t="str">
        <f t="shared" si="8"/>
        <v/>
      </c>
      <c r="K64" s="67" t="str">
        <f t="shared" si="8"/>
        <v/>
      </c>
      <c r="L64" s="67" t="str">
        <f t="shared" si="8"/>
        <v/>
      </c>
      <c r="M64" s="67" t="str">
        <f t="shared" si="8"/>
        <v/>
      </c>
      <c r="N64" s="67" t="str">
        <f t="shared" si="8"/>
        <v/>
      </c>
      <c r="O64" s="67" t="str">
        <f t="shared" si="8"/>
        <v/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>
        <f t="shared" si="7"/>
        <v>98.084328055297092</v>
      </c>
    </row>
    <row r="65" spans="2:43" x14ac:dyDescent="0.25">
      <c r="B65" t="str">
        <f t="shared" si="4"/>
        <v>To fajna marka</v>
      </c>
      <c r="C65" s="67">
        <f t="shared" si="5"/>
        <v>110.3896103896104</v>
      </c>
      <c r="D65" s="67">
        <f t="shared" si="6"/>
        <v>119.5054945054945</v>
      </c>
      <c r="E65" s="67">
        <f t="shared" si="8"/>
        <v>118.62244897959184</v>
      </c>
      <c r="F65" s="67">
        <f t="shared" si="8"/>
        <v>132.47282608695653</v>
      </c>
      <c r="G65" s="67">
        <f t="shared" si="8"/>
        <v>142.5339366515837</v>
      </c>
      <c r="H65" s="67">
        <f t="shared" si="8"/>
        <v>146.90721649484539</v>
      </c>
      <c r="I65" s="67">
        <f t="shared" si="8"/>
        <v>126.20689655172413</v>
      </c>
      <c r="J65" s="67" t="str">
        <f t="shared" si="8"/>
        <v/>
      </c>
      <c r="K65" s="67" t="str">
        <f t="shared" si="8"/>
        <v/>
      </c>
      <c r="L65" s="67" t="str">
        <f t="shared" si="8"/>
        <v/>
      </c>
      <c r="M65" s="67" t="str">
        <f t="shared" si="8"/>
        <v/>
      </c>
      <c r="N65" s="67" t="str">
        <f t="shared" si="8"/>
        <v/>
      </c>
      <c r="O65" s="67" t="str">
        <f t="shared" si="8"/>
        <v/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>
        <f t="shared" si="7"/>
        <v>128.09120423711525</v>
      </c>
    </row>
    <row r="66" spans="2:43" x14ac:dyDescent="0.25">
      <c r="B66" t="str">
        <f t="shared" si="4"/>
        <v>Wędliny na kanapkę tej marki świetnie smakują</v>
      </c>
      <c r="C66" s="67">
        <f t="shared" si="5"/>
        <v>110.3896103896104</v>
      </c>
      <c r="D66" s="67">
        <f t="shared" si="6"/>
        <v>111.26373626373626</v>
      </c>
      <c r="E66" s="67">
        <f t="shared" si="6"/>
        <v>112.88265306122449</v>
      </c>
      <c r="F66" s="67">
        <f t="shared" si="6"/>
        <v>101.90217391304348</v>
      </c>
      <c r="G66" s="67">
        <f t="shared" si="6"/>
        <v>142.5339366515837</v>
      </c>
      <c r="H66" s="67">
        <f t="shared" si="6"/>
        <v>110.82474226804125</v>
      </c>
      <c r="I66" s="67">
        <f t="shared" si="6"/>
        <v>134.48275862068962</v>
      </c>
      <c r="J66" s="67" t="str">
        <f t="shared" si="6"/>
        <v/>
      </c>
      <c r="K66" s="67" t="str">
        <f t="shared" si="6"/>
        <v/>
      </c>
      <c r="L66" s="67" t="str">
        <f t="shared" si="6"/>
        <v/>
      </c>
      <c r="M66" s="67" t="str">
        <f t="shared" si="6"/>
        <v/>
      </c>
      <c r="N66" s="67" t="str">
        <f t="shared" si="6"/>
        <v/>
      </c>
      <c r="O66" s="67" t="str">
        <f t="shared" si="6"/>
        <v/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>
        <f t="shared" si="7"/>
        <v>117.75423016684705</v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TARCZYŃSKI</v>
      </c>
      <c r="G101" t="str">
        <f t="shared" si="20"/>
        <v>DUDA</v>
      </c>
      <c r="H101" t="str">
        <f t="shared" si="20"/>
        <v>JBB</v>
      </c>
      <c r="I101" t="str">
        <f t="shared" si="20"/>
        <v>KRAINA WĘDLIN</v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To marka z długą historią</v>
      </c>
      <c r="C102" s="67">
        <f>IF($AQ52&lt;&gt;"",IF(C52&lt;&gt;"",C52/$AQ52*100,""),"")</f>
        <v>162.02039786309621</v>
      </c>
      <c r="D102" s="67">
        <f t="shared" ref="D102:AP108" si="21">IF(D52&lt;&gt;"",D52/$AQ52*100,"")</f>
        <v>104.19157893349882</v>
      </c>
      <c r="E102" s="67">
        <f t="shared" si="21"/>
        <v>129.84777600171</v>
      </c>
      <c r="F102" s="67">
        <f t="shared" si="21"/>
        <v>108.48322291702965</v>
      </c>
      <c r="G102" s="67">
        <f t="shared" si="21"/>
        <v>58.708567696274869</v>
      </c>
      <c r="H102" s="67">
        <f t="shared" si="21"/>
        <v>65.164492666311986</v>
      </c>
      <c r="I102" s="67">
        <f t="shared" si="21"/>
        <v>71.583963922078595</v>
      </c>
      <c r="J102" s="67" t="str">
        <f t="shared" si="21"/>
        <v/>
      </c>
      <c r="K102" s="67" t="str">
        <f t="shared" si="21"/>
        <v/>
      </c>
      <c r="L102" s="67" t="str">
        <f t="shared" si="21"/>
        <v/>
      </c>
      <c r="M102" s="67" t="str">
        <f t="shared" si="21"/>
        <v/>
      </c>
      <c r="N102" s="67" t="str">
        <f t="shared" si="21"/>
        <v/>
      </c>
      <c r="O102" s="67" t="str">
        <f t="shared" si="21"/>
        <v/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>Wędliny na kanapkę tej marki są inne niż wędliny na kanapkę pozostałych marek</v>
      </c>
      <c r="C103" s="67">
        <f t="shared" ref="C103:C139" si="23">IF($AQ53&lt;&gt;"",IF(C53&lt;&gt;"",C53/$AQ53*100,""),"")</f>
        <v>121.17963946775699</v>
      </c>
      <c r="D103" s="67">
        <f t="shared" si="21"/>
        <v>111.58396665922419</v>
      </c>
      <c r="E103" s="67">
        <f t="shared" si="21"/>
        <v>98.012943687156408</v>
      </c>
      <c r="F103" s="67">
        <f t="shared" si="21"/>
        <v>104.40509218849266</v>
      </c>
      <c r="G103" s="67">
        <f t="shared" si="21"/>
        <v>64.573233488008924</v>
      </c>
      <c r="H103" s="67">
        <f t="shared" si="21"/>
        <v>109.39726498140341</v>
      </c>
      <c r="I103" s="67">
        <f t="shared" si="21"/>
        <v>90.847859527957354</v>
      </c>
      <c r="J103" s="67" t="str">
        <f t="shared" si="21"/>
        <v/>
      </c>
      <c r="K103" s="67" t="str">
        <f t="shared" si="21"/>
        <v/>
      </c>
      <c r="L103" s="67" t="str">
        <f t="shared" si="21"/>
        <v/>
      </c>
      <c r="M103" s="67" t="str">
        <f t="shared" si="21"/>
        <v/>
      </c>
      <c r="N103" s="67" t="str">
        <f t="shared" si="21"/>
        <v/>
      </c>
      <c r="O103" s="67" t="str">
        <f t="shared" si="21"/>
        <v/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>Wędliny na kanapkę tej marki są naturalne</v>
      </c>
      <c r="C104" s="67">
        <f t="shared" si="23"/>
        <v>101.34971592959663</v>
      </c>
      <c r="D104" s="67">
        <f t="shared" si="21"/>
        <v>93.797213059843045</v>
      </c>
      <c r="E104" s="67">
        <f t="shared" si="21"/>
        <v>102.02839706305376</v>
      </c>
      <c r="F104" s="67">
        <f t="shared" si="21"/>
        <v>106.03163215460518</v>
      </c>
      <c r="G104" s="67">
        <f t="shared" si="21"/>
        <v>83.865743441741998</v>
      </c>
      <c r="H104" s="67">
        <f t="shared" si="21"/>
        <v>97.213881301885436</v>
      </c>
      <c r="I104" s="67">
        <f t="shared" si="21"/>
        <v>115.71341704927394</v>
      </c>
      <c r="J104" s="67" t="str">
        <f t="shared" si="21"/>
        <v/>
      </c>
      <c r="K104" s="67" t="str">
        <f t="shared" si="21"/>
        <v/>
      </c>
      <c r="L104" s="67" t="str">
        <f t="shared" si="21"/>
        <v/>
      </c>
      <c r="M104" s="67" t="str">
        <f t="shared" si="21"/>
        <v/>
      </c>
      <c r="N104" s="67" t="str">
        <f t="shared" si="21"/>
        <v/>
      </c>
      <c r="O104" s="67" t="str">
        <f t="shared" si="21"/>
        <v/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>Mięso tej marki pochodzi z Polski</v>
      </c>
      <c r="C105" s="67">
        <f t="shared" si="23"/>
        <v>92.528465983821036</v>
      </c>
      <c r="D105" s="67">
        <f t="shared" si="21"/>
        <v>91.56337116260778</v>
      </c>
      <c r="E105" s="67">
        <f t="shared" si="21"/>
        <v>107.20307741709046</v>
      </c>
      <c r="F105" s="67">
        <f t="shared" si="21"/>
        <v>98.443605574164792</v>
      </c>
      <c r="G105" s="67">
        <f t="shared" si="21"/>
        <v>137.69632287369149</v>
      </c>
      <c r="H105" s="67">
        <f t="shared" si="21"/>
        <v>94.614115487912059</v>
      </c>
      <c r="I105" s="67">
        <f t="shared" si="21"/>
        <v>77.951041500712449</v>
      </c>
      <c r="J105" s="67" t="str">
        <f t="shared" si="21"/>
        <v/>
      </c>
      <c r="K105" s="67" t="str">
        <f t="shared" si="21"/>
        <v/>
      </c>
      <c r="L105" s="67" t="str">
        <f t="shared" si="21"/>
        <v/>
      </c>
      <c r="M105" s="67" t="str">
        <f t="shared" si="21"/>
        <v/>
      </c>
      <c r="N105" s="67" t="str">
        <f t="shared" si="21"/>
        <v/>
      </c>
      <c r="O105" s="67" t="str">
        <f t="shared" si="21"/>
        <v/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>Wędliny na kanapkę tej marki są oparte o tradycyjne receptury</v>
      </c>
      <c r="C106" s="67">
        <f t="shared" si="23"/>
        <v>126.19657647289537</v>
      </c>
      <c r="D106" s="67">
        <f t="shared" si="21"/>
        <v>103.16199928097183</v>
      </c>
      <c r="E106" s="67">
        <f t="shared" si="21"/>
        <v>100.83503689117548</v>
      </c>
      <c r="F106" s="67">
        <f t="shared" si="21"/>
        <v>118.15235844422519</v>
      </c>
      <c r="G106" s="67">
        <f t="shared" si="21"/>
        <v>116.25686606276702</v>
      </c>
      <c r="H106" s="67">
        <f t="shared" si="21"/>
        <v>64.520563124181692</v>
      </c>
      <c r="I106" s="67">
        <f t="shared" si="21"/>
        <v>70.876599723783471</v>
      </c>
      <c r="J106" s="67" t="str">
        <f t="shared" si="21"/>
        <v/>
      </c>
      <c r="K106" s="67" t="str">
        <f t="shared" si="21"/>
        <v/>
      </c>
      <c r="L106" s="67" t="str">
        <f t="shared" si="21"/>
        <v/>
      </c>
      <c r="M106" s="67" t="str">
        <f t="shared" si="21"/>
        <v/>
      </c>
      <c r="N106" s="67" t="str">
        <f t="shared" si="21"/>
        <v/>
      </c>
      <c r="O106" s="67" t="str">
        <f t="shared" si="21"/>
        <v/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>To marka, która ma szeroką ofertę wędliny na kanapkę</v>
      </c>
      <c r="C107" s="67">
        <f t="shared" si="23"/>
        <v>73.487513080723531</v>
      </c>
      <c r="D107" s="67">
        <f t="shared" si="21"/>
        <v>109.08153017262548</v>
      </c>
      <c r="E107" s="67">
        <f t="shared" si="21"/>
        <v>95.418108691375295</v>
      </c>
      <c r="F107" s="67">
        <f t="shared" si="21"/>
        <v>86.003947465972047</v>
      </c>
      <c r="G107" s="67">
        <f t="shared" si="21"/>
        <v>109.36051106820763</v>
      </c>
      <c r="H107" s="67">
        <f t="shared" si="21"/>
        <v>102.82858723579137</v>
      </c>
      <c r="I107" s="67">
        <f t="shared" si="21"/>
        <v>123.81980228530465</v>
      </c>
      <c r="J107" s="67" t="str">
        <f t="shared" si="21"/>
        <v/>
      </c>
      <c r="K107" s="67" t="str">
        <f t="shared" si="21"/>
        <v/>
      </c>
      <c r="L107" s="67" t="str">
        <f t="shared" si="21"/>
        <v/>
      </c>
      <c r="M107" s="67" t="str">
        <f t="shared" si="21"/>
        <v/>
      </c>
      <c r="N107" s="67" t="str">
        <f t="shared" si="21"/>
        <v/>
      </c>
      <c r="O107" s="67" t="str">
        <f t="shared" si="21"/>
        <v/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>Wędliny na kanapkę tej marki są warte swojej ceny</v>
      </c>
      <c r="C108" s="67">
        <f t="shared" si="23"/>
        <v>91.788699589377316</v>
      </c>
      <c r="D108" s="67">
        <f t="shared" si="21"/>
        <v>81.914795006145013</v>
      </c>
      <c r="E108" s="67">
        <f t="shared" si="21"/>
        <v>101.41831762665574</v>
      </c>
      <c r="F108" s="67">
        <f t="shared" si="21"/>
        <v>100.83038535055917</v>
      </c>
      <c r="G108" s="67">
        <f t="shared" si="21"/>
        <v>95.942034412426054</v>
      </c>
      <c r="H108" s="67">
        <f t="shared" si="21"/>
        <v>109.2947917791039</v>
      </c>
      <c r="I108" s="67">
        <f t="shared" si="21"/>
        <v>118.81097623573275</v>
      </c>
      <c r="J108" s="67" t="str">
        <f t="shared" si="21"/>
        <v/>
      </c>
      <c r="K108" s="67" t="str">
        <f t="shared" si="21"/>
        <v/>
      </c>
      <c r="L108" s="67" t="str">
        <f t="shared" si="21"/>
        <v/>
      </c>
      <c r="M108" s="67" t="str">
        <f t="shared" si="21"/>
        <v/>
      </c>
      <c r="N108" s="67" t="str">
        <f t="shared" si="21"/>
        <v/>
      </c>
      <c r="O108" s="67" t="str">
        <f t="shared" si="21"/>
        <v/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>Wędliny na kanapkę tej marki są wszędzie dostępne</v>
      </c>
      <c r="C109" s="67">
        <f t="shared" si="23"/>
        <v>89.867764489144093</v>
      </c>
      <c r="D109" s="67">
        <f t="shared" ref="D109:AP115" si="25">IF(D59&lt;&gt;"",D59/$AQ59*100,"")</f>
        <v>107.45058797615054</v>
      </c>
      <c r="E109" s="67">
        <f t="shared" si="25"/>
        <v>96.7055291785355</v>
      </c>
      <c r="F109" s="67">
        <f t="shared" si="25"/>
        <v>112.82311737495804</v>
      </c>
      <c r="G109" s="67">
        <f t="shared" si="25"/>
        <v>122.5228423981445</v>
      </c>
      <c r="H109" s="67">
        <f t="shared" si="25"/>
        <v>99.253326625392674</v>
      </c>
      <c r="I109" s="67">
        <f t="shared" si="25"/>
        <v>71.376831957674611</v>
      </c>
      <c r="J109" s="67" t="str">
        <f t="shared" si="25"/>
        <v/>
      </c>
      <c r="K109" s="67" t="str">
        <f t="shared" si="25"/>
        <v/>
      </c>
      <c r="L109" s="67" t="str">
        <f t="shared" si="25"/>
        <v/>
      </c>
      <c r="M109" s="67" t="str">
        <f t="shared" si="25"/>
        <v/>
      </c>
      <c r="N109" s="67" t="str">
        <f t="shared" si="25"/>
        <v/>
      </c>
      <c r="O109" s="67" t="str">
        <f t="shared" si="25"/>
        <v/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>Wędliny na kanapkę tej marki są najwyższej jakości</v>
      </c>
      <c r="C110" s="67">
        <f t="shared" si="23"/>
        <v>98.521314803871135</v>
      </c>
      <c r="D110" s="67">
        <f t="shared" si="25"/>
        <v>71.71772180575914</v>
      </c>
      <c r="E110" s="67">
        <f t="shared" si="25"/>
        <v>87.085805049850379</v>
      </c>
      <c r="F110" s="67">
        <f t="shared" si="25"/>
        <v>109.13566361745954</v>
      </c>
      <c r="G110" s="67">
        <f t="shared" si="25"/>
        <v>157.49774200480437</v>
      </c>
      <c r="H110" s="67">
        <f t="shared" si="25"/>
        <v>87.408540665896595</v>
      </c>
      <c r="I110" s="67">
        <f t="shared" si="25"/>
        <v>88.633212052358871</v>
      </c>
      <c r="J110" s="67" t="str">
        <f t="shared" si="25"/>
        <v/>
      </c>
      <c r="K110" s="67" t="str">
        <f t="shared" si="25"/>
        <v/>
      </c>
      <c r="L110" s="67" t="str">
        <f t="shared" si="25"/>
        <v/>
      </c>
      <c r="M110" s="67" t="str">
        <f t="shared" si="25"/>
        <v/>
      </c>
      <c r="N110" s="67" t="str">
        <f t="shared" si="25"/>
        <v/>
      </c>
      <c r="O110" s="67" t="str">
        <f t="shared" si="25"/>
        <v/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>To marka, która często wprowadza na rynek nowe produkty, pomysły</v>
      </c>
      <c r="C111" s="67">
        <f t="shared" si="23"/>
        <v>84.75752090983319</v>
      </c>
      <c r="D111" s="67">
        <f t="shared" si="25"/>
        <v>137.16048816466275</v>
      </c>
      <c r="E111" s="67">
        <f t="shared" si="25"/>
        <v>102.3901123133967</v>
      </c>
      <c r="F111" s="67">
        <f t="shared" si="25"/>
        <v>106.40753983788839</v>
      </c>
      <c r="G111" s="67">
        <f t="shared" si="25"/>
        <v>13.28890542771819</v>
      </c>
      <c r="H111" s="67">
        <f t="shared" si="25"/>
        <v>161.4761841663626</v>
      </c>
      <c r="I111" s="67">
        <f t="shared" si="25"/>
        <v>94.519249180138104</v>
      </c>
      <c r="J111" s="67" t="str">
        <f t="shared" si="25"/>
        <v/>
      </c>
      <c r="K111" s="67" t="str">
        <f t="shared" si="25"/>
        <v/>
      </c>
      <c r="L111" s="67" t="str">
        <f t="shared" si="25"/>
        <v/>
      </c>
      <c r="M111" s="67" t="str">
        <f t="shared" si="25"/>
        <v/>
      </c>
      <c r="N111" s="67" t="str">
        <f t="shared" si="25"/>
        <v/>
      </c>
      <c r="O111" s="67" t="str">
        <f t="shared" si="25"/>
        <v/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>To marka, której ufam</v>
      </c>
      <c r="C112" s="67">
        <f t="shared" si="23"/>
        <v>104.3670982331918</v>
      </c>
      <c r="D112" s="67">
        <f t="shared" si="25"/>
        <v>107.23432620663114</v>
      </c>
      <c r="E112" s="67">
        <f t="shared" si="25"/>
        <v>105.43206862332643</v>
      </c>
      <c r="F112" s="67">
        <f t="shared" si="25"/>
        <v>83.191165258341286</v>
      </c>
      <c r="G112" s="67">
        <f t="shared" si="25"/>
        <v>90.042202397263509</v>
      </c>
      <c r="H112" s="67">
        <f t="shared" si="25"/>
        <v>99.943750427203142</v>
      </c>
      <c r="I112" s="67">
        <f t="shared" si="25"/>
        <v>109.78938885404266</v>
      </c>
      <c r="J112" s="67" t="str">
        <f t="shared" si="25"/>
        <v/>
      </c>
      <c r="K112" s="67" t="str">
        <f t="shared" si="25"/>
        <v/>
      </c>
      <c r="L112" s="67" t="str">
        <f t="shared" si="25"/>
        <v/>
      </c>
      <c r="M112" s="67" t="str">
        <f t="shared" si="25"/>
        <v/>
      </c>
      <c r="N112" s="67" t="str">
        <f t="shared" si="25"/>
        <v/>
      </c>
      <c r="O112" s="67" t="str">
        <f t="shared" si="25"/>
        <v/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>Wędliny na kanapkę tej marki są wzorem dobrych wędliny na kanapkę</v>
      </c>
      <c r="C113" s="67">
        <f t="shared" si="23"/>
        <v>103.97229680235114</v>
      </c>
      <c r="D113" s="67">
        <f t="shared" si="25"/>
        <v>109.63232716082231</v>
      </c>
      <c r="E113" s="67">
        <f t="shared" si="25"/>
        <v>92.375386774396588</v>
      </c>
      <c r="F113" s="67">
        <f t="shared" si="25"/>
        <v>84.342744446188178</v>
      </c>
      <c r="G113" s="67">
        <f t="shared" si="25"/>
        <v>96.973256704343896</v>
      </c>
      <c r="H113" s="67">
        <f t="shared" si="25"/>
        <v>96.502122266036295</v>
      </c>
      <c r="I113" s="67">
        <f t="shared" si="25"/>
        <v>116.2018658458616</v>
      </c>
      <c r="J113" s="67" t="str">
        <f t="shared" si="25"/>
        <v/>
      </c>
      <c r="K113" s="67" t="str">
        <f t="shared" si="25"/>
        <v/>
      </c>
      <c r="L113" s="67" t="str">
        <f t="shared" si="25"/>
        <v/>
      </c>
      <c r="M113" s="67" t="str">
        <f t="shared" si="25"/>
        <v/>
      </c>
      <c r="N113" s="67" t="str">
        <f t="shared" si="25"/>
        <v/>
      </c>
      <c r="O113" s="67" t="str">
        <f t="shared" si="25"/>
        <v/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>To marka, która jest ekspertem w swojej dziedzinie</v>
      </c>
      <c r="C114" s="67">
        <f t="shared" si="23"/>
        <v>112.54561516430633</v>
      </c>
      <c r="D114" s="67">
        <f t="shared" si="25"/>
        <v>100.83272308838302</v>
      </c>
      <c r="E114" s="67">
        <f t="shared" si="25"/>
        <v>107.28481697647896</v>
      </c>
      <c r="F114" s="67">
        <f t="shared" si="25"/>
        <v>103.89241169659032</v>
      </c>
      <c r="G114" s="67">
        <f t="shared" si="25"/>
        <v>55.359142087739698</v>
      </c>
      <c r="H114" s="67">
        <f t="shared" si="25"/>
        <v>99.850961179733261</v>
      </c>
      <c r="I114" s="67">
        <f t="shared" si="25"/>
        <v>120.23432980676843</v>
      </c>
      <c r="J114" s="67" t="str">
        <f t="shared" si="25"/>
        <v/>
      </c>
      <c r="K114" s="67" t="str">
        <f t="shared" si="25"/>
        <v/>
      </c>
      <c r="L114" s="67" t="str">
        <f t="shared" si="25"/>
        <v/>
      </c>
      <c r="M114" s="67" t="str">
        <f t="shared" si="25"/>
        <v/>
      </c>
      <c r="N114" s="67" t="str">
        <f t="shared" si="25"/>
        <v/>
      </c>
      <c r="O114" s="67" t="str">
        <f t="shared" si="25"/>
        <v/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>To fajna marka</v>
      </c>
      <c r="C115" s="67">
        <f t="shared" si="23"/>
        <v>86.180476674466533</v>
      </c>
      <c r="D115" s="67">
        <f t="shared" si="25"/>
        <v>93.297190246000525</v>
      </c>
      <c r="E115" s="67">
        <f t="shared" si="25"/>
        <v>92.60780214073452</v>
      </c>
      <c r="F115" s="67">
        <f t="shared" si="25"/>
        <v>103.42070470485254</v>
      </c>
      <c r="G115" s="67">
        <f t="shared" si="25"/>
        <v>111.27535063823186</v>
      </c>
      <c r="H115" s="67">
        <f t="shared" si="25"/>
        <v>114.68954279085315</v>
      </c>
      <c r="I115" s="67">
        <f t="shared" si="25"/>
        <v>98.528932804860673</v>
      </c>
      <c r="J115" s="67" t="str">
        <f t="shared" si="25"/>
        <v/>
      </c>
      <c r="K115" s="67" t="str">
        <f t="shared" si="25"/>
        <v/>
      </c>
      <c r="L115" s="67" t="str">
        <f t="shared" si="25"/>
        <v/>
      </c>
      <c r="M115" s="67" t="str">
        <f t="shared" si="25"/>
        <v/>
      </c>
      <c r="N115" s="67" t="str">
        <f t="shared" si="25"/>
        <v/>
      </c>
      <c r="O115" s="67" t="str">
        <f t="shared" si="25"/>
        <v/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>Wędliny na kanapkę tej marki świetnie smakują</v>
      </c>
      <c r="C116" s="67">
        <f t="shared" si="23"/>
        <v>93.745770519834693</v>
      </c>
      <c r="D116" s="67">
        <f t="shared" ref="D116:AP122" si="27">IF(D66&lt;&gt;"",D66/$AQ66*100,"")</f>
        <v>94.488101281869575</v>
      </c>
      <c r="E116" s="67">
        <f t="shared" si="27"/>
        <v>95.862928152372973</v>
      </c>
      <c r="F116" s="67">
        <f t="shared" si="27"/>
        <v>86.538015465480399</v>
      </c>
      <c r="G116" s="67">
        <f t="shared" si="27"/>
        <v>121.04358072710089</v>
      </c>
      <c r="H116" s="67">
        <f t="shared" si="27"/>
        <v>94.115295994897721</v>
      </c>
      <c r="I116" s="67">
        <f t="shared" si="27"/>
        <v>114.20630785844361</v>
      </c>
      <c r="J116" s="67" t="str">
        <f t="shared" si="27"/>
        <v/>
      </c>
      <c r="K116" s="67" t="str">
        <f t="shared" si="27"/>
        <v/>
      </c>
      <c r="L116" s="67" t="str">
        <f t="shared" si="27"/>
        <v/>
      </c>
      <c r="M116" s="67" t="str">
        <f t="shared" si="27"/>
        <v/>
      </c>
      <c r="N116" s="67" t="str">
        <f t="shared" si="27"/>
        <v/>
      </c>
      <c r="O116" s="67" t="str">
        <f t="shared" si="27"/>
        <v/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KRAKUS</v>
      </c>
      <c r="D141" s="67" t="str">
        <f t="shared" ref="D141:AP141" si="34">D101</f>
        <v>MORLINY</v>
      </c>
      <c r="E141" s="67" t="str">
        <f t="shared" si="34"/>
        <v>SOKOŁÓW</v>
      </c>
      <c r="F141" s="67" t="str">
        <f t="shared" si="34"/>
        <v>TARCZYŃSKI</v>
      </c>
      <c r="G141" s="67" t="str">
        <f t="shared" si="34"/>
        <v>DUDA</v>
      </c>
      <c r="H141" s="67" t="str">
        <f t="shared" si="34"/>
        <v>JBB</v>
      </c>
      <c r="I141" s="67" t="str">
        <f t="shared" si="34"/>
        <v>KRAINA WĘDLIN</v>
      </c>
      <c r="J141" s="67" t="str">
        <f t="shared" si="34"/>
        <v/>
      </c>
      <c r="K141" s="67" t="str">
        <f t="shared" si="34"/>
        <v/>
      </c>
      <c r="L141" s="67" t="str">
        <f t="shared" si="34"/>
        <v/>
      </c>
      <c r="M141" s="67" t="str">
        <f t="shared" si="34"/>
        <v/>
      </c>
      <c r="N141" s="67" t="str">
        <f t="shared" si="34"/>
        <v/>
      </c>
      <c r="O141" s="67" t="str">
        <f t="shared" si="34"/>
        <v/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To marka z długą historią</v>
      </c>
      <c r="C142" s="67">
        <f>IF(C102&lt;&gt;"",ABS(100-C102),"")</f>
        <v>62.020397863096207</v>
      </c>
      <c r="D142" s="67">
        <f t="shared" ref="D142:AP148" si="36">IF(D102&lt;&gt;"",ABS(100-D102),"")</f>
        <v>4.1915789334988176</v>
      </c>
      <c r="E142" s="67">
        <f t="shared" si="36"/>
        <v>29.847776001710002</v>
      </c>
      <c r="F142" s="67">
        <f t="shared" si="36"/>
        <v>8.48322291702965</v>
      </c>
      <c r="G142" s="67">
        <f t="shared" si="36"/>
        <v>41.291432303725131</v>
      </c>
      <c r="H142" s="67">
        <f t="shared" si="36"/>
        <v>34.835507333688014</v>
      </c>
      <c r="I142" s="67">
        <f t="shared" si="36"/>
        <v>28.416036077921405</v>
      </c>
      <c r="J142" s="67" t="str">
        <f t="shared" si="36"/>
        <v/>
      </c>
      <c r="K142" s="67" t="str">
        <f t="shared" si="36"/>
        <v/>
      </c>
      <c r="L142" s="67" t="str">
        <f t="shared" si="36"/>
        <v/>
      </c>
      <c r="M142" s="67" t="str">
        <f t="shared" si="36"/>
        <v/>
      </c>
      <c r="N142" s="67" t="str">
        <f t="shared" si="36"/>
        <v/>
      </c>
      <c r="O142" s="67" t="str">
        <f t="shared" si="36"/>
        <v/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209.08595143066924</v>
      </c>
      <c r="AR142" s="67" t="str">
        <f>B142</f>
        <v>To marka z długą historią</v>
      </c>
      <c r="AS142" s="67">
        <f>AQ142</f>
        <v>209.08595143066924</v>
      </c>
    </row>
    <row r="143" spans="2:45" x14ac:dyDescent="0.25">
      <c r="B143" t="str">
        <f t="shared" si="35"/>
        <v>Wędliny na kanapkę tej marki są inne niż wędliny na kanapkę pozostałych marek</v>
      </c>
      <c r="C143" s="67">
        <f t="shared" ref="C143:N158" si="37">IF(C103&lt;&gt;"",ABS(100-C103),"")</f>
        <v>21.179639467756985</v>
      </c>
      <c r="D143" s="67">
        <f t="shared" si="37"/>
        <v>11.583966659224188</v>
      </c>
      <c r="E143" s="67">
        <f t="shared" si="37"/>
        <v>1.9870563128435919</v>
      </c>
      <c r="F143" s="67">
        <f t="shared" si="37"/>
        <v>4.4050921884926595</v>
      </c>
      <c r="G143" s="67">
        <f t="shared" si="37"/>
        <v>35.426766511991076</v>
      </c>
      <c r="H143" s="67">
        <f t="shared" si="37"/>
        <v>9.3972649814034099</v>
      </c>
      <c r="I143" s="67">
        <f t="shared" si="37"/>
        <v>9.152140472042646</v>
      </c>
      <c r="J143" s="67" t="str">
        <f t="shared" si="37"/>
        <v/>
      </c>
      <c r="K143" s="67" t="str">
        <f t="shared" si="37"/>
        <v/>
      </c>
      <c r="L143" s="67" t="str">
        <f t="shared" si="37"/>
        <v/>
      </c>
      <c r="M143" s="67" t="str">
        <f t="shared" si="37"/>
        <v/>
      </c>
      <c r="N143" s="67" t="str">
        <f t="shared" si="37"/>
        <v/>
      </c>
      <c r="O143" s="67" t="str">
        <f t="shared" si="36"/>
        <v/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>
        <f t="shared" ref="AQ143:AQ179" si="38">IF(B143&lt;&gt;"",SUM(C143:AP143),"")</f>
        <v>93.131926593754557</v>
      </c>
      <c r="AR143" s="67" t="str">
        <f t="shared" ref="AR143:AR178" si="39">B143</f>
        <v>Wędliny na kanapkę tej marki są inne niż wędliny na kanapkę pozostałych marek</v>
      </c>
      <c r="AS143" s="67">
        <f t="shared" ref="AS143:AS178" si="40">AQ143</f>
        <v>93.131926593754557</v>
      </c>
    </row>
    <row r="144" spans="2:45" x14ac:dyDescent="0.25">
      <c r="B144" t="str">
        <f t="shared" si="35"/>
        <v>Wędliny na kanapkę tej marki są naturalne</v>
      </c>
      <c r="C144" s="67">
        <f t="shared" si="37"/>
        <v>1.349715929596627</v>
      </c>
      <c r="D144" s="67">
        <f t="shared" si="36"/>
        <v>6.2027869401569546</v>
      </c>
      <c r="E144" s="67">
        <f t="shared" si="36"/>
        <v>2.0283970630537596</v>
      </c>
      <c r="F144" s="67">
        <f t="shared" si="36"/>
        <v>6.0316321546051768</v>
      </c>
      <c r="G144" s="67">
        <f t="shared" si="36"/>
        <v>16.134256558258002</v>
      </c>
      <c r="H144" s="67">
        <f t="shared" si="36"/>
        <v>2.7861186981145636</v>
      </c>
      <c r="I144" s="67">
        <f t="shared" si="36"/>
        <v>15.713417049273943</v>
      </c>
      <c r="J144" s="67" t="str">
        <f t="shared" si="36"/>
        <v/>
      </c>
      <c r="K144" s="67" t="str">
        <f t="shared" si="36"/>
        <v/>
      </c>
      <c r="L144" s="67" t="str">
        <f t="shared" si="36"/>
        <v/>
      </c>
      <c r="M144" s="67" t="str">
        <f t="shared" si="36"/>
        <v/>
      </c>
      <c r="N144" s="67" t="str">
        <f t="shared" si="36"/>
        <v/>
      </c>
      <c r="O144" s="67" t="str">
        <f t="shared" si="36"/>
        <v/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>
        <f t="shared" si="38"/>
        <v>50.246324393059027</v>
      </c>
      <c r="AR144" s="67" t="str">
        <f t="shared" si="39"/>
        <v>Wędliny na kanapkę tej marki są naturalne</v>
      </c>
      <c r="AS144" s="67">
        <f t="shared" si="40"/>
        <v>50.246324393059027</v>
      </c>
    </row>
    <row r="145" spans="2:45" x14ac:dyDescent="0.25">
      <c r="B145" t="str">
        <f t="shared" si="35"/>
        <v>Mięso tej marki pochodzi z Polski</v>
      </c>
      <c r="C145" s="67">
        <f t="shared" si="37"/>
        <v>7.4715340161789641</v>
      </c>
      <c r="D145" s="67">
        <f t="shared" si="36"/>
        <v>8.4366288373922202</v>
      </c>
      <c r="E145" s="67">
        <f t="shared" si="36"/>
        <v>7.203077417090455</v>
      </c>
      <c r="F145" s="67">
        <f t="shared" si="36"/>
        <v>1.556394425835208</v>
      </c>
      <c r="G145" s="67">
        <f t="shared" si="36"/>
        <v>37.696322873691486</v>
      </c>
      <c r="H145" s="67">
        <f t="shared" si="36"/>
        <v>5.3858845120879408</v>
      </c>
      <c r="I145" s="67">
        <f t="shared" si="36"/>
        <v>22.048958499287551</v>
      </c>
      <c r="J145" s="67" t="str">
        <f t="shared" si="36"/>
        <v/>
      </c>
      <c r="K145" s="67" t="str">
        <f t="shared" si="36"/>
        <v/>
      </c>
      <c r="L145" s="67" t="str">
        <f t="shared" si="36"/>
        <v/>
      </c>
      <c r="M145" s="67" t="str">
        <f t="shared" si="36"/>
        <v/>
      </c>
      <c r="N145" s="67" t="str">
        <f t="shared" si="36"/>
        <v/>
      </c>
      <c r="O145" s="67" t="str">
        <f t="shared" si="36"/>
        <v/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>
        <f t="shared" si="38"/>
        <v>89.798800581563825</v>
      </c>
      <c r="AR145" s="67" t="str">
        <f t="shared" si="39"/>
        <v>Mięso tej marki pochodzi z Polski</v>
      </c>
      <c r="AS145" s="67">
        <f t="shared" si="40"/>
        <v>89.798800581563825</v>
      </c>
    </row>
    <row r="146" spans="2:45" x14ac:dyDescent="0.25">
      <c r="B146" t="str">
        <f t="shared" si="35"/>
        <v>Wędliny na kanapkę tej marki są oparte o tradycyjne receptury</v>
      </c>
      <c r="C146" s="67">
        <f t="shared" si="37"/>
        <v>26.196576472895373</v>
      </c>
      <c r="D146" s="67">
        <f t="shared" si="36"/>
        <v>3.1619992809718269</v>
      </c>
      <c r="E146" s="67">
        <f t="shared" si="36"/>
        <v>0.83503689117547708</v>
      </c>
      <c r="F146" s="67">
        <f t="shared" si="36"/>
        <v>18.152358444225186</v>
      </c>
      <c r="G146" s="67">
        <f t="shared" si="36"/>
        <v>16.256866062767017</v>
      </c>
      <c r="H146" s="67">
        <f t="shared" si="36"/>
        <v>35.479436875818308</v>
      </c>
      <c r="I146" s="67">
        <f t="shared" si="36"/>
        <v>29.123400276216529</v>
      </c>
      <c r="J146" s="67" t="str">
        <f t="shared" si="36"/>
        <v/>
      </c>
      <c r="K146" s="67" t="str">
        <f t="shared" si="36"/>
        <v/>
      </c>
      <c r="L146" s="67" t="str">
        <f t="shared" si="36"/>
        <v/>
      </c>
      <c r="M146" s="67" t="str">
        <f t="shared" si="36"/>
        <v/>
      </c>
      <c r="N146" s="67" t="str">
        <f t="shared" si="36"/>
        <v/>
      </c>
      <c r="O146" s="67" t="str">
        <f t="shared" si="36"/>
        <v/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>
        <f t="shared" si="38"/>
        <v>129.2056743040697</v>
      </c>
      <c r="AR146" s="67" t="str">
        <f t="shared" si="39"/>
        <v>Wędliny na kanapkę tej marki są oparte o tradycyjne receptury</v>
      </c>
      <c r="AS146" s="67">
        <f t="shared" si="40"/>
        <v>129.2056743040697</v>
      </c>
    </row>
    <row r="147" spans="2:45" x14ac:dyDescent="0.25">
      <c r="B147" t="str">
        <f t="shared" si="35"/>
        <v>To marka, która ma szeroką ofertę wędliny na kanapkę</v>
      </c>
      <c r="C147" s="67">
        <f t="shared" si="37"/>
        <v>26.512486919276469</v>
      </c>
      <c r="D147" s="67">
        <f t="shared" si="36"/>
        <v>9.0815301726254773</v>
      </c>
      <c r="E147" s="67">
        <f t="shared" si="36"/>
        <v>4.5818913086247051</v>
      </c>
      <c r="F147" s="67">
        <f t="shared" si="36"/>
        <v>13.996052534027953</v>
      </c>
      <c r="G147" s="67">
        <f t="shared" si="36"/>
        <v>9.3605110682076287</v>
      </c>
      <c r="H147" s="67">
        <f t="shared" si="36"/>
        <v>2.8285872357913746</v>
      </c>
      <c r="I147" s="67">
        <f t="shared" si="36"/>
        <v>23.819802285304647</v>
      </c>
      <c r="J147" s="67" t="str">
        <f t="shared" si="36"/>
        <v/>
      </c>
      <c r="K147" s="67" t="str">
        <f t="shared" si="36"/>
        <v/>
      </c>
      <c r="L147" s="67" t="str">
        <f t="shared" si="36"/>
        <v/>
      </c>
      <c r="M147" s="67" t="str">
        <f t="shared" si="36"/>
        <v/>
      </c>
      <c r="N147" s="67" t="str">
        <f t="shared" si="36"/>
        <v/>
      </c>
      <c r="O147" s="67" t="str">
        <f t="shared" si="36"/>
        <v/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>
        <f t="shared" si="38"/>
        <v>90.180861523858255</v>
      </c>
      <c r="AR147" s="67" t="str">
        <f t="shared" si="39"/>
        <v>To marka, która ma szeroką ofertę wędliny na kanapkę</v>
      </c>
      <c r="AS147" s="67">
        <f t="shared" si="40"/>
        <v>90.180861523858255</v>
      </c>
    </row>
    <row r="148" spans="2:45" x14ac:dyDescent="0.25">
      <c r="B148" t="str">
        <f t="shared" si="35"/>
        <v>Wędliny na kanapkę tej marki są warte swojej ceny</v>
      </c>
      <c r="C148" s="67">
        <f t="shared" si="37"/>
        <v>8.2113004106226839</v>
      </c>
      <c r="D148" s="67">
        <f t="shared" si="36"/>
        <v>18.085204993854987</v>
      </c>
      <c r="E148" s="67">
        <f t="shared" si="36"/>
        <v>1.4183176266557354</v>
      </c>
      <c r="F148" s="67">
        <f t="shared" si="36"/>
        <v>0.83038535055916896</v>
      </c>
      <c r="G148" s="67">
        <f t="shared" si="36"/>
        <v>4.0579655875739462</v>
      </c>
      <c r="H148" s="67">
        <f t="shared" si="36"/>
        <v>9.2947917791039032</v>
      </c>
      <c r="I148" s="67">
        <f t="shared" si="36"/>
        <v>18.810976235732753</v>
      </c>
      <c r="J148" s="67" t="str">
        <f t="shared" si="36"/>
        <v/>
      </c>
      <c r="K148" s="67" t="str">
        <f t="shared" si="36"/>
        <v/>
      </c>
      <c r="L148" s="67" t="str">
        <f t="shared" si="36"/>
        <v/>
      </c>
      <c r="M148" s="67" t="str">
        <f t="shared" si="36"/>
        <v/>
      </c>
      <c r="N148" s="67" t="str">
        <f t="shared" si="36"/>
        <v/>
      </c>
      <c r="O148" s="67" t="str">
        <f t="shared" si="36"/>
        <v/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>
        <f t="shared" si="38"/>
        <v>60.708941984103177</v>
      </c>
      <c r="AR148" s="67" t="str">
        <f t="shared" si="39"/>
        <v>Wędliny na kanapkę tej marki są warte swojej ceny</v>
      </c>
      <c r="AS148" s="67">
        <f t="shared" si="40"/>
        <v>60.708941984103177</v>
      </c>
    </row>
    <row r="149" spans="2:45" x14ac:dyDescent="0.25">
      <c r="B149" t="str">
        <f t="shared" si="35"/>
        <v>Wędliny na kanapkę tej marki są wszędzie dostępne</v>
      </c>
      <c r="C149" s="67">
        <f t="shared" si="37"/>
        <v>10.132235510855907</v>
      </c>
      <c r="D149" s="67">
        <f t="shared" si="37"/>
        <v>7.450587976150544</v>
      </c>
      <c r="E149" s="67">
        <f t="shared" si="37"/>
        <v>3.2944708214645004</v>
      </c>
      <c r="F149" s="67">
        <f t="shared" si="37"/>
        <v>12.823117374958045</v>
      </c>
      <c r="G149" s="67">
        <f t="shared" si="37"/>
        <v>22.522842398144505</v>
      </c>
      <c r="H149" s="67">
        <f t="shared" si="37"/>
        <v>0.74667337460732597</v>
      </c>
      <c r="I149" s="67">
        <f t="shared" si="37"/>
        <v>28.623168042325389</v>
      </c>
      <c r="J149" s="67" t="str">
        <f t="shared" si="37"/>
        <v/>
      </c>
      <c r="K149" s="67" t="str">
        <f t="shared" si="37"/>
        <v/>
      </c>
      <c r="L149" s="67" t="str">
        <f t="shared" si="37"/>
        <v/>
      </c>
      <c r="M149" s="67" t="str">
        <f t="shared" si="37"/>
        <v/>
      </c>
      <c r="N149" s="67" t="str">
        <f t="shared" si="37"/>
        <v/>
      </c>
      <c r="O149" s="67" t="str">
        <f t="shared" si="41"/>
        <v/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>
        <f t="shared" si="38"/>
        <v>85.593095498506216</v>
      </c>
      <c r="AR149" s="67" t="str">
        <f t="shared" si="39"/>
        <v>Wędliny na kanapkę tej marki są wszędzie dostępne</v>
      </c>
      <c r="AS149" s="67">
        <f t="shared" si="40"/>
        <v>85.593095498506216</v>
      </c>
    </row>
    <row r="150" spans="2:45" x14ac:dyDescent="0.25">
      <c r="B150" t="str">
        <f t="shared" si="35"/>
        <v>Wędliny na kanapkę tej marki są najwyższej jakości</v>
      </c>
      <c r="C150" s="67">
        <f t="shared" si="37"/>
        <v>1.4786851961288647</v>
      </c>
      <c r="D150" s="67">
        <f t="shared" si="37"/>
        <v>28.28227819424086</v>
      </c>
      <c r="E150" s="67">
        <f t="shared" si="37"/>
        <v>12.914194950149621</v>
      </c>
      <c r="F150" s="67">
        <f t="shared" si="37"/>
        <v>9.1356636174595423</v>
      </c>
      <c r="G150" s="67">
        <f t="shared" si="37"/>
        <v>57.497742004804365</v>
      </c>
      <c r="H150" s="67">
        <f t="shared" si="37"/>
        <v>12.591459334103405</v>
      </c>
      <c r="I150" s="67">
        <f t="shared" si="37"/>
        <v>11.366787947641129</v>
      </c>
      <c r="J150" s="67" t="str">
        <f t="shared" si="37"/>
        <v/>
      </c>
      <c r="K150" s="67" t="str">
        <f t="shared" si="37"/>
        <v/>
      </c>
      <c r="L150" s="67" t="str">
        <f t="shared" si="37"/>
        <v/>
      </c>
      <c r="M150" s="67" t="str">
        <f t="shared" si="37"/>
        <v/>
      </c>
      <c r="N150" s="67" t="str">
        <f t="shared" si="37"/>
        <v/>
      </c>
      <c r="O150" s="67" t="str">
        <f t="shared" si="41"/>
        <v/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>
        <f t="shared" si="38"/>
        <v>133.26681124452779</v>
      </c>
      <c r="AR150" s="67" t="str">
        <f t="shared" si="39"/>
        <v>Wędliny na kanapkę tej marki są najwyższej jakości</v>
      </c>
      <c r="AS150" s="67">
        <f t="shared" si="40"/>
        <v>133.26681124452779</v>
      </c>
    </row>
    <row r="151" spans="2:45" x14ac:dyDescent="0.25">
      <c r="B151" t="str">
        <f t="shared" si="35"/>
        <v>To marka, która często wprowadza na rynek nowe produkty, pomysły</v>
      </c>
      <c r="C151" s="67">
        <f t="shared" si="37"/>
        <v>15.24247909016681</v>
      </c>
      <c r="D151" s="67">
        <f t="shared" si="37"/>
        <v>37.160488164662752</v>
      </c>
      <c r="E151" s="67">
        <f t="shared" si="37"/>
        <v>2.3901123133966991</v>
      </c>
      <c r="F151" s="67">
        <f t="shared" si="37"/>
        <v>6.4075398378883932</v>
      </c>
      <c r="G151" s="67">
        <f t="shared" si="37"/>
        <v>86.711094572281809</v>
      </c>
      <c r="H151" s="67">
        <f t="shared" si="37"/>
        <v>61.4761841663626</v>
      </c>
      <c r="I151" s="67">
        <f t="shared" si="37"/>
        <v>5.4807508198618962</v>
      </c>
      <c r="J151" s="67" t="str">
        <f t="shared" si="37"/>
        <v/>
      </c>
      <c r="K151" s="67" t="str">
        <f t="shared" si="37"/>
        <v/>
      </c>
      <c r="L151" s="67" t="str">
        <f t="shared" si="37"/>
        <v/>
      </c>
      <c r="M151" s="67" t="str">
        <f t="shared" si="37"/>
        <v/>
      </c>
      <c r="N151" s="67" t="str">
        <f t="shared" si="37"/>
        <v/>
      </c>
      <c r="O151" s="67" t="str">
        <f t="shared" si="41"/>
        <v/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>
        <f t="shared" si="38"/>
        <v>214.86864896462095</v>
      </c>
      <c r="AR151" s="67" t="str">
        <f t="shared" si="39"/>
        <v>To marka, która często wprowadza na rynek nowe produkty, pomysły</v>
      </c>
      <c r="AS151" s="67">
        <f t="shared" si="40"/>
        <v>214.86864896462095</v>
      </c>
    </row>
    <row r="152" spans="2:45" x14ac:dyDescent="0.25">
      <c r="B152" t="str">
        <f t="shared" si="35"/>
        <v>To marka, której ufam</v>
      </c>
      <c r="C152" s="67">
        <f t="shared" si="37"/>
        <v>4.3670982331917969</v>
      </c>
      <c r="D152" s="67">
        <f t="shared" si="37"/>
        <v>7.2343262066311382</v>
      </c>
      <c r="E152" s="67">
        <f t="shared" si="37"/>
        <v>5.4320686233264297</v>
      </c>
      <c r="F152" s="67">
        <f t="shared" si="37"/>
        <v>16.808834741658714</v>
      </c>
      <c r="G152" s="67">
        <f t="shared" si="37"/>
        <v>9.9577976027364912</v>
      </c>
      <c r="H152" s="67">
        <f t="shared" si="37"/>
        <v>5.624957279685816E-2</v>
      </c>
      <c r="I152" s="67">
        <f t="shared" si="37"/>
        <v>9.7893888540426559</v>
      </c>
      <c r="J152" s="67" t="str">
        <f t="shared" si="37"/>
        <v/>
      </c>
      <c r="K152" s="67" t="str">
        <f t="shared" si="37"/>
        <v/>
      </c>
      <c r="L152" s="67" t="str">
        <f t="shared" si="37"/>
        <v/>
      </c>
      <c r="M152" s="67" t="str">
        <f t="shared" si="37"/>
        <v/>
      </c>
      <c r="N152" s="67" t="str">
        <f t="shared" si="37"/>
        <v/>
      </c>
      <c r="O152" s="67" t="str">
        <f t="shared" si="41"/>
        <v/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>
        <f t="shared" si="38"/>
        <v>53.645763834384084</v>
      </c>
      <c r="AR152" s="67" t="str">
        <f t="shared" si="39"/>
        <v>To marka, której ufam</v>
      </c>
      <c r="AS152" s="67">
        <f t="shared" si="40"/>
        <v>53.645763834384084</v>
      </c>
    </row>
    <row r="153" spans="2:45" x14ac:dyDescent="0.25">
      <c r="B153" t="str">
        <f t="shared" si="35"/>
        <v>Wędliny na kanapkę tej marki są wzorem dobrych wędliny na kanapkę</v>
      </c>
      <c r="C153" s="67">
        <f t="shared" si="37"/>
        <v>3.9722968023511385</v>
      </c>
      <c r="D153" s="67">
        <f t="shared" si="37"/>
        <v>9.6323271608223138</v>
      </c>
      <c r="E153" s="67">
        <f t="shared" si="37"/>
        <v>7.6246132256034116</v>
      </c>
      <c r="F153" s="67">
        <f t="shared" si="37"/>
        <v>15.657255553811822</v>
      </c>
      <c r="G153" s="67">
        <f t="shared" si="37"/>
        <v>3.0267432956561038</v>
      </c>
      <c r="H153" s="67">
        <f t="shared" si="37"/>
        <v>3.4978777339637048</v>
      </c>
      <c r="I153" s="67">
        <f t="shared" si="37"/>
        <v>16.201865845861604</v>
      </c>
      <c r="J153" s="67" t="str">
        <f t="shared" si="37"/>
        <v/>
      </c>
      <c r="K153" s="67" t="str">
        <f t="shared" si="37"/>
        <v/>
      </c>
      <c r="L153" s="67" t="str">
        <f t="shared" si="37"/>
        <v/>
      </c>
      <c r="M153" s="67" t="str">
        <f t="shared" si="37"/>
        <v/>
      </c>
      <c r="N153" s="67" t="str">
        <f t="shared" si="37"/>
        <v/>
      </c>
      <c r="O153" s="67" t="str">
        <f t="shared" si="41"/>
        <v/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>
        <f t="shared" si="38"/>
        <v>59.612979618070099</v>
      </c>
      <c r="AR153" s="67" t="str">
        <f t="shared" si="39"/>
        <v>Wędliny na kanapkę tej marki są wzorem dobrych wędliny na kanapkę</v>
      </c>
      <c r="AS153" s="67">
        <f t="shared" si="40"/>
        <v>59.612979618070099</v>
      </c>
    </row>
    <row r="154" spans="2:45" x14ac:dyDescent="0.25">
      <c r="B154" t="str">
        <f t="shared" si="35"/>
        <v>To marka, która jest ekspertem w swojej dziedzinie</v>
      </c>
      <c r="C154" s="67">
        <f t="shared" si="37"/>
        <v>12.545615164306327</v>
      </c>
      <c r="D154" s="67">
        <f t="shared" si="37"/>
        <v>0.83272308838301967</v>
      </c>
      <c r="E154" s="67">
        <f t="shared" si="37"/>
        <v>7.2848169764789645</v>
      </c>
      <c r="F154" s="67">
        <f t="shared" si="37"/>
        <v>3.8924116965903153</v>
      </c>
      <c r="G154" s="67">
        <f t="shared" si="37"/>
        <v>44.640857912260302</v>
      </c>
      <c r="H154" s="67">
        <f t="shared" si="37"/>
        <v>0.14903882026673898</v>
      </c>
      <c r="I154" s="67">
        <f t="shared" si="37"/>
        <v>20.234329806768429</v>
      </c>
      <c r="J154" s="67" t="str">
        <f t="shared" si="37"/>
        <v/>
      </c>
      <c r="K154" s="67" t="str">
        <f t="shared" si="37"/>
        <v/>
      </c>
      <c r="L154" s="67" t="str">
        <f t="shared" si="37"/>
        <v/>
      </c>
      <c r="M154" s="67" t="str">
        <f t="shared" si="37"/>
        <v/>
      </c>
      <c r="N154" s="67" t="str">
        <f t="shared" si="37"/>
        <v/>
      </c>
      <c r="O154" s="67" t="str">
        <f t="shared" si="41"/>
        <v/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>
        <f t="shared" si="38"/>
        <v>89.579793465054095</v>
      </c>
      <c r="AR154" s="67" t="str">
        <f t="shared" si="39"/>
        <v>To marka, która jest ekspertem w swojej dziedzinie</v>
      </c>
      <c r="AS154" s="67">
        <f t="shared" si="40"/>
        <v>89.579793465054095</v>
      </c>
    </row>
    <row r="155" spans="2:45" x14ac:dyDescent="0.25">
      <c r="B155" t="str">
        <f t="shared" si="35"/>
        <v>To fajna marka</v>
      </c>
      <c r="C155" s="67">
        <f t="shared" si="37"/>
        <v>13.819523325533467</v>
      </c>
      <c r="D155" s="67">
        <f t="shared" si="37"/>
        <v>6.7028097539994747</v>
      </c>
      <c r="E155" s="67">
        <f t="shared" si="37"/>
        <v>7.3921978592654796</v>
      </c>
      <c r="F155" s="67">
        <f t="shared" si="37"/>
        <v>3.4207047048525396</v>
      </c>
      <c r="G155" s="67">
        <f t="shared" si="37"/>
        <v>11.275350638231856</v>
      </c>
      <c r="H155" s="67">
        <f t="shared" si="37"/>
        <v>14.689542790853153</v>
      </c>
      <c r="I155" s="67">
        <f t="shared" si="37"/>
        <v>1.4710671951393266</v>
      </c>
      <c r="J155" s="67" t="str">
        <f t="shared" si="37"/>
        <v/>
      </c>
      <c r="K155" s="67" t="str">
        <f t="shared" si="37"/>
        <v/>
      </c>
      <c r="L155" s="67" t="str">
        <f t="shared" si="37"/>
        <v/>
      </c>
      <c r="M155" s="67" t="str">
        <f t="shared" si="37"/>
        <v/>
      </c>
      <c r="N155" s="67" t="str">
        <f t="shared" si="37"/>
        <v/>
      </c>
      <c r="O155" s="67" t="str">
        <f t="shared" si="41"/>
        <v/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>
        <f t="shared" si="38"/>
        <v>58.771196267875297</v>
      </c>
      <c r="AR155" s="67" t="str">
        <f t="shared" si="39"/>
        <v>To fajna marka</v>
      </c>
      <c r="AS155" s="67">
        <f t="shared" si="40"/>
        <v>58.771196267875297</v>
      </c>
    </row>
    <row r="156" spans="2:45" x14ac:dyDescent="0.25">
      <c r="B156" t="str">
        <f t="shared" si="35"/>
        <v>Wędliny na kanapkę tej marki świetnie smakują</v>
      </c>
      <c r="C156" s="67">
        <f t="shared" si="37"/>
        <v>6.2542294801653071</v>
      </c>
      <c r="D156" s="67">
        <f t="shared" si="37"/>
        <v>5.5118987181304249</v>
      </c>
      <c r="E156" s="67">
        <f t="shared" si="37"/>
        <v>4.137071847627027</v>
      </c>
      <c r="F156" s="67">
        <f t="shared" si="37"/>
        <v>13.461984534519601</v>
      </c>
      <c r="G156" s="67">
        <f t="shared" si="37"/>
        <v>21.043580727100888</v>
      </c>
      <c r="H156" s="67">
        <f t="shared" si="37"/>
        <v>5.8847040051022788</v>
      </c>
      <c r="I156" s="67">
        <f t="shared" si="37"/>
        <v>14.206307858443608</v>
      </c>
      <c r="J156" s="67" t="str">
        <f t="shared" si="37"/>
        <v/>
      </c>
      <c r="K156" s="67" t="str">
        <f t="shared" si="37"/>
        <v/>
      </c>
      <c r="L156" s="67" t="str">
        <f t="shared" si="37"/>
        <v/>
      </c>
      <c r="M156" s="67" t="str">
        <f t="shared" si="37"/>
        <v/>
      </c>
      <c r="N156" s="67" t="str">
        <f t="shared" si="37"/>
        <v/>
      </c>
      <c r="O156" s="67" t="str">
        <f t="shared" si="41"/>
        <v/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>
        <f t="shared" si="38"/>
        <v>70.499777171089136</v>
      </c>
      <c r="AR156" s="67" t="str">
        <f t="shared" si="39"/>
        <v>Wędliny na kanapkę tej marki świetnie smakują</v>
      </c>
      <c r="AS156" s="67">
        <f t="shared" si="40"/>
        <v>70.499777171089136</v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KRAKUS</v>
      </c>
      <c r="D181" s="67" t="str">
        <f t="shared" ref="D181:AP181" si="47">D141</f>
        <v>MORLINY</v>
      </c>
      <c r="E181" s="67" t="str">
        <f t="shared" si="47"/>
        <v>SOKOŁÓW</v>
      </c>
      <c r="F181" s="67" t="str">
        <f t="shared" si="47"/>
        <v>TARCZYŃSKI</v>
      </c>
      <c r="G181" s="67" t="str">
        <f t="shared" si="47"/>
        <v>DUDA</v>
      </c>
      <c r="H181" s="67" t="str">
        <f t="shared" si="47"/>
        <v>JBB</v>
      </c>
      <c r="I181" s="67" t="str">
        <f t="shared" si="47"/>
        <v>KRAINA WĘDLIN</v>
      </c>
      <c r="J181" s="67" t="s">
        <v>1557</v>
      </c>
      <c r="K181" s="67" t="str">
        <f t="shared" si="47"/>
        <v/>
      </c>
      <c r="L181" s="67" t="str">
        <f t="shared" si="47"/>
        <v/>
      </c>
      <c r="M181" s="67" t="str">
        <f t="shared" si="47"/>
        <v/>
      </c>
      <c r="N181" s="67" t="str">
        <f t="shared" si="47"/>
        <v/>
      </c>
      <c r="O181" s="67" t="str">
        <f t="shared" si="47"/>
        <v/>
      </c>
      <c r="P181" s="67" t="str">
        <f t="shared" si="47"/>
        <v/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">
        <v>380</v>
      </c>
      <c r="C182" s="67">
        <v>84.75752090983319</v>
      </c>
      <c r="D182" s="67">
        <v>137.16048816466275</v>
      </c>
      <c r="E182" s="67">
        <v>102.3901123133967</v>
      </c>
      <c r="F182" s="67">
        <v>106.40753983788839</v>
      </c>
      <c r="G182" s="67">
        <v>13.28890542771819</v>
      </c>
      <c r="H182" s="67">
        <v>161.4761841663626</v>
      </c>
      <c r="I182" s="67">
        <v>94.519249180138104</v>
      </c>
      <c r="J182" s="67" t="s">
        <v>1553</v>
      </c>
      <c r="K182" s="67" t="s">
        <v>1553</v>
      </c>
      <c r="L182" s="67" t="s">
        <v>1553</v>
      </c>
      <c r="M182" s="67" t="s">
        <v>1553</v>
      </c>
      <c r="N182" s="67" t="s">
        <v>1553</v>
      </c>
      <c r="O182" s="67" t="s">
        <v>1553</v>
      </c>
      <c r="P182" s="67" t="s">
        <v>1553</v>
      </c>
      <c r="Q182" s="67" t="s">
        <v>1553</v>
      </c>
      <c r="R182" s="67" t="s">
        <v>1553</v>
      </c>
      <c r="S182" s="67" t="s">
        <v>1553</v>
      </c>
      <c r="T182" s="67" t="s">
        <v>1553</v>
      </c>
      <c r="U182" s="67" t="s">
        <v>1553</v>
      </c>
      <c r="V182" s="67" t="s">
        <v>1553</v>
      </c>
      <c r="W182" s="67" t="s">
        <v>1553</v>
      </c>
      <c r="X182" s="67" t="s">
        <v>1553</v>
      </c>
      <c r="Y182" s="67" t="s">
        <v>1553</v>
      </c>
      <c r="Z182" s="67" t="s">
        <v>1553</v>
      </c>
      <c r="AA182" s="67" t="s">
        <v>1553</v>
      </c>
      <c r="AB182" s="67" t="s">
        <v>1553</v>
      </c>
      <c r="AC182" s="67" t="s">
        <v>1553</v>
      </c>
      <c r="AD182" s="67" t="s">
        <v>1553</v>
      </c>
      <c r="AE182" s="67" t="s">
        <v>1553</v>
      </c>
      <c r="AF182" s="67" t="s">
        <v>1553</v>
      </c>
      <c r="AG182" s="67" t="s">
        <v>1553</v>
      </c>
      <c r="AH182" s="67" t="s">
        <v>1553</v>
      </c>
      <c r="AI182" s="67" t="s">
        <v>1553</v>
      </c>
      <c r="AJ182" s="67" t="s">
        <v>1553</v>
      </c>
      <c r="AK182" s="67" t="s">
        <v>1553</v>
      </c>
      <c r="AL182" s="67" t="s">
        <v>1553</v>
      </c>
      <c r="AM182" s="67" t="s">
        <v>1553</v>
      </c>
      <c r="AN182" s="67" t="s">
        <v>1553</v>
      </c>
      <c r="AO182" s="67" t="s">
        <v>1553</v>
      </c>
      <c r="AP182" s="67" t="s">
        <v>1553</v>
      </c>
      <c r="AQ182" s="68">
        <v>214.86864896462095</v>
      </c>
    </row>
    <row r="183" spans="2:45" x14ac:dyDescent="0.25">
      <c r="B183" t="s">
        <v>379</v>
      </c>
      <c r="C183" s="67">
        <v>162.02039786309621</v>
      </c>
      <c r="D183" s="67">
        <v>104.19157893349882</v>
      </c>
      <c r="E183" s="67">
        <v>129.84777600171</v>
      </c>
      <c r="F183" s="67">
        <v>108.48322291702965</v>
      </c>
      <c r="G183" s="67">
        <v>58.708567696274869</v>
      </c>
      <c r="H183" s="67">
        <v>65.164492666311986</v>
      </c>
      <c r="I183" s="67">
        <v>71.583963922078595</v>
      </c>
      <c r="J183" s="67" t="s">
        <v>1553</v>
      </c>
      <c r="K183" s="67" t="s">
        <v>1553</v>
      </c>
      <c r="L183" s="67" t="s">
        <v>1553</v>
      </c>
      <c r="M183" s="67" t="s">
        <v>1553</v>
      </c>
      <c r="N183" s="67" t="s">
        <v>1553</v>
      </c>
      <c r="O183" s="67" t="s">
        <v>1553</v>
      </c>
      <c r="P183" s="67" t="s">
        <v>1553</v>
      </c>
      <c r="Q183" s="67" t="s">
        <v>1553</v>
      </c>
      <c r="R183" s="67" t="s">
        <v>1553</v>
      </c>
      <c r="S183" s="67" t="s">
        <v>1553</v>
      </c>
      <c r="T183" s="67" t="s">
        <v>1553</v>
      </c>
      <c r="U183" s="67" t="s">
        <v>1553</v>
      </c>
      <c r="V183" s="67" t="s">
        <v>1553</v>
      </c>
      <c r="W183" s="67" t="s">
        <v>1553</v>
      </c>
      <c r="X183" s="67" t="s">
        <v>1553</v>
      </c>
      <c r="Y183" s="67" t="s">
        <v>1553</v>
      </c>
      <c r="Z183" s="67" t="s">
        <v>1553</v>
      </c>
      <c r="AA183" s="67" t="s">
        <v>1553</v>
      </c>
      <c r="AB183" s="67" t="s">
        <v>1553</v>
      </c>
      <c r="AC183" s="67" t="s">
        <v>1553</v>
      </c>
      <c r="AD183" s="67" t="s">
        <v>1553</v>
      </c>
      <c r="AE183" s="67" t="s">
        <v>1553</v>
      </c>
      <c r="AF183" s="67" t="s">
        <v>1553</v>
      </c>
      <c r="AG183" s="67" t="s">
        <v>1553</v>
      </c>
      <c r="AH183" s="67" t="s">
        <v>1553</v>
      </c>
      <c r="AI183" s="67" t="s">
        <v>1553</v>
      </c>
      <c r="AJ183" s="67" t="s">
        <v>1553</v>
      </c>
      <c r="AK183" s="67" t="s">
        <v>1553</v>
      </c>
      <c r="AL183" s="67" t="s">
        <v>1553</v>
      </c>
      <c r="AM183" s="67" t="s">
        <v>1553</v>
      </c>
      <c r="AN183" s="67" t="s">
        <v>1553</v>
      </c>
      <c r="AO183" s="67" t="s">
        <v>1553</v>
      </c>
      <c r="AP183" s="67" t="s">
        <v>1553</v>
      </c>
      <c r="AQ183" s="68">
        <v>209.08595143066924</v>
      </c>
    </row>
    <row r="184" spans="2:45" x14ac:dyDescent="0.25">
      <c r="B184" t="s">
        <v>1548</v>
      </c>
      <c r="C184" s="67">
        <v>98.521314803871135</v>
      </c>
      <c r="D184" s="67">
        <v>71.71772180575914</v>
      </c>
      <c r="E184" s="67">
        <v>87.085805049850379</v>
      </c>
      <c r="F184" s="67">
        <v>109.13566361745954</v>
      </c>
      <c r="G184" s="67">
        <v>157.49774200480437</v>
      </c>
      <c r="H184" s="67">
        <v>87.408540665896595</v>
      </c>
      <c r="I184" s="67">
        <v>88.633212052358871</v>
      </c>
      <c r="J184" s="67" t="s">
        <v>1553</v>
      </c>
      <c r="K184" s="67" t="s">
        <v>1553</v>
      </c>
      <c r="L184" s="67" t="s">
        <v>1553</v>
      </c>
      <c r="M184" s="67" t="s">
        <v>1553</v>
      </c>
      <c r="N184" s="67" t="s">
        <v>1553</v>
      </c>
      <c r="O184" s="67" t="s">
        <v>1553</v>
      </c>
      <c r="P184" s="67" t="s">
        <v>1553</v>
      </c>
      <c r="Q184" s="67" t="s">
        <v>1553</v>
      </c>
      <c r="R184" s="67" t="s">
        <v>1553</v>
      </c>
      <c r="S184" s="67" t="s">
        <v>1553</v>
      </c>
      <c r="T184" s="67" t="s">
        <v>1553</v>
      </c>
      <c r="U184" s="67" t="s">
        <v>1553</v>
      </c>
      <c r="V184" s="67" t="s">
        <v>1553</v>
      </c>
      <c r="W184" s="67" t="s">
        <v>1553</v>
      </c>
      <c r="X184" s="67" t="s">
        <v>1553</v>
      </c>
      <c r="Y184" s="67" t="s">
        <v>1553</v>
      </c>
      <c r="Z184" s="67" t="s">
        <v>1553</v>
      </c>
      <c r="AA184" s="67" t="s">
        <v>1553</v>
      </c>
      <c r="AB184" s="67" t="s">
        <v>1553</v>
      </c>
      <c r="AC184" s="67" t="s">
        <v>1553</v>
      </c>
      <c r="AD184" s="67" t="s">
        <v>1553</v>
      </c>
      <c r="AE184" s="67" t="s">
        <v>1553</v>
      </c>
      <c r="AF184" s="67" t="s">
        <v>1553</v>
      </c>
      <c r="AG184" s="67" t="s">
        <v>1553</v>
      </c>
      <c r="AH184" s="67" t="s">
        <v>1553</v>
      </c>
      <c r="AI184" s="67" t="s">
        <v>1553</v>
      </c>
      <c r="AJ184" s="67" t="s">
        <v>1553</v>
      </c>
      <c r="AK184" s="67" t="s">
        <v>1553</v>
      </c>
      <c r="AL184" s="67" t="s">
        <v>1553</v>
      </c>
      <c r="AM184" s="67" t="s">
        <v>1553</v>
      </c>
      <c r="AN184" s="67" t="s">
        <v>1553</v>
      </c>
      <c r="AO184" s="67" t="s">
        <v>1553</v>
      </c>
      <c r="AP184" s="67" t="s">
        <v>1553</v>
      </c>
      <c r="AQ184" s="68">
        <v>133.26681124452779</v>
      </c>
    </row>
    <row r="185" spans="2:45" x14ac:dyDescent="0.25">
      <c r="B185" t="s">
        <v>1545</v>
      </c>
      <c r="C185" s="67">
        <v>126.19657647289537</v>
      </c>
      <c r="D185" s="67">
        <v>103.16199928097183</v>
      </c>
      <c r="E185" s="67">
        <v>100.83503689117548</v>
      </c>
      <c r="F185" s="67">
        <v>118.15235844422519</v>
      </c>
      <c r="G185" s="67">
        <v>116.25686606276702</v>
      </c>
      <c r="H185" s="67">
        <v>64.520563124181692</v>
      </c>
      <c r="I185" s="67">
        <v>70.876599723783471</v>
      </c>
      <c r="J185" s="67" t="s">
        <v>1553</v>
      </c>
      <c r="K185" s="67" t="s">
        <v>1553</v>
      </c>
      <c r="L185" s="67" t="s">
        <v>1553</v>
      </c>
      <c r="M185" s="67" t="s">
        <v>1553</v>
      </c>
      <c r="N185" s="67" t="s">
        <v>1553</v>
      </c>
      <c r="O185" s="67" t="s">
        <v>1553</v>
      </c>
      <c r="P185" s="67" t="s">
        <v>1553</v>
      </c>
      <c r="Q185" s="67" t="s">
        <v>1553</v>
      </c>
      <c r="R185" s="67" t="s">
        <v>1553</v>
      </c>
      <c r="S185" s="67" t="s">
        <v>1553</v>
      </c>
      <c r="T185" s="67" t="s">
        <v>1553</v>
      </c>
      <c r="U185" s="67" t="s">
        <v>1553</v>
      </c>
      <c r="V185" s="67" t="s">
        <v>1553</v>
      </c>
      <c r="W185" s="67" t="s">
        <v>1553</v>
      </c>
      <c r="X185" s="67" t="s">
        <v>1553</v>
      </c>
      <c r="Y185" s="67" t="s">
        <v>1553</v>
      </c>
      <c r="Z185" s="67" t="s">
        <v>1553</v>
      </c>
      <c r="AA185" s="67" t="s">
        <v>1553</v>
      </c>
      <c r="AB185" s="67" t="s">
        <v>1553</v>
      </c>
      <c r="AC185" s="67" t="s">
        <v>1553</v>
      </c>
      <c r="AD185" s="67" t="s">
        <v>1553</v>
      </c>
      <c r="AE185" s="67" t="s">
        <v>1553</v>
      </c>
      <c r="AF185" s="67" t="s">
        <v>1553</v>
      </c>
      <c r="AG185" s="67" t="s">
        <v>1553</v>
      </c>
      <c r="AH185" s="67" t="s">
        <v>1553</v>
      </c>
      <c r="AI185" s="67" t="s">
        <v>1553</v>
      </c>
      <c r="AJ185" s="67" t="s">
        <v>1553</v>
      </c>
      <c r="AK185" s="67" t="s">
        <v>1553</v>
      </c>
      <c r="AL185" s="67" t="s">
        <v>1553</v>
      </c>
      <c r="AM185" s="67" t="s">
        <v>1553</v>
      </c>
      <c r="AN185" s="67" t="s">
        <v>1553</v>
      </c>
      <c r="AO185" s="67" t="s">
        <v>1553</v>
      </c>
      <c r="AP185" s="67" t="s">
        <v>1553</v>
      </c>
      <c r="AQ185" s="68">
        <v>129.2056743040697</v>
      </c>
    </row>
    <row r="186" spans="2:45" x14ac:dyDescent="0.25">
      <c r="B186" t="s">
        <v>1550</v>
      </c>
      <c r="C186" s="67">
        <v>121.17963946775699</v>
      </c>
      <c r="D186" s="67">
        <v>111.58396665922419</v>
      </c>
      <c r="E186" s="67">
        <v>98.012943687156408</v>
      </c>
      <c r="F186" s="67">
        <v>104.40509218849266</v>
      </c>
      <c r="G186" s="67">
        <v>64.573233488008924</v>
      </c>
      <c r="H186" s="67">
        <v>109.39726498140341</v>
      </c>
      <c r="I186" s="67">
        <v>90.847859527957354</v>
      </c>
      <c r="J186" s="67" t="s">
        <v>1553</v>
      </c>
      <c r="K186" s="67" t="s">
        <v>1553</v>
      </c>
      <c r="L186" s="67" t="s">
        <v>1553</v>
      </c>
      <c r="M186" s="67" t="s">
        <v>1553</v>
      </c>
      <c r="N186" s="67" t="s">
        <v>1553</v>
      </c>
      <c r="O186" s="67" t="s">
        <v>1553</v>
      </c>
      <c r="P186" s="67" t="s">
        <v>1553</v>
      </c>
      <c r="Q186" s="67" t="s">
        <v>1553</v>
      </c>
      <c r="R186" s="67" t="s">
        <v>1553</v>
      </c>
      <c r="S186" s="67" t="s">
        <v>1553</v>
      </c>
      <c r="T186" s="67" t="s">
        <v>1553</v>
      </c>
      <c r="U186" s="67" t="s">
        <v>1553</v>
      </c>
      <c r="V186" s="67" t="s">
        <v>1553</v>
      </c>
      <c r="W186" s="67" t="s">
        <v>1553</v>
      </c>
      <c r="X186" s="67" t="s">
        <v>1553</v>
      </c>
      <c r="Y186" s="67" t="s">
        <v>1553</v>
      </c>
      <c r="Z186" s="67" t="s">
        <v>1553</v>
      </c>
      <c r="AA186" s="67" t="s">
        <v>1553</v>
      </c>
      <c r="AB186" s="67" t="s">
        <v>1553</v>
      </c>
      <c r="AC186" s="67" t="s">
        <v>1553</v>
      </c>
      <c r="AD186" s="67" t="s">
        <v>1553</v>
      </c>
      <c r="AE186" s="67" t="s">
        <v>1553</v>
      </c>
      <c r="AF186" s="67" t="s">
        <v>1553</v>
      </c>
      <c r="AG186" s="67" t="s">
        <v>1553</v>
      </c>
      <c r="AH186" s="67" t="s">
        <v>1553</v>
      </c>
      <c r="AI186" s="67" t="s">
        <v>1553</v>
      </c>
      <c r="AJ186" s="67" t="s">
        <v>1553</v>
      </c>
      <c r="AK186" s="67" t="s">
        <v>1553</v>
      </c>
      <c r="AL186" s="67" t="s">
        <v>1553</v>
      </c>
      <c r="AM186" s="67" t="s">
        <v>1553</v>
      </c>
      <c r="AN186" s="67" t="s">
        <v>1553</v>
      </c>
      <c r="AO186" s="67" t="s">
        <v>1553</v>
      </c>
      <c r="AP186" s="67" t="s">
        <v>1553</v>
      </c>
      <c r="AQ186" s="68">
        <v>93.131926593754557</v>
      </c>
    </row>
    <row r="187" spans="2:45" x14ac:dyDescent="0.25">
      <c r="B187" t="s">
        <v>1551</v>
      </c>
      <c r="C187" s="67">
        <v>73.487513080723531</v>
      </c>
      <c r="D187" s="67">
        <v>109.08153017262548</v>
      </c>
      <c r="E187" s="67">
        <v>95.418108691375295</v>
      </c>
      <c r="F187" s="67">
        <v>86.003947465972047</v>
      </c>
      <c r="G187" s="67">
        <v>109.36051106820763</v>
      </c>
      <c r="H187" s="67">
        <v>102.82858723579137</v>
      </c>
      <c r="I187" s="67">
        <v>123.81980228530465</v>
      </c>
      <c r="J187" s="67" t="s">
        <v>1553</v>
      </c>
      <c r="K187" s="67" t="s">
        <v>1553</v>
      </c>
      <c r="L187" s="67" t="s">
        <v>1553</v>
      </c>
      <c r="M187" s="67" t="s">
        <v>1553</v>
      </c>
      <c r="N187" s="67" t="s">
        <v>1553</v>
      </c>
      <c r="O187" s="67" t="s">
        <v>1553</v>
      </c>
      <c r="P187" s="67" t="s">
        <v>1553</v>
      </c>
      <c r="Q187" s="67" t="s">
        <v>1553</v>
      </c>
      <c r="R187" s="67" t="s">
        <v>1553</v>
      </c>
      <c r="S187" s="67" t="s">
        <v>1553</v>
      </c>
      <c r="T187" s="67" t="s">
        <v>1553</v>
      </c>
      <c r="U187" s="67" t="s">
        <v>1553</v>
      </c>
      <c r="V187" s="67" t="s">
        <v>1553</v>
      </c>
      <c r="W187" s="67" t="s">
        <v>1553</v>
      </c>
      <c r="X187" s="67" t="s">
        <v>1553</v>
      </c>
      <c r="Y187" s="67" t="s">
        <v>1553</v>
      </c>
      <c r="Z187" s="67" t="s">
        <v>1553</v>
      </c>
      <c r="AA187" s="67" t="s">
        <v>1553</v>
      </c>
      <c r="AB187" s="67" t="s">
        <v>1553</v>
      </c>
      <c r="AC187" s="67" t="s">
        <v>1553</v>
      </c>
      <c r="AD187" s="67" t="s">
        <v>1553</v>
      </c>
      <c r="AE187" s="67" t="s">
        <v>1553</v>
      </c>
      <c r="AF187" s="67" t="s">
        <v>1553</v>
      </c>
      <c r="AG187" s="67" t="s">
        <v>1553</v>
      </c>
      <c r="AH187" s="67" t="s">
        <v>1553</v>
      </c>
      <c r="AI187" s="67" t="s">
        <v>1553</v>
      </c>
      <c r="AJ187" s="67" t="s">
        <v>1553</v>
      </c>
      <c r="AK187" s="67" t="s">
        <v>1553</v>
      </c>
      <c r="AL187" s="67" t="s">
        <v>1553</v>
      </c>
      <c r="AM187" s="67" t="s">
        <v>1553</v>
      </c>
      <c r="AN187" s="67" t="s">
        <v>1553</v>
      </c>
      <c r="AO187" s="67" t="s">
        <v>1553</v>
      </c>
      <c r="AP187" s="67" t="s">
        <v>1553</v>
      </c>
      <c r="AQ187" s="68">
        <v>90.180861523858255</v>
      </c>
    </row>
    <row r="188" spans="2:45" x14ac:dyDescent="0.25">
      <c r="B188" t="s">
        <v>376</v>
      </c>
      <c r="C188" s="67">
        <v>92.528465983821036</v>
      </c>
      <c r="D188" s="67">
        <v>91.56337116260778</v>
      </c>
      <c r="E188" s="67">
        <v>107.20307741709046</v>
      </c>
      <c r="F188" s="67">
        <v>98.443605574164792</v>
      </c>
      <c r="G188" s="67">
        <v>137.69632287369149</v>
      </c>
      <c r="H188" s="67">
        <v>94.614115487912059</v>
      </c>
      <c r="I188" s="67">
        <v>77.951041500712449</v>
      </c>
      <c r="J188" s="67" t="s">
        <v>1553</v>
      </c>
      <c r="K188" s="67" t="s">
        <v>1553</v>
      </c>
      <c r="L188" s="67" t="s">
        <v>1553</v>
      </c>
      <c r="M188" s="67" t="s">
        <v>1553</v>
      </c>
      <c r="N188" s="67" t="s">
        <v>1553</v>
      </c>
      <c r="O188" s="67" t="s">
        <v>1553</v>
      </c>
      <c r="P188" s="67" t="s">
        <v>1553</v>
      </c>
      <c r="Q188" s="67" t="s">
        <v>1553</v>
      </c>
      <c r="R188" s="67" t="s">
        <v>1553</v>
      </c>
      <c r="S188" s="67" t="s">
        <v>1553</v>
      </c>
      <c r="T188" s="67" t="s">
        <v>1553</v>
      </c>
      <c r="U188" s="67" t="s">
        <v>1553</v>
      </c>
      <c r="V188" s="67" t="s">
        <v>1553</v>
      </c>
      <c r="W188" s="67" t="s">
        <v>1553</v>
      </c>
      <c r="X188" s="67" t="s">
        <v>1553</v>
      </c>
      <c r="Y188" s="67" t="s">
        <v>1553</v>
      </c>
      <c r="Z188" s="67" t="s">
        <v>1553</v>
      </c>
      <c r="AA188" s="67" t="s">
        <v>1553</v>
      </c>
      <c r="AB188" s="67" t="s">
        <v>1553</v>
      </c>
      <c r="AC188" s="67" t="s">
        <v>1553</v>
      </c>
      <c r="AD188" s="67" t="s">
        <v>1553</v>
      </c>
      <c r="AE188" s="67" t="s">
        <v>1553</v>
      </c>
      <c r="AF188" s="67" t="s">
        <v>1553</v>
      </c>
      <c r="AG188" s="67" t="s">
        <v>1553</v>
      </c>
      <c r="AH188" s="67" t="s">
        <v>1553</v>
      </c>
      <c r="AI188" s="67" t="s">
        <v>1553</v>
      </c>
      <c r="AJ188" s="67" t="s">
        <v>1553</v>
      </c>
      <c r="AK188" s="67" t="s">
        <v>1553</v>
      </c>
      <c r="AL188" s="67" t="s">
        <v>1553</v>
      </c>
      <c r="AM188" s="67" t="s">
        <v>1553</v>
      </c>
      <c r="AN188" s="67" t="s">
        <v>1553</v>
      </c>
      <c r="AO188" s="67" t="s">
        <v>1553</v>
      </c>
      <c r="AP188" s="67" t="s">
        <v>1553</v>
      </c>
      <c r="AQ188" s="68">
        <v>89.798800581563825</v>
      </c>
    </row>
    <row r="189" spans="2:45" x14ac:dyDescent="0.25">
      <c r="B189" t="s">
        <v>381</v>
      </c>
      <c r="C189" s="67">
        <v>112.54561516430633</v>
      </c>
      <c r="D189" s="67">
        <v>100.83272308838302</v>
      </c>
      <c r="E189" s="67">
        <v>107.28481697647896</v>
      </c>
      <c r="F189" s="67">
        <v>103.89241169659032</v>
      </c>
      <c r="G189" s="67">
        <v>55.359142087739698</v>
      </c>
      <c r="H189" s="67">
        <v>99.850961179733261</v>
      </c>
      <c r="I189" s="67">
        <v>120.23432980676843</v>
      </c>
      <c r="J189" s="67" t="s">
        <v>1553</v>
      </c>
      <c r="K189" s="67" t="s">
        <v>1553</v>
      </c>
      <c r="L189" s="67" t="s">
        <v>1553</v>
      </c>
      <c r="M189" s="67" t="s">
        <v>1553</v>
      </c>
      <c r="N189" s="67" t="s">
        <v>1553</v>
      </c>
      <c r="O189" s="67" t="s">
        <v>1553</v>
      </c>
      <c r="P189" s="67" t="s">
        <v>1553</v>
      </c>
      <c r="Q189" s="67" t="s">
        <v>1553</v>
      </c>
      <c r="R189" s="67" t="s">
        <v>1553</v>
      </c>
      <c r="S189" s="67" t="s">
        <v>1553</v>
      </c>
      <c r="T189" s="67" t="s">
        <v>1553</v>
      </c>
      <c r="U189" s="67" t="s">
        <v>1553</v>
      </c>
      <c r="V189" s="67" t="s">
        <v>1553</v>
      </c>
      <c r="W189" s="67" t="s">
        <v>1553</v>
      </c>
      <c r="X189" s="67" t="s">
        <v>1553</v>
      </c>
      <c r="Y189" s="67" t="s">
        <v>1553</v>
      </c>
      <c r="Z189" s="67" t="s">
        <v>1553</v>
      </c>
      <c r="AA189" s="67" t="s">
        <v>1553</v>
      </c>
      <c r="AB189" s="67" t="s">
        <v>1553</v>
      </c>
      <c r="AC189" s="67" t="s">
        <v>1553</v>
      </c>
      <c r="AD189" s="67" t="s">
        <v>1553</v>
      </c>
      <c r="AE189" s="67" t="s">
        <v>1553</v>
      </c>
      <c r="AF189" s="67" t="s">
        <v>1553</v>
      </c>
      <c r="AG189" s="67" t="s">
        <v>1553</v>
      </c>
      <c r="AH189" s="67" t="s">
        <v>1553</v>
      </c>
      <c r="AI189" s="67" t="s">
        <v>1553</v>
      </c>
      <c r="AJ189" s="67" t="s">
        <v>1553</v>
      </c>
      <c r="AK189" s="67" t="s">
        <v>1553</v>
      </c>
      <c r="AL189" s="67" t="s">
        <v>1553</v>
      </c>
      <c r="AM189" s="67" t="s">
        <v>1553</v>
      </c>
      <c r="AN189" s="67" t="s">
        <v>1553</v>
      </c>
      <c r="AO189" s="67" t="s">
        <v>1553</v>
      </c>
      <c r="AP189" s="67" t="s">
        <v>1553</v>
      </c>
      <c r="AQ189" s="68">
        <v>89.579793465054095</v>
      </c>
    </row>
    <row r="190" spans="2:45" x14ac:dyDescent="0.25">
      <c r="B190" t="s">
        <v>1547</v>
      </c>
      <c r="C190" s="67">
        <v>89.867764489144093</v>
      </c>
      <c r="D190" s="67">
        <v>107.45058797615054</v>
      </c>
      <c r="E190" s="67">
        <v>96.7055291785355</v>
      </c>
      <c r="F190" s="67">
        <v>112.82311737495804</v>
      </c>
      <c r="G190" s="67">
        <v>122.5228423981445</v>
      </c>
      <c r="H190" s="67">
        <v>99.253326625392674</v>
      </c>
      <c r="I190" s="67">
        <v>71.376831957674611</v>
      </c>
      <c r="J190" s="67" t="s">
        <v>1553</v>
      </c>
      <c r="K190" s="67" t="s">
        <v>1553</v>
      </c>
      <c r="L190" s="67" t="s">
        <v>1553</v>
      </c>
      <c r="M190" s="67" t="s">
        <v>1553</v>
      </c>
      <c r="N190" s="67" t="s">
        <v>1553</v>
      </c>
      <c r="O190" s="67" t="s">
        <v>1553</v>
      </c>
      <c r="P190" s="67" t="s">
        <v>1553</v>
      </c>
      <c r="Q190" s="67" t="s">
        <v>1553</v>
      </c>
      <c r="R190" s="67" t="s">
        <v>1553</v>
      </c>
      <c r="S190" s="67" t="s">
        <v>1553</v>
      </c>
      <c r="T190" s="67" t="s">
        <v>1553</v>
      </c>
      <c r="U190" s="67" t="s">
        <v>1553</v>
      </c>
      <c r="V190" s="67" t="s">
        <v>1553</v>
      </c>
      <c r="W190" s="67" t="s">
        <v>1553</v>
      </c>
      <c r="X190" s="67" t="s">
        <v>1553</v>
      </c>
      <c r="Y190" s="67" t="s">
        <v>1553</v>
      </c>
      <c r="Z190" s="67" t="s">
        <v>1553</v>
      </c>
      <c r="AA190" s="67" t="s">
        <v>1553</v>
      </c>
      <c r="AB190" s="67" t="s">
        <v>1553</v>
      </c>
      <c r="AC190" s="67" t="s">
        <v>1553</v>
      </c>
      <c r="AD190" s="67" t="s">
        <v>1553</v>
      </c>
      <c r="AE190" s="67" t="s">
        <v>1553</v>
      </c>
      <c r="AF190" s="67" t="s">
        <v>1553</v>
      </c>
      <c r="AG190" s="67" t="s">
        <v>1553</v>
      </c>
      <c r="AH190" s="67" t="s">
        <v>1553</v>
      </c>
      <c r="AI190" s="67" t="s">
        <v>1553</v>
      </c>
      <c r="AJ190" s="67" t="s">
        <v>1553</v>
      </c>
      <c r="AK190" s="67" t="s">
        <v>1553</v>
      </c>
      <c r="AL190" s="67" t="s">
        <v>1553</v>
      </c>
      <c r="AM190" s="67" t="s">
        <v>1553</v>
      </c>
      <c r="AN190" s="67" t="s">
        <v>1553</v>
      </c>
      <c r="AO190" s="67" t="s">
        <v>1553</v>
      </c>
      <c r="AP190" s="67" t="s">
        <v>1553</v>
      </c>
      <c r="AQ190" s="68">
        <v>85.593095498506216</v>
      </c>
    </row>
    <row r="191" spans="2:45" x14ac:dyDescent="0.25">
      <c r="B191" t="s">
        <v>1549</v>
      </c>
      <c r="C191" s="67">
        <v>93.745770519834693</v>
      </c>
      <c r="D191" s="67">
        <v>94.488101281869575</v>
      </c>
      <c r="E191" s="67">
        <v>95.862928152372973</v>
      </c>
      <c r="F191" s="67">
        <v>86.538015465480399</v>
      </c>
      <c r="G191" s="67">
        <v>121.04358072710089</v>
      </c>
      <c r="H191" s="67">
        <v>94.115295994897721</v>
      </c>
      <c r="I191" s="67">
        <v>114.20630785844361</v>
      </c>
      <c r="J191" s="67" t="s">
        <v>1553</v>
      </c>
      <c r="K191" s="67" t="s">
        <v>1553</v>
      </c>
      <c r="L191" s="67" t="s">
        <v>1553</v>
      </c>
      <c r="M191" s="67" t="s">
        <v>1553</v>
      </c>
      <c r="N191" s="67" t="s">
        <v>1553</v>
      </c>
      <c r="O191" s="67" t="s">
        <v>1553</v>
      </c>
      <c r="P191" s="67" t="s">
        <v>1553</v>
      </c>
      <c r="Q191" s="67" t="s">
        <v>1553</v>
      </c>
      <c r="R191" s="67" t="s">
        <v>1553</v>
      </c>
      <c r="S191" s="67" t="s">
        <v>1553</v>
      </c>
      <c r="T191" s="67" t="s">
        <v>1553</v>
      </c>
      <c r="U191" s="67" t="s">
        <v>1553</v>
      </c>
      <c r="V191" s="67" t="s">
        <v>1553</v>
      </c>
      <c r="W191" s="67" t="s">
        <v>1553</v>
      </c>
      <c r="X191" s="67" t="s">
        <v>1553</v>
      </c>
      <c r="Y191" s="67" t="s">
        <v>1553</v>
      </c>
      <c r="Z191" s="67" t="s">
        <v>1553</v>
      </c>
      <c r="AA191" s="67" t="s">
        <v>1553</v>
      </c>
      <c r="AB191" s="67" t="s">
        <v>1553</v>
      </c>
      <c r="AC191" s="67" t="s">
        <v>1553</v>
      </c>
      <c r="AD191" s="67" t="s">
        <v>1553</v>
      </c>
      <c r="AE191" s="67" t="s">
        <v>1553</v>
      </c>
      <c r="AF191" s="67" t="s">
        <v>1553</v>
      </c>
      <c r="AG191" s="67" t="s">
        <v>1553</v>
      </c>
      <c r="AH191" s="67" t="s">
        <v>1553</v>
      </c>
      <c r="AI191" s="67" t="s">
        <v>1553</v>
      </c>
      <c r="AJ191" s="67" t="s">
        <v>1553</v>
      </c>
      <c r="AK191" s="67" t="s">
        <v>1553</v>
      </c>
      <c r="AL191" s="67" t="s">
        <v>1553</v>
      </c>
      <c r="AM191" s="67" t="s">
        <v>1553</v>
      </c>
      <c r="AN191" s="67" t="s">
        <v>1553</v>
      </c>
      <c r="AO191" s="67" t="s">
        <v>1553</v>
      </c>
      <c r="AP191" s="67" t="s">
        <v>1553</v>
      </c>
      <c r="AQ191" s="68">
        <v>70.499777171089136</v>
      </c>
    </row>
    <row r="192" spans="2:45" x14ac:dyDescent="0.25">
      <c r="B192" t="s">
        <v>1546</v>
      </c>
      <c r="C192" s="67">
        <v>91.788699589377316</v>
      </c>
      <c r="D192" s="67">
        <v>81.914795006145013</v>
      </c>
      <c r="E192" s="67">
        <v>101.41831762665574</v>
      </c>
      <c r="F192" s="67">
        <v>100.83038535055917</v>
      </c>
      <c r="G192" s="67">
        <v>95.942034412426054</v>
      </c>
      <c r="H192" s="67">
        <v>109.2947917791039</v>
      </c>
      <c r="I192" s="67">
        <v>118.81097623573275</v>
      </c>
      <c r="J192" s="67" t="s">
        <v>1553</v>
      </c>
      <c r="K192" s="67" t="s">
        <v>1553</v>
      </c>
      <c r="L192" s="67" t="s">
        <v>1553</v>
      </c>
      <c r="M192" s="67" t="s">
        <v>1553</v>
      </c>
      <c r="N192" s="67" t="s">
        <v>1553</v>
      </c>
      <c r="O192" s="67" t="s">
        <v>1553</v>
      </c>
      <c r="P192" s="67" t="s">
        <v>1553</v>
      </c>
      <c r="Q192" s="67" t="s">
        <v>1553</v>
      </c>
      <c r="R192" s="67" t="s">
        <v>1553</v>
      </c>
      <c r="S192" s="67" t="s">
        <v>1553</v>
      </c>
      <c r="T192" s="67" t="s">
        <v>1553</v>
      </c>
      <c r="U192" s="67" t="s">
        <v>1553</v>
      </c>
      <c r="V192" s="67" t="s">
        <v>1553</v>
      </c>
      <c r="W192" s="67" t="s">
        <v>1553</v>
      </c>
      <c r="X192" s="67" t="s">
        <v>1553</v>
      </c>
      <c r="Y192" s="67" t="s">
        <v>1553</v>
      </c>
      <c r="Z192" s="67" t="s">
        <v>1553</v>
      </c>
      <c r="AA192" s="67" t="s">
        <v>1553</v>
      </c>
      <c r="AB192" s="67" t="s">
        <v>1553</v>
      </c>
      <c r="AC192" s="67" t="s">
        <v>1553</v>
      </c>
      <c r="AD192" s="67" t="s">
        <v>1553</v>
      </c>
      <c r="AE192" s="67" t="s">
        <v>1553</v>
      </c>
      <c r="AF192" s="67" t="s">
        <v>1553</v>
      </c>
      <c r="AG192" s="67" t="s">
        <v>1553</v>
      </c>
      <c r="AH192" s="67" t="s">
        <v>1553</v>
      </c>
      <c r="AI192" s="67" t="s">
        <v>1553</v>
      </c>
      <c r="AJ192" s="67" t="s">
        <v>1553</v>
      </c>
      <c r="AK192" s="67" t="s">
        <v>1553</v>
      </c>
      <c r="AL192" s="67" t="s">
        <v>1553</v>
      </c>
      <c r="AM192" s="67" t="s">
        <v>1553</v>
      </c>
      <c r="AN192" s="67" t="s">
        <v>1553</v>
      </c>
      <c r="AO192" s="67" t="s">
        <v>1553</v>
      </c>
      <c r="AP192" s="67" t="s">
        <v>1553</v>
      </c>
      <c r="AQ192" s="68">
        <v>60.708941984103177</v>
      </c>
    </row>
    <row r="193" spans="2:43" x14ac:dyDescent="0.25">
      <c r="B193" t="s">
        <v>1552</v>
      </c>
      <c r="C193" s="67">
        <v>103.97229680235114</v>
      </c>
      <c r="D193" s="67">
        <v>109.63232716082231</v>
      </c>
      <c r="E193" s="67">
        <v>92.375386774396588</v>
      </c>
      <c r="F193" s="67">
        <v>84.342744446188178</v>
      </c>
      <c r="G193" s="67">
        <v>96.973256704343896</v>
      </c>
      <c r="H193" s="67">
        <v>96.502122266036295</v>
      </c>
      <c r="I193" s="67">
        <v>116.2018658458616</v>
      </c>
      <c r="J193" s="67" t="s">
        <v>1553</v>
      </c>
      <c r="K193" s="67" t="s">
        <v>1553</v>
      </c>
      <c r="L193" s="67" t="s">
        <v>1553</v>
      </c>
      <c r="M193" s="67" t="s">
        <v>1553</v>
      </c>
      <c r="N193" s="67" t="s">
        <v>1553</v>
      </c>
      <c r="O193" s="67" t="s">
        <v>1553</v>
      </c>
      <c r="P193" s="67" t="s">
        <v>1553</v>
      </c>
      <c r="Q193" s="67" t="s">
        <v>1553</v>
      </c>
      <c r="R193" s="67" t="s">
        <v>1553</v>
      </c>
      <c r="S193" s="67" t="s">
        <v>1553</v>
      </c>
      <c r="T193" s="67" t="s">
        <v>1553</v>
      </c>
      <c r="U193" s="67" t="s">
        <v>1553</v>
      </c>
      <c r="V193" s="67" t="s">
        <v>1553</v>
      </c>
      <c r="W193" s="67" t="s">
        <v>1553</v>
      </c>
      <c r="X193" s="67" t="s">
        <v>1553</v>
      </c>
      <c r="Y193" s="67" t="s">
        <v>1553</v>
      </c>
      <c r="Z193" s="67" t="s">
        <v>1553</v>
      </c>
      <c r="AA193" s="67" t="s">
        <v>1553</v>
      </c>
      <c r="AB193" s="67" t="s">
        <v>1553</v>
      </c>
      <c r="AC193" s="67" t="s">
        <v>1553</v>
      </c>
      <c r="AD193" s="67" t="s">
        <v>1553</v>
      </c>
      <c r="AE193" s="67" t="s">
        <v>1553</v>
      </c>
      <c r="AF193" s="67" t="s">
        <v>1553</v>
      </c>
      <c r="AG193" s="67" t="s">
        <v>1553</v>
      </c>
      <c r="AH193" s="67" t="s">
        <v>1553</v>
      </c>
      <c r="AI193" s="67" t="s">
        <v>1553</v>
      </c>
      <c r="AJ193" s="67" t="s">
        <v>1553</v>
      </c>
      <c r="AK193" s="67" t="s">
        <v>1553</v>
      </c>
      <c r="AL193" s="67" t="s">
        <v>1553</v>
      </c>
      <c r="AM193" s="67" t="s">
        <v>1553</v>
      </c>
      <c r="AN193" s="67" t="s">
        <v>1553</v>
      </c>
      <c r="AO193" s="67" t="s">
        <v>1553</v>
      </c>
      <c r="AP193" s="67" t="s">
        <v>1553</v>
      </c>
      <c r="AQ193" s="68">
        <v>59.612979618070099</v>
      </c>
    </row>
    <row r="194" spans="2:43" x14ac:dyDescent="0.25">
      <c r="B194" t="s">
        <v>378</v>
      </c>
      <c r="C194" s="67">
        <v>86.180476674466533</v>
      </c>
      <c r="D194" s="67">
        <v>93.297190246000525</v>
      </c>
      <c r="E194" s="67">
        <v>92.60780214073452</v>
      </c>
      <c r="F194" s="67">
        <v>103.42070470485254</v>
      </c>
      <c r="G194" s="67">
        <v>111.27535063823186</v>
      </c>
      <c r="H194" s="67">
        <v>114.68954279085315</v>
      </c>
      <c r="I194" s="67">
        <v>98.528932804860673</v>
      </c>
      <c r="J194" s="67" t="s">
        <v>1553</v>
      </c>
      <c r="K194" s="67" t="s">
        <v>1553</v>
      </c>
      <c r="L194" s="67" t="s">
        <v>1553</v>
      </c>
      <c r="M194" s="67" t="s">
        <v>1553</v>
      </c>
      <c r="N194" s="67" t="s">
        <v>1553</v>
      </c>
      <c r="O194" s="67" t="s">
        <v>1553</v>
      </c>
      <c r="P194" s="67" t="s">
        <v>1553</v>
      </c>
      <c r="Q194" s="67" t="s">
        <v>1553</v>
      </c>
      <c r="R194" s="67" t="s">
        <v>1553</v>
      </c>
      <c r="S194" s="67" t="s">
        <v>1553</v>
      </c>
      <c r="T194" s="67" t="s">
        <v>1553</v>
      </c>
      <c r="U194" s="67" t="s">
        <v>1553</v>
      </c>
      <c r="V194" s="67" t="s">
        <v>1553</v>
      </c>
      <c r="W194" s="67" t="s">
        <v>1553</v>
      </c>
      <c r="X194" s="67" t="s">
        <v>1553</v>
      </c>
      <c r="Y194" s="67" t="s">
        <v>1553</v>
      </c>
      <c r="Z194" s="67" t="s">
        <v>1553</v>
      </c>
      <c r="AA194" s="67" t="s">
        <v>1553</v>
      </c>
      <c r="AB194" s="67" t="s">
        <v>1553</v>
      </c>
      <c r="AC194" s="67" t="s">
        <v>1553</v>
      </c>
      <c r="AD194" s="67" t="s">
        <v>1553</v>
      </c>
      <c r="AE194" s="67" t="s">
        <v>1553</v>
      </c>
      <c r="AF194" s="67" t="s">
        <v>1553</v>
      </c>
      <c r="AG194" s="67" t="s">
        <v>1553</v>
      </c>
      <c r="AH194" s="67" t="s">
        <v>1553</v>
      </c>
      <c r="AI194" s="67" t="s">
        <v>1553</v>
      </c>
      <c r="AJ194" s="67" t="s">
        <v>1553</v>
      </c>
      <c r="AK194" s="67" t="s">
        <v>1553</v>
      </c>
      <c r="AL194" s="67" t="s">
        <v>1553</v>
      </c>
      <c r="AM194" s="67" t="s">
        <v>1553</v>
      </c>
      <c r="AN194" s="67" t="s">
        <v>1553</v>
      </c>
      <c r="AO194" s="67" t="s">
        <v>1553</v>
      </c>
      <c r="AP194" s="67" t="s">
        <v>1553</v>
      </c>
      <c r="AQ194" s="68">
        <v>58.771196267875297</v>
      </c>
    </row>
    <row r="195" spans="2:43" x14ac:dyDescent="0.25">
      <c r="B195" t="s">
        <v>383</v>
      </c>
      <c r="C195" s="67">
        <v>104.3670982331918</v>
      </c>
      <c r="D195" s="67">
        <v>107.23432620663114</v>
      </c>
      <c r="E195" s="67">
        <v>105.43206862332643</v>
      </c>
      <c r="F195" s="67">
        <v>83.191165258341286</v>
      </c>
      <c r="G195" s="67">
        <v>90.042202397263509</v>
      </c>
      <c r="H195" s="67">
        <v>99.943750427203142</v>
      </c>
      <c r="I195" s="67">
        <v>109.78938885404266</v>
      </c>
      <c r="J195" s="67" t="s">
        <v>1553</v>
      </c>
      <c r="K195" s="67" t="s">
        <v>1553</v>
      </c>
      <c r="L195" s="67" t="s">
        <v>1553</v>
      </c>
      <c r="M195" s="67" t="s">
        <v>1553</v>
      </c>
      <c r="N195" s="67" t="s">
        <v>1553</v>
      </c>
      <c r="O195" s="67" t="s">
        <v>1553</v>
      </c>
      <c r="P195" s="67" t="s">
        <v>1553</v>
      </c>
      <c r="Q195" s="67" t="s">
        <v>1553</v>
      </c>
      <c r="R195" s="67" t="s">
        <v>1553</v>
      </c>
      <c r="S195" s="67" t="s">
        <v>1553</v>
      </c>
      <c r="T195" s="67" t="s">
        <v>1553</v>
      </c>
      <c r="U195" s="67" t="s">
        <v>1553</v>
      </c>
      <c r="V195" s="67" t="s">
        <v>1553</v>
      </c>
      <c r="W195" s="67" t="s">
        <v>1553</v>
      </c>
      <c r="X195" s="67" t="s">
        <v>1553</v>
      </c>
      <c r="Y195" s="67" t="s">
        <v>1553</v>
      </c>
      <c r="Z195" s="67" t="s">
        <v>1553</v>
      </c>
      <c r="AA195" s="67" t="s">
        <v>1553</v>
      </c>
      <c r="AB195" s="67" t="s">
        <v>1553</v>
      </c>
      <c r="AC195" s="67" t="s">
        <v>1553</v>
      </c>
      <c r="AD195" s="67" t="s">
        <v>1553</v>
      </c>
      <c r="AE195" s="67" t="s">
        <v>1553</v>
      </c>
      <c r="AF195" s="67" t="s">
        <v>1553</v>
      </c>
      <c r="AG195" s="67" t="s">
        <v>1553</v>
      </c>
      <c r="AH195" s="67" t="s">
        <v>1553</v>
      </c>
      <c r="AI195" s="67" t="s">
        <v>1553</v>
      </c>
      <c r="AJ195" s="67" t="s">
        <v>1553</v>
      </c>
      <c r="AK195" s="67" t="s">
        <v>1553</v>
      </c>
      <c r="AL195" s="67" t="s">
        <v>1553</v>
      </c>
      <c r="AM195" s="67" t="s">
        <v>1553</v>
      </c>
      <c r="AN195" s="67" t="s">
        <v>1553</v>
      </c>
      <c r="AO195" s="67" t="s">
        <v>1553</v>
      </c>
      <c r="AP195" s="67" t="s">
        <v>1553</v>
      </c>
      <c r="AQ195" s="68">
        <v>53.645763834384084</v>
      </c>
    </row>
    <row r="196" spans="2:43" x14ac:dyDescent="0.25">
      <c r="B196" t="s">
        <v>1544</v>
      </c>
      <c r="C196" s="67">
        <v>101.34971592959663</v>
      </c>
      <c r="D196" s="67">
        <v>93.797213059843045</v>
      </c>
      <c r="E196" s="67">
        <v>102.02839706305376</v>
      </c>
      <c r="F196" s="67">
        <v>106.03163215460518</v>
      </c>
      <c r="G196" s="67">
        <v>83.865743441741998</v>
      </c>
      <c r="H196" s="67">
        <v>97.213881301885436</v>
      </c>
      <c r="I196" s="67">
        <v>115.71341704927394</v>
      </c>
      <c r="J196" s="67" t="s">
        <v>1553</v>
      </c>
      <c r="K196" s="67" t="s">
        <v>1553</v>
      </c>
      <c r="L196" s="67" t="s">
        <v>1553</v>
      </c>
      <c r="M196" s="67" t="s">
        <v>1553</v>
      </c>
      <c r="N196" s="67" t="s">
        <v>1553</v>
      </c>
      <c r="O196" s="67" t="s">
        <v>1553</v>
      </c>
      <c r="P196" s="67" t="s">
        <v>1553</v>
      </c>
      <c r="Q196" s="67" t="s">
        <v>1553</v>
      </c>
      <c r="R196" s="67" t="s">
        <v>1553</v>
      </c>
      <c r="S196" s="67" t="s">
        <v>1553</v>
      </c>
      <c r="T196" s="67" t="s">
        <v>1553</v>
      </c>
      <c r="U196" s="67" t="s">
        <v>1553</v>
      </c>
      <c r="V196" s="67" t="s">
        <v>1553</v>
      </c>
      <c r="W196" s="67" t="s">
        <v>1553</v>
      </c>
      <c r="X196" s="67" t="s">
        <v>1553</v>
      </c>
      <c r="Y196" s="67" t="s">
        <v>1553</v>
      </c>
      <c r="Z196" s="67" t="s">
        <v>1553</v>
      </c>
      <c r="AA196" s="67" t="s">
        <v>1553</v>
      </c>
      <c r="AB196" s="67" t="s">
        <v>1553</v>
      </c>
      <c r="AC196" s="67" t="s">
        <v>1553</v>
      </c>
      <c r="AD196" s="67" t="s">
        <v>1553</v>
      </c>
      <c r="AE196" s="67" t="s">
        <v>1553</v>
      </c>
      <c r="AF196" s="67" t="s">
        <v>1553</v>
      </c>
      <c r="AG196" s="67" t="s">
        <v>1553</v>
      </c>
      <c r="AH196" s="67" t="s">
        <v>1553</v>
      </c>
      <c r="AI196" s="67" t="s">
        <v>1553</v>
      </c>
      <c r="AJ196" s="67" t="s">
        <v>1553</v>
      </c>
      <c r="AK196" s="67" t="s">
        <v>1553</v>
      </c>
      <c r="AL196" s="67" t="s">
        <v>1553</v>
      </c>
      <c r="AM196" s="67" t="s">
        <v>1553</v>
      </c>
      <c r="AN196" s="67" t="s">
        <v>1553</v>
      </c>
      <c r="AO196" s="67" t="s">
        <v>1553</v>
      </c>
      <c r="AP196" s="67" t="s">
        <v>1553</v>
      </c>
      <c r="AQ196" s="68">
        <v>50.246324393059027</v>
      </c>
    </row>
    <row r="197" spans="2:43" x14ac:dyDescent="0.25">
      <c r="B197" t="s">
        <v>1556</v>
      </c>
      <c r="C197" s="67" t="s">
        <v>1556</v>
      </c>
      <c r="D197" s="67" t="s">
        <v>1556</v>
      </c>
      <c r="E197" s="67" t="s">
        <v>1556</v>
      </c>
      <c r="F197" s="67" t="s">
        <v>1556</v>
      </c>
      <c r="G197" s="67" t="s">
        <v>1556</v>
      </c>
      <c r="H197" s="67" t="s">
        <v>1556</v>
      </c>
      <c r="I197" s="67" t="s">
        <v>1556</v>
      </c>
      <c r="J197" s="67" t="s">
        <v>1553</v>
      </c>
      <c r="K197" s="67" t="s">
        <v>1553</v>
      </c>
      <c r="L197" s="67" t="s">
        <v>1553</v>
      </c>
      <c r="M197" s="67" t="s">
        <v>1553</v>
      </c>
      <c r="N197" s="67" t="s">
        <v>1553</v>
      </c>
      <c r="O197" s="67" t="s">
        <v>1553</v>
      </c>
      <c r="P197" s="67" t="s">
        <v>1553</v>
      </c>
      <c r="Q197" s="67" t="s">
        <v>1553</v>
      </c>
      <c r="R197" s="67" t="s">
        <v>1553</v>
      </c>
      <c r="S197" s="67" t="s">
        <v>1553</v>
      </c>
      <c r="T197" s="67" t="s">
        <v>1553</v>
      </c>
      <c r="U197" s="67" t="s">
        <v>1553</v>
      </c>
      <c r="V197" s="67" t="s">
        <v>1553</v>
      </c>
      <c r="W197" s="67" t="s">
        <v>1553</v>
      </c>
      <c r="X197" s="67" t="s">
        <v>1553</v>
      </c>
      <c r="Y197" s="67" t="s">
        <v>1553</v>
      </c>
      <c r="Z197" s="67" t="s">
        <v>1553</v>
      </c>
      <c r="AA197" s="67" t="s">
        <v>1553</v>
      </c>
      <c r="AB197" s="67" t="s">
        <v>1553</v>
      </c>
      <c r="AC197" s="67" t="s">
        <v>1553</v>
      </c>
      <c r="AD197" s="67" t="s">
        <v>1553</v>
      </c>
      <c r="AE197" s="67" t="s">
        <v>1553</v>
      </c>
      <c r="AF197" s="67" t="s">
        <v>1553</v>
      </c>
      <c r="AG197" s="67" t="s">
        <v>1553</v>
      </c>
      <c r="AH197" s="67" t="s">
        <v>1553</v>
      </c>
      <c r="AI197" s="67" t="s">
        <v>1553</v>
      </c>
      <c r="AJ197" s="67" t="s">
        <v>1553</v>
      </c>
      <c r="AK197" s="67" t="s">
        <v>1553</v>
      </c>
      <c r="AL197" s="67" t="s">
        <v>1553</v>
      </c>
      <c r="AM197" s="67" t="s">
        <v>1553</v>
      </c>
      <c r="AN197" s="67" t="s">
        <v>1553</v>
      </c>
      <c r="AO197" s="67" t="s">
        <v>1553</v>
      </c>
      <c r="AP197" s="67" t="s">
        <v>1553</v>
      </c>
      <c r="AQ197" s="68" t="s">
        <v>1556</v>
      </c>
    </row>
    <row r="198" spans="2:43" x14ac:dyDescent="0.25">
      <c r="B198" t="s">
        <v>1553</v>
      </c>
      <c r="C198" s="67" t="s">
        <v>1553</v>
      </c>
      <c r="D198" s="67" t="s">
        <v>1553</v>
      </c>
      <c r="E198" s="67" t="s">
        <v>1553</v>
      </c>
      <c r="F198" s="67" t="s">
        <v>1553</v>
      </c>
      <c r="G198" s="67" t="s">
        <v>1553</v>
      </c>
      <c r="H198" s="67" t="s">
        <v>1553</v>
      </c>
      <c r="I198" s="67" t="s">
        <v>1553</v>
      </c>
      <c r="J198" s="67" t="s">
        <v>1553</v>
      </c>
      <c r="K198" s="67" t="s">
        <v>1553</v>
      </c>
      <c r="L198" s="67" t="s">
        <v>1553</v>
      </c>
      <c r="M198" s="67" t="s">
        <v>1553</v>
      </c>
      <c r="N198" s="67" t="s">
        <v>1553</v>
      </c>
      <c r="O198" s="67" t="s">
        <v>1553</v>
      </c>
      <c r="P198" s="67" t="s">
        <v>1553</v>
      </c>
      <c r="Q198" s="67" t="s">
        <v>1553</v>
      </c>
      <c r="R198" s="67" t="s">
        <v>1553</v>
      </c>
      <c r="S198" s="67" t="s">
        <v>1553</v>
      </c>
      <c r="T198" s="67" t="s">
        <v>1553</v>
      </c>
      <c r="U198" s="67" t="s">
        <v>1553</v>
      </c>
      <c r="V198" s="67" t="s">
        <v>1553</v>
      </c>
      <c r="W198" s="67" t="s">
        <v>1553</v>
      </c>
      <c r="X198" s="67" t="s">
        <v>1553</v>
      </c>
      <c r="Y198" s="67" t="s">
        <v>1553</v>
      </c>
      <c r="Z198" s="67" t="s">
        <v>1553</v>
      </c>
      <c r="AA198" s="67" t="s">
        <v>1553</v>
      </c>
      <c r="AB198" s="67" t="s">
        <v>1553</v>
      </c>
      <c r="AC198" s="67" t="s">
        <v>1553</v>
      </c>
      <c r="AD198" s="67" t="s">
        <v>1553</v>
      </c>
      <c r="AE198" s="67" t="s">
        <v>1553</v>
      </c>
      <c r="AF198" s="67" t="s">
        <v>1553</v>
      </c>
      <c r="AG198" s="67" t="s">
        <v>1553</v>
      </c>
      <c r="AH198" s="67" t="s">
        <v>1553</v>
      </c>
      <c r="AI198" s="67" t="s">
        <v>1553</v>
      </c>
      <c r="AJ198" s="67" t="s">
        <v>1553</v>
      </c>
      <c r="AK198" s="67" t="s">
        <v>1553</v>
      </c>
      <c r="AL198" s="67" t="s">
        <v>1553</v>
      </c>
      <c r="AM198" s="67" t="s">
        <v>1553</v>
      </c>
      <c r="AN198" s="67" t="s">
        <v>1553</v>
      </c>
      <c r="AO198" s="67" t="s">
        <v>1553</v>
      </c>
      <c r="AP198" s="67" t="s">
        <v>1553</v>
      </c>
      <c r="AQ198" s="68">
        <v>0</v>
      </c>
    </row>
    <row r="199" spans="2:43" x14ac:dyDescent="0.25">
      <c r="B199" t="s">
        <v>1553</v>
      </c>
      <c r="C199" s="67" t="s">
        <v>1553</v>
      </c>
      <c r="D199" s="67" t="s">
        <v>1553</v>
      </c>
      <c r="E199" s="67" t="s">
        <v>1553</v>
      </c>
      <c r="F199" s="67" t="s">
        <v>1553</v>
      </c>
      <c r="G199" s="67" t="s">
        <v>1553</v>
      </c>
      <c r="H199" s="67" t="s">
        <v>1553</v>
      </c>
      <c r="I199" s="67" t="s">
        <v>1553</v>
      </c>
      <c r="J199" s="67" t="s">
        <v>1553</v>
      </c>
      <c r="K199" s="67" t="s">
        <v>1553</v>
      </c>
      <c r="L199" s="67" t="s">
        <v>1553</v>
      </c>
      <c r="M199" s="67" t="s">
        <v>1553</v>
      </c>
      <c r="N199" s="67" t="s">
        <v>1553</v>
      </c>
      <c r="O199" s="67" t="s">
        <v>1553</v>
      </c>
      <c r="P199" s="67" t="s">
        <v>1553</v>
      </c>
      <c r="Q199" s="67" t="s">
        <v>1553</v>
      </c>
      <c r="R199" s="67" t="s">
        <v>1553</v>
      </c>
      <c r="S199" s="67" t="s">
        <v>1553</v>
      </c>
      <c r="T199" s="67" t="s">
        <v>1553</v>
      </c>
      <c r="U199" s="67" t="s">
        <v>1553</v>
      </c>
      <c r="V199" s="67" t="s">
        <v>1553</v>
      </c>
      <c r="W199" s="67" t="s">
        <v>1553</v>
      </c>
      <c r="X199" s="67" t="s">
        <v>1553</v>
      </c>
      <c r="Y199" s="67" t="s">
        <v>1553</v>
      </c>
      <c r="Z199" s="67" t="s">
        <v>1553</v>
      </c>
      <c r="AA199" s="67" t="s">
        <v>1553</v>
      </c>
      <c r="AB199" s="67" t="s">
        <v>1553</v>
      </c>
      <c r="AC199" s="67" t="s">
        <v>1553</v>
      </c>
      <c r="AD199" s="67" t="s">
        <v>1553</v>
      </c>
      <c r="AE199" s="67" t="s">
        <v>1553</v>
      </c>
      <c r="AF199" s="67" t="s">
        <v>1553</v>
      </c>
      <c r="AG199" s="67" t="s">
        <v>1553</v>
      </c>
      <c r="AH199" s="67" t="s">
        <v>1553</v>
      </c>
      <c r="AI199" s="67" t="s">
        <v>1553</v>
      </c>
      <c r="AJ199" s="67" t="s">
        <v>1553</v>
      </c>
      <c r="AK199" s="67" t="s">
        <v>1553</v>
      </c>
      <c r="AL199" s="67" t="s">
        <v>1553</v>
      </c>
      <c r="AM199" s="67" t="s">
        <v>1553</v>
      </c>
      <c r="AN199" s="67" t="s">
        <v>1553</v>
      </c>
      <c r="AO199" s="67" t="s">
        <v>1553</v>
      </c>
      <c r="AP199" s="67" t="s">
        <v>1553</v>
      </c>
      <c r="AQ199" s="68">
        <v>0</v>
      </c>
    </row>
    <row r="200" spans="2:43" x14ac:dyDescent="0.25">
      <c r="B200" t="s">
        <v>1553</v>
      </c>
      <c r="C200" s="67" t="s">
        <v>1553</v>
      </c>
      <c r="D200" s="67" t="s">
        <v>1553</v>
      </c>
      <c r="E200" s="67" t="s">
        <v>1553</v>
      </c>
      <c r="F200" s="67" t="s">
        <v>1553</v>
      </c>
      <c r="G200" s="67" t="s">
        <v>1553</v>
      </c>
      <c r="H200" s="67" t="s">
        <v>1553</v>
      </c>
      <c r="I200" s="67" t="s">
        <v>1553</v>
      </c>
      <c r="J200" s="67" t="s">
        <v>1553</v>
      </c>
      <c r="K200" s="67" t="s">
        <v>1553</v>
      </c>
      <c r="L200" s="67" t="s">
        <v>1553</v>
      </c>
      <c r="M200" s="67" t="s">
        <v>1553</v>
      </c>
      <c r="N200" s="67" t="s">
        <v>1553</v>
      </c>
      <c r="O200" s="67" t="s">
        <v>1553</v>
      </c>
      <c r="P200" s="67" t="s">
        <v>1553</v>
      </c>
      <c r="Q200" s="67" t="s">
        <v>1553</v>
      </c>
      <c r="R200" s="67" t="s">
        <v>1553</v>
      </c>
      <c r="S200" s="67" t="s">
        <v>1553</v>
      </c>
      <c r="T200" s="67" t="s">
        <v>1553</v>
      </c>
      <c r="U200" s="67" t="s">
        <v>1553</v>
      </c>
      <c r="V200" s="67" t="s">
        <v>1553</v>
      </c>
      <c r="W200" s="67" t="s">
        <v>1553</v>
      </c>
      <c r="X200" s="67" t="s">
        <v>1553</v>
      </c>
      <c r="Y200" s="67" t="s">
        <v>1553</v>
      </c>
      <c r="Z200" s="67" t="s">
        <v>1553</v>
      </c>
      <c r="AA200" s="67" t="s">
        <v>1553</v>
      </c>
      <c r="AB200" s="67" t="s">
        <v>1553</v>
      </c>
      <c r="AC200" s="67" t="s">
        <v>1553</v>
      </c>
      <c r="AD200" s="67" t="s">
        <v>1553</v>
      </c>
      <c r="AE200" s="67" t="s">
        <v>1553</v>
      </c>
      <c r="AF200" s="67" t="s">
        <v>1553</v>
      </c>
      <c r="AG200" s="67" t="s">
        <v>1553</v>
      </c>
      <c r="AH200" s="67" t="s">
        <v>1553</v>
      </c>
      <c r="AI200" s="67" t="s">
        <v>1553</v>
      </c>
      <c r="AJ200" s="67" t="s">
        <v>1553</v>
      </c>
      <c r="AK200" s="67" t="s">
        <v>1553</v>
      </c>
      <c r="AL200" s="67" t="s">
        <v>1553</v>
      </c>
      <c r="AM200" s="67" t="s">
        <v>1553</v>
      </c>
      <c r="AN200" s="67" t="s">
        <v>1553</v>
      </c>
      <c r="AO200" s="67" t="s">
        <v>1553</v>
      </c>
      <c r="AP200" s="67" t="s">
        <v>1553</v>
      </c>
      <c r="AQ200" s="68">
        <v>0</v>
      </c>
    </row>
    <row r="201" spans="2:43" x14ac:dyDescent="0.25">
      <c r="B201" t="s">
        <v>1553</v>
      </c>
      <c r="C201" s="67" t="s">
        <v>1553</v>
      </c>
      <c r="D201" s="67" t="s">
        <v>1553</v>
      </c>
      <c r="E201" s="67" t="s">
        <v>1553</v>
      </c>
      <c r="F201" s="67" t="s">
        <v>1553</v>
      </c>
      <c r="G201" s="67" t="s">
        <v>1553</v>
      </c>
      <c r="H201" s="67" t="s">
        <v>1553</v>
      </c>
      <c r="I201" s="67" t="s">
        <v>1553</v>
      </c>
      <c r="J201" s="67" t="s">
        <v>1553</v>
      </c>
      <c r="K201" s="67" t="s">
        <v>1553</v>
      </c>
      <c r="L201" s="67" t="s">
        <v>1553</v>
      </c>
      <c r="M201" s="67" t="s">
        <v>1553</v>
      </c>
      <c r="N201" s="67" t="s">
        <v>1553</v>
      </c>
      <c r="O201" s="67" t="s">
        <v>1553</v>
      </c>
      <c r="P201" s="67" t="s">
        <v>1553</v>
      </c>
      <c r="Q201" s="67" t="s">
        <v>1553</v>
      </c>
      <c r="R201" s="67" t="s">
        <v>1553</v>
      </c>
      <c r="S201" s="67" t="s">
        <v>1553</v>
      </c>
      <c r="T201" s="67" t="s">
        <v>1553</v>
      </c>
      <c r="U201" s="67" t="s">
        <v>1553</v>
      </c>
      <c r="V201" s="67" t="s">
        <v>1553</v>
      </c>
      <c r="W201" s="67" t="s">
        <v>1553</v>
      </c>
      <c r="X201" s="67" t="s">
        <v>1553</v>
      </c>
      <c r="Y201" s="67" t="s">
        <v>1553</v>
      </c>
      <c r="Z201" s="67" t="s">
        <v>1553</v>
      </c>
      <c r="AA201" s="67" t="s">
        <v>1553</v>
      </c>
      <c r="AB201" s="67" t="s">
        <v>1553</v>
      </c>
      <c r="AC201" s="67" t="s">
        <v>1553</v>
      </c>
      <c r="AD201" s="67" t="s">
        <v>1553</v>
      </c>
      <c r="AE201" s="67" t="s">
        <v>1553</v>
      </c>
      <c r="AF201" s="67" t="s">
        <v>1553</v>
      </c>
      <c r="AG201" s="67" t="s">
        <v>1553</v>
      </c>
      <c r="AH201" s="67" t="s">
        <v>1553</v>
      </c>
      <c r="AI201" s="67" t="s">
        <v>1553</v>
      </c>
      <c r="AJ201" s="67" t="s">
        <v>1553</v>
      </c>
      <c r="AK201" s="67" t="s">
        <v>1553</v>
      </c>
      <c r="AL201" s="67" t="s">
        <v>1553</v>
      </c>
      <c r="AM201" s="67" t="s">
        <v>1553</v>
      </c>
      <c r="AN201" s="67" t="s">
        <v>1553</v>
      </c>
      <c r="AO201" s="67" t="s">
        <v>1553</v>
      </c>
      <c r="AP201" s="67" t="s">
        <v>1553</v>
      </c>
      <c r="AQ201" s="68">
        <v>0</v>
      </c>
    </row>
    <row r="202" spans="2:43" x14ac:dyDescent="0.25">
      <c r="B202" t="s">
        <v>1553</v>
      </c>
      <c r="C202" s="67" t="s">
        <v>1553</v>
      </c>
      <c r="D202" s="67" t="s">
        <v>1553</v>
      </c>
      <c r="E202" s="67" t="s">
        <v>1553</v>
      </c>
      <c r="F202" s="67" t="s">
        <v>1553</v>
      </c>
      <c r="G202" s="67" t="s">
        <v>1553</v>
      </c>
      <c r="H202" s="67" t="s">
        <v>1553</v>
      </c>
      <c r="I202" s="67" t="s">
        <v>1553</v>
      </c>
      <c r="J202" s="67" t="s">
        <v>1553</v>
      </c>
      <c r="K202" s="67" t="s">
        <v>1553</v>
      </c>
      <c r="L202" s="67" t="s">
        <v>1553</v>
      </c>
      <c r="M202" s="67" t="s">
        <v>1553</v>
      </c>
      <c r="N202" s="67" t="s">
        <v>1553</v>
      </c>
      <c r="O202" s="67" t="s">
        <v>1553</v>
      </c>
      <c r="P202" s="67" t="s">
        <v>1553</v>
      </c>
      <c r="Q202" s="67" t="s">
        <v>1553</v>
      </c>
      <c r="R202" s="67" t="s">
        <v>1553</v>
      </c>
      <c r="S202" s="67" t="s">
        <v>1553</v>
      </c>
      <c r="T202" s="67" t="s">
        <v>1553</v>
      </c>
      <c r="U202" s="67" t="s">
        <v>1553</v>
      </c>
      <c r="V202" s="67" t="s">
        <v>1553</v>
      </c>
      <c r="W202" s="67" t="s">
        <v>1553</v>
      </c>
      <c r="X202" s="67" t="s">
        <v>1553</v>
      </c>
      <c r="Y202" s="67" t="s">
        <v>1553</v>
      </c>
      <c r="Z202" s="67" t="s">
        <v>1553</v>
      </c>
      <c r="AA202" s="67" t="s">
        <v>1553</v>
      </c>
      <c r="AB202" s="67" t="s">
        <v>1553</v>
      </c>
      <c r="AC202" s="67" t="s">
        <v>1553</v>
      </c>
      <c r="AD202" s="67" t="s">
        <v>1553</v>
      </c>
      <c r="AE202" s="67" t="s">
        <v>1553</v>
      </c>
      <c r="AF202" s="67" t="s">
        <v>1553</v>
      </c>
      <c r="AG202" s="67" t="s">
        <v>1553</v>
      </c>
      <c r="AH202" s="67" t="s">
        <v>1553</v>
      </c>
      <c r="AI202" s="67" t="s">
        <v>1553</v>
      </c>
      <c r="AJ202" s="67" t="s">
        <v>1553</v>
      </c>
      <c r="AK202" s="67" t="s">
        <v>1553</v>
      </c>
      <c r="AL202" s="67" t="s">
        <v>1553</v>
      </c>
      <c r="AM202" s="67" t="s">
        <v>1553</v>
      </c>
      <c r="AN202" s="67" t="s">
        <v>1553</v>
      </c>
      <c r="AO202" s="67" t="s">
        <v>1553</v>
      </c>
      <c r="AP202" s="67" t="s">
        <v>1553</v>
      </c>
      <c r="AQ202" s="68">
        <v>0</v>
      </c>
    </row>
    <row r="203" spans="2:43" x14ac:dyDescent="0.25">
      <c r="B203" t="s">
        <v>1553</v>
      </c>
      <c r="C203" s="67" t="s">
        <v>1553</v>
      </c>
      <c r="D203" s="67" t="s">
        <v>1553</v>
      </c>
      <c r="E203" s="67" t="s">
        <v>1553</v>
      </c>
      <c r="F203" s="67" t="s">
        <v>1553</v>
      </c>
      <c r="G203" s="67" t="s">
        <v>1553</v>
      </c>
      <c r="H203" s="67" t="s">
        <v>1553</v>
      </c>
      <c r="I203" s="67" t="s">
        <v>1553</v>
      </c>
      <c r="J203" s="67" t="s">
        <v>1553</v>
      </c>
      <c r="K203" s="67" t="s">
        <v>1553</v>
      </c>
      <c r="L203" s="67" t="s">
        <v>1553</v>
      </c>
      <c r="M203" s="67" t="s">
        <v>1553</v>
      </c>
      <c r="N203" s="67" t="s">
        <v>1553</v>
      </c>
      <c r="O203" s="67" t="s">
        <v>1553</v>
      </c>
      <c r="P203" s="67" t="s">
        <v>1553</v>
      </c>
      <c r="Q203" s="67" t="s">
        <v>1553</v>
      </c>
      <c r="R203" s="67" t="s">
        <v>1553</v>
      </c>
      <c r="S203" s="67" t="s">
        <v>1553</v>
      </c>
      <c r="T203" s="67" t="s">
        <v>1553</v>
      </c>
      <c r="U203" s="67" t="s">
        <v>1553</v>
      </c>
      <c r="V203" s="67" t="s">
        <v>1553</v>
      </c>
      <c r="W203" s="67" t="s">
        <v>1553</v>
      </c>
      <c r="X203" s="67" t="s">
        <v>1553</v>
      </c>
      <c r="Y203" s="67" t="s">
        <v>1553</v>
      </c>
      <c r="Z203" s="67" t="s">
        <v>1553</v>
      </c>
      <c r="AA203" s="67" t="s">
        <v>1553</v>
      </c>
      <c r="AB203" s="67" t="s">
        <v>1553</v>
      </c>
      <c r="AC203" s="67" t="s">
        <v>1553</v>
      </c>
      <c r="AD203" s="67" t="s">
        <v>1553</v>
      </c>
      <c r="AE203" s="67" t="s">
        <v>1553</v>
      </c>
      <c r="AF203" s="67" t="s">
        <v>1553</v>
      </c>
      <c r="AG203" s="67" t="s">
        <v>1553</v>
      </c>
      <c r="AH203" s="67" t="s">
        <v>1553</v>
      </c>
      <c r="AI203" s="67" t="s">
        <v>1553</v>
      </c>
      <c r="AJ203" s="67" t="s">
        <v>1553</v>
      </c>
      <c r="AK203" s="67" t="s">
        <v>1553</v>
      </c>
      <c r="AL203" s="67" t="s">
        <v>1553</v>
      </c>
      <c r="AM203" s="67" t="s">
        <v>1553</v>
      </c>
      <c r="AN203" s="67" t="s">
        <v>1553</v>
      </c>
      <c r="AO203" s="67" t="s">
        <v>1553</v>
      </c>
      <c r="AP203" s="67" t="s">
        <v>1553</v>
      </c>
      <c r="AQ203" s="68">
        <v>0</v>
      </c>
    </row>
    <row r="204" spans="2:43" x14ac:dyDescent="0.25">
      <c r="B204" t="s">
        <v>1553</v>
      </c>
      <c r="C204" s="67" t="s">
        <v>1553</v>
      </c>
      <c r="D204" s="67" t="s">
        <v>1553</v>
      </c>
      <c r="E204" s="67" t="s">
        <v>1553</v>
      </c>
      <c r="F204" s="67" t="s">
        <v>1553</v>
      </c>
      <c r="G204" s="67" t="s">
        <v>1553</v>
      </c>
      <c r="H204" s="67" t="s">
        <v>1553</v>
      </c>
      <c r="I204" s="67" t="s">
        <v>1553</v>
      </c>
      <c r="J204" s="67" t="s">
        <v>1553</v>
      </c>
      <c r="K204" s="67" t="s">
        <v>1553</v>
      </c>
      <c r="L204" s="67" t="s">
        <v>1553</v>
      </c>
      <c r="M204" s="67" t="s">
        <v>1553</v>
      </c>
      <c r="N204" s="67" t="s">
        <v>1553</v>
      </c>
      <c r="O204" s="67" t="s">
        <v>1553</v>
      </c>
      <c r="P204" s="67" t="s">
        <v>1553</v>
      </c>
      <c r="Q204" s="67" t="s">
        <v>1553</v>
      </c>
      <c r="R204" s="67" t="s">
        <v>1553</v>
      </c>
      <c r="S204" s="67" t="s">
        <v>1553</v>
      </c>
      <c r="T204" s="67" t="s">
        <v>1553</v>
      </c>
      <c r="U204" s="67" t="s">
        <v>1553</v>
      </c>
      <c r="V204" s="67" t="s">
        <v>1553</v>
      </c>
      <c r="W204" s="67" t="s">
        <v>1553</v>
      </c>
      <c r="X204" s="67" t="s">
        <v>1553</v>
      </c>
      <c r="Y204" s="67" t="s">
        <v>1553</v>
      </c>
      <c r="Z204" s="67" t="s">
        <v>1553</v>
      </c>
      <c r="AA204" s="67" t="s">
        <v>1553</v>
      </c>
      <c r="AB204" s="67" t="s">
        <v>1553</v>
      </c>
      <c r="AC204" s="67" t="s">
        <v>1553</v>
      </c>
      <c r="AD204" s="67" t="s">
        <v>1553</v>
      </c>
      <c r="AE204" s="67" t="s">
        <v>1553</v>
      </c>
      <c r="AF204" s="67" t="s">
        <v>1553</v>
      </c>
      <c r="AG204" s="67" t="s">
        <v>1553</v>
      </c>
      <c r="AH204" s="67" t="s">
        <v>1553</v>
      </c>
      <c r="AI204" s="67" t="s">
        <v>1553</v>
      </c>
      <c r="AJ204" s="67" t="s">
        <v>1553</v>
      </c>
      <c r="AK204" s="67" t="s">
        <v>1553</v>
      </c>
      <c r="AL204" s="67" t="s">
        <v>1553</v>
      </c>
      <c r="AM204" s="67" t="s">
        <v>1553</v>
      </c>
      <c r="AN204" s="67" t="s">
        <v>1553</v>
      </c>
      <c r="AO204" s="67" t="s">
        <v>1553</v>
      </c>
      <c r="AP204" s="67" t="s">
        <v>1553</v>
      </c>
      <c r="AQ204" s="68">
        <v>0</v>
      </c>
    </row>
    <row r="205" spans="2:43" x14ac:dyDescent="0.25">
      <c r="B205" t="s">
        <v>1553</v>
      </c>
      <c r="C205" s="67" t="s">
        <v>1553</v>
      </c>
      <c r="D205" s="67" t="s">
        <v>1553</v>
      </c>
      <c r="E205" s="67" t="s">
        <v>1553</v>
      </c>
      <c r="F205" s="67" t="s">
        <v>1553</v>
      </c>
      <c r="G205" s="67" t="s">
        <v>1553</v>
      </c>
      <c r="H205" s="67" t="s">
        <v>1553</v>
      </c>
      <c r="I205" s="67" t="s">
        <v>1553</v>
      </c>
      <c r="J205" s="67" t="s">
        <v>1553</v>
      </c>
      <c r="K205" s="67" t="s">
        <v>1553</v>
      </c>
      <c r="L205" s="67" t="s">
        <v>1553</v>
      </c>
      <c r="M205" s="67" t="s">
        <v>1553</v>
      </c>
      <c r="N205" s="67" t="s">
        <v>1553</v>
      </c>
      <c r="O205" s="67" t="s">
        <v>1553</v>
      </c>
      <c r="P205" s="67" t="s">
        <v>1553</v>
      </c>
      <c r="Q205" s="67" t="s">
        <v>1553</v>
      </c>
      <c r="R205" s="67" t="s">
        <v>1553</v>
      </c>
      <c r="S205" s="67" t="s">
        <v>1553</v>
      </c>
      <c r="T205" s="67" t="s">
        <v>1553</v>
      </c>
      <c r="U205" s="67" t="s">
        <v>1553</v>
      </c>
      <c r="V205" s="67" t="s">
        <v>1553</v>
      </c>
      <c r="W205" s="67" t="s">
        <v>1553</v>
      </c>
      <c r="X205" s="67" t="s">
        <v>1553</v>
      </c>
      <c r="Y205" s="67" t="s">
        <v>1553</v>
      </c>
      <c r="Z205" s="67" t="s">
        <v>1553</v>
      </c>
      <c r="AA205" s="67" t="s">
        <v>1553</v>
      </c>
      <c r="AB205" s="67" t="s">
        <v>1553</v>
      </c>
      <c r="AC205" s="67" t="s">
        <v>1553</v>
      </c>
      <c r="AD205" s="67" t="s">
        <v>1553</v>
      </c>
      <c r="AE205" s="67" t="s">
        <v>1553</v>
      </c>
      <c r="AF205" s="67" t="s">
        <v>1553</v>
      </c>
      <c r="AG205" s="67" t="s">
        <v>1553</v>
      </c>
      <c r="AH205" s="67" t="s">
        <v>1553</v>
      </c>
      <c r="AI205" s="67" t="s">
        <v>1553</v>
      </c>
      <c r="AJ205" s="67" t="s">
        <v>1553</v>
      </c>
      <c r="AK205" s="67" t="s">
        <v>1553</v>
      </c>
      <c r="AL205" s="67" t="s">
        <v>1553</v>
      </c>
      <c r="AM205" s="67" t="s">
        <v>1553</v>
      </c>
      <c r="AN205" s="67" t="s">
        <v>1553</v>
      </c>
      <c r="AO205" s="67" t="s">
        <v>1553</v>
      </c>
      <c r="AP205" s="67" t="s">
        <v>1553</v>
      </c>
      <c r="AQ205" s="68">
        <v>0</v>
      </c>
    </row>
    <row r="206" spans="2:43" x14ac:dyDescent="0.25">
      <c r="B206" t="s">
        <v>1553</v>
      </c>
      <c r="C206" s="67" t="s">
        <v>1553</v>
      </c>
      <c r="D206" s="67" t="s">
        <v>1553</v>
      </c>
      <c r="E206" s="67" t="s">
        <v>1553</v>
      </c>
      <c r="F206" s="67" t="s">
        <v>1553</v>
      </c>
      <c r="G206" s="67" t="s">
        <v>1553</v>
      </c>
      <c r="H206" s="67" t="s">
        <v>1553</v>
      </c>
      <c r="I206" s="67" t="s">
        <v>1553</v>
      </c>
      <c r="J206" s="67" t="s">
        <v>1553</v>
      </c>
      <c r="K206" s="67" t="s">
        <v>1553</v>
      </c>
      <c r="L206" s="67" t="s">
        <v>1553</v>
      </c>
      <c r="M206" s="67" t="s">
        <v>1553</v>
      </c>
      <c r="N206" s="67" t="s">
        <v>1553</v>
      </c>
      <c r="O206" s="67" t="s">
        <v>1553</v>
      </c>
      <c r="P206" s="67" t="s">
        <v>1553</v>
      </c>
      <c r="Q206" s="67" t="s">
        <v>1553</v>
      </c>
      <c r="R206" s="67" t="s">
        <v>1553</v>
      </c>
      <c r="S206" s="67" t="s">
        <v>1553</v>
      </c>
      <c r="T206" s="67" t="s">
        <v>1553</v>
      </c>
      <c r="U206" s="67" t="s">
        <v>1553</v>
      </c>
      <c r="V206" s="67" t="s">
        <v>1553</v>
      </c>
      <c r="W206" s="67" t="s">
        <v>1553</v>
      </c>
      <c r="X206" s="67" t="s">
        <v>1553</v>
      </c>
      <c r="Y206" s="67" t="s">
        <v>1553</v>
      </c>
      <c r="Z206" s="67" t="s">
        <v>1553</v>
      </c>
      <c r="AA206" s="67" t="s">
        <v>1553</v>
      </c>
      <c r="AB206" s="67" t="s">
        <v>1553</v>
      </c>
      <c r="AC206" s="67" t="s">
        <v>1553</v>
      </c>
      <c r="AD206" s="67" t="s">
        <v>1553</v>
      </c>
      <c r="AE206" s="67" t="s">
        <v>1553</v>
      </c>
      <c r="AF206" s="67" t="s">
        <v>1553</v>
      </c>
      <c r="AG206" s="67" t="s">
        <v>1553</v>
      </c>
      <c r="AH206" s="67" t="s">
        <v>1553</v>
      </c>
      <c r="AI206" s="67" t="s">
        <v>1553</v>
      </c>
      <c r="AJ206" s="67" t="s">
        <v>1553</v>
      </c>
      <c r="AK206" s="67" t="s">
        <v>1553</v>
      </c>
      <c r="AL206" s="67" t="s">
        <v>1553</v>
      </c>
      <c r="AM206" s="67" t="s">
        <v>1553</v>
      </c>
      <c r="AN206" s="67" t="s">
        <v>1553</v>
      </c>
      <c r="AO206" s="67" t="s">
        <v>1553</v>
      </c>
      <c r="AP206" s="67" t="s">
        <v>1553</v>
      </c>
      <c r="AQ206" s="68">
        <v>0</v>
      </c>
    </row>
    <row r="207" spans="2:43" x14ac:dyDescent="0.25">
      <c r="B207" t="s">
        <v>1553</v>
      </c>
      <c r="C207" s="67" t="s">
        <v>1553</v>
      </c>
      <c r="D207" s="67" t="s">
        <v>1553</v>
      </c>
      <c r="E207" s="67" t="s">
        <v>1553</v>
      </c>
      <c r="F207" s="67" t="s">
        <v>1553</v>
      </c>
      <c r="G207" s="67" t="s">
        <v>1553</v>
      </c>
      <c r="H207" s="67" t="s">
        <v>1553</v>
      </c>
      <c r="I207" s="67" t="s">
        <v>1553</v>
      </c>
      <c r="J207" s="67" t="s">
        <v>1553</v>
      </c>
      <c r="K207" s="67" t="s">
        <v>1553</v>
      </c>
      <c r="L207" s="67" t="s">
        <v>1553</v>
      </c>
      <c r="M207" s="67" t="s">
        <v>1553</v>
      </c>
      <c r="N207" s="67" t="s">
        <v>1553</v>
      </c>
      <c r="O207" s="67" t="s">
        <v>1553</v>
      </c>
      <c r="P207" s="67" t="s">
        <v>1553</v>
      </c>
      <c r="Q207" s="67" t="s">
        <v>1553</v>
      </c>
      <c r="R207" s="67" t="s">
        <v>1553</v>
      </c>
      <c r="S207" s="67" t="s">
        <v>1553</v>
      </c>
      <c r="T207" s="67" t="s">
        <v>1553</v>
      </c>
      <c r="U207" s="67" t="s">
        <v>1553</v>
      </c>
      <c r="V207" s="67" t="s">
        <v>1553</v>
      </c>
      <c r="W207" s="67" t="s">
        <v>1553</v>
      </c>
      <c r="X207" s="67" t="s">
        <v>1553</v>
      </c>
      <c r="Y207" s="67" t="s">
        <v>1553</v>
      </c>
      <c r="Z207" s="67" t="s">
        <v>1553</v>
      </c>
      <c r="AA207" s="67" t="s">
        <v>1553</v>
      </c>
      <c r="AB207" s="67" t="s">
        <v>1553</v>
      </c>
      <c r="AC207" s="67" t="s">
        <v>1553</v>
      </c>
      <c r="AD207" s="67" t="s">
        <v>1553</v>
      </c>
      <c r="AE207" s="67" t="s">
        <v>1553</v>
      </c>
      <c r="AF207" s="67" t="s">
        <v>1553</v>
      </c>
      <c r="AG207" s="67" t="s">
        <v>1553</v>
      </c>
      <c r="AH207" s="67" t="s">
        <v>1553</v>
      </c>
      <c r="AI207" s="67" t="s">
        <v>1553</v>
      </c>
      <c r="AJ207" s="67" t="s">
        <v>1553</v>
      </c>
      <c r="AK207" s="67" t="s">
        <v>1553</v>
      </c>
      <c r="AL207" s="67" t="s">
        <v>1553</v>
      </c>
      <c r="AM207" s="67" t="s">
        <v>1553</v>
      </c>
      <c r="AN207" s="67" t="s">
        <v>1553</v>
      </c>
      <c r="AO207" s="67" t="s">
        <v>1553</v>
      </c>
      <c r="AP207" s="67" t="s">
        <v>1553</v>
      </c>
      <c r="AQ207" s="68">
        <v>0</v>
      </c>
    </row>
    <row r="208" spans="2:43" x14ac:dyDescent="0.25">
      <c r="B208" t="s">
        <v>1553</v>
      </c>
      <c r="C208" s="67" t="s">
        <v>1553</v>
      </c>
      <c r="D208" s="67" t="s">
        <v>1553</v>
      </c>
      <c r="E208" s="67" t="s">
        <v>1553</v>
      </c>
      <c r="F208" s="67" t="s">
        <v>1553</v>
      </c>
      <c r="G208" s="67" t="s">
        <v>1553</v>
      </c>
      <c r="H208" s="67" t="s">
        <v>1553</v>
      </c>
      <c r="I208" s="67" t="s">
        <v>1553</v>
      </c>
      <c r="J208" s="67" t="s">
        <v>1553</v>
      </c>
      <c r="K208" s="67" t="s">
        <v>1553</v>
      </c>
      <c r="L208" s="67" t="s">
        <v>1553</v>
      </c>
      <c r="M208" s="67" t="s">
        <v>1553</v>
      </c>
      <c r="N208" s="67" t="s">
        <v>1553</v>
      </c>
      <c r="O208" s="67" t="s">
        <v>1553</v>
      </c>
      <c r="P208" s="67" t="s">
        <v>1553</v>
      </c>
      <c r="Q208" s="67" t="s">
        <v>1553</v>
      </c>
      <c r="R208" s="67" t="s">
        <v>1553</v>
      </c>
      <c r="S208" s="67" t="s">
        <v>1553</v>
      </c>
      <c r="T208" s="67" t="s">
        <v>1553</v>
      </c>
      <c r="U208" s="67" t="s">
        <v>1553</v>
      </c>
      <c r="V208" s="67" t="s">
        <v>1553</v>
      </c>
      <c r="W208" s="67" t="s">
        <v>1553</v>
      </c>
      <c r="X208" s="67" t="s">
        <v>1553</v>
      </c>
      <c r="Y208" s="67" t="s">
        <v>1553</v>
      </c>
      <c r="Z208" s="67" t="s">
        <v>1553</v>
      </c>
      <c r="AA208" s="67" t="s">
        <v>1553</v>
      </c>
      <c r="AB208" s="67" t="s">
        <v>1553</v>
      </c>
      <c r="AC208" s="67" t="s">
        <v>1553</v>
      </c>
      <c r="AD208" s="67" t="s">
        <v>1553</v>
      </c>
      <c r="AE208" s="67" t="s">
        <v>1553</v>
      </c>
      <c r="AF208" s="67" t="s">
        <v>1553</v>
      </c>
      <c r="AG208" s="67" t="s">
        <v>1553</v>
      </c>
      <c r="AH208" s="67" t="s">
        <v>1553</v>
      </c>
      <c r="AI208" s="67" t="s">
        <v>1553</v>
      </c>
      <c r="AJ208" s="67" t="s">
        <v>1553</v>
      </c>
      <c r="AK208" s="67" t="s">
        <v>1553</v>
      </c>
      <c r="AL208" s="67" t="s">
        <v>1553</v>
      </c>
      <c r="AM208" s="67" t="s">
        <v>1553</v>
      </c>
      <c r="AN208" s="67" t="s">
        <v>1553</v>
      </c>
      <c r="AO208" s="67" t="s">
        <v>1553</v>
      </c>
      <c r="AP208" s="67" t="s">
        <v>1553</v>
      </c>
      <c r="AQ208" s="68">
        <v>0</v>
      </c>
    </row>
    <row r="209" spans="2:43" x14ac:dyDescent="0.25">
      <c r="B209" t="s">
        <v>1553</v>
      </c>
      <c r="C209" s="67" t="s">
        <v>1553</v>
      </c>
      <c r="D209" s="67" t="s">
        <v>1553</v>
      </c>
      <c r="E209" s="67" t="s">
        <v>1553</v>
      </c>
      <c r="F209" s="67" t="s">
        <v>1553</v>
      </c>
      <c r="G209" s="67" t="s">
        <v>1553</v>
      </c>
      <c r="H209" s="67" t="s">
        <v>1553</v>
      </c>
      <c r="I209" s="67" t="s">
        <v>1553</v>
      </c>
      <c r="J209" s="67" t="s">
        <v>1553</v>
      </c>
      <c r="K209" s="67" t="s">
        <v>1553</v>
      </c>
      <c r="L209" s="67" t="s">
        <v>1553</v>
      </c>
      <c r="M209" s="67" t="s">
        <v>1553</v>
      </c>
      <c r="N209" s="67" t="s">
        <v>1553</v>
      </c>
      <c r="O209" s="67" t="s">
        <v>1553</v>
      </c>
      <c r="P209" s="67" t="s">
        <v>1553</v>
      </c>
      <c r="Q209" s="67" t="s">
        <v>1553</v>
      </c>
      <c r="R209" s="67" t="s">
        <v>1553</v>
      </c>
      <c r="S209" s="67" t="s">
        <v>1553</v>
      </c>
      <c r="T209" s="67" t="s">
        <v>1553</v>
      </c>
      <c r="U209" s="67" t="s">
        <v>1553</v>
      </c>
      <c r="V209" s="67" t="s">
        <v>1553</v>
      </c>
      <c r="W209" s="67" t="s">
        <v>1553</v>
      </c>
      <c r="X209" s="67" t="s">
        <v>1553</v>
      </c>
      <c r="Y209" s="67" t="s">
        <v>1553</v>
      </c>
      <c r="Z209" s="67" t="s">
        <v>1553</v>
      </c>
      <c r="AA209" s="67" t="s">
        <v>1553</v>
      </c>
      <c r="AB209" s="67" t="s">
        <v>1553</v>
      </c>
      <c r="AC209" s="67" t="s">
        <v>1553</v>
      </c>
      <c r="AD209" s="67" t="s">
        <v>1553</v>
      </c>
      <c r="AE209" s="67" t="s">
        <v>1553</v>
      </c>
      <c r="AF209" s="67" t="s">
        <v>1553</v>
      </c>
      <c r="AG209" s="67" t="s">
        <v>1553</v>
      </c>
      <c r="AH209" s="67" t="s">
        <v>1553</v>
      </c>
      <c r="AI209" s="67" t="s">
        <v>1553</v>
      </c>
      <c r="AJ209" s="67" t="s">
        <v>1553</v>
      </c>
      <c r="AK209" s="67" t="s">
        <v>1553</v>
      </c>
      <c r="AL209" s="67" t="s">
        <v>1553</v>
      </c>
      <c r="AM209" s="67" t="s">
        <v>1553</v>
      </c>
      <c r="AN209" s="67" t="s">
        <v>1553</v>
      </c>
      <c r="AO209" s="67" t="s">
        <v>1553</v>
      </c>
      <c r="AP209" s="67" t="s">
        <v>1553</v>
      </c>
      <c r="AQ209" s="68">
        <v>0</v>
      </c>
    </row>
    <row r="210" spans="2:43" x14ac:dyDescent="0.25">
      <c r="B210" t="s">
        <v>1553</v>
      </c>
      <c r="C210" s="67" t="s">
        <v>1553</v>
      </c>
      <c r="D210" s="67" t="s">
        <v>1553</v>
      </c>
      <c r="E210" s="67" t="s">
        <v>1553</v>
      </c>
      <c r="F210" s="67" t="s">
        <v>1553</v>
      </c>
      <c r="G210" s="67" t="s">
        <v>1553</v>
      </c>
      <c r="H210" s="67" t="s">
        <v>1553</v>
      </c>
      <c r="I210" s="67" t="s">
        <v>1553</v>
      </c>
      <c r="J210" s="67" t="s">
        <v>1553</v>
      </c>
      <c r="K210" s="67" t="s">
        <v>1553</v>
      </c>
      <c r="L210" s="67" t="s">
        <v>1553</v>
      </c>
      <c r="M210" s="67" t="s">
        <v>1553</v>
      </c>
      <c r="N210" s="67" t="s">
        <v>1553</v>
      </c>
      <c r="O210" s="67" t="s">
        <v>1553</v>
      </c>
      <c r="P210" s="67" t="s">
        <v>1553</v>
      </c>
      <c r="Q210" s="67" t="s">
        <v>1553</v>
      </c>
      <c r="R210" s="67" t="s">
        <v>1553</v>
      </c>
      <c r="S210" s="67" t="s">
        <v>1553</v>
      </c>
      <c r="T210" s="67" t="s">
        <v>1553</v>
      </c>
      <c r="U210" s="67" t="s">
        <v>1553</v>
      </c>
      <c r="V210" s="67" t="s">
        <v>1553</v>
      </c>
      <c r="W210" s="67" t="s">
        <v>1553</v>
      </c>
      <c r="X210" s="67" t="s">
        <v>1553</v>
      </c>
      <c r="Y210" s="67" t="s">
        <v>1553</v>
      </c>
      <c r="Z210" s="67" t="s">
        <v>1553</v>
      </c>
      <c r="AA210" s="67" t="s">
        <v>1553</v>
      </c>
      <c r="AB210" s="67" t="s">
        <v>1553</v>
      </c>
      <c r="AC210" s="67" t="s">
        <v>1553</v>
      </c>
      <c r="AD210" s="67" t="s">
        <v>1553</v>
      </c>
      <c r="AE210" s="67" t="s">
        <v>1553</v>
      </c>
      <c r="AF210" s="67" t="s">
        <v>1553</v>
      </c>
      <c r="AG210" s="67" t="s">
        <v>1553</v>
      </c>
      <c r="AH210" s="67" t="s">
        <v>1553</v>
      </c>
      <c r="AI210" s="67" t="s">
        <v>1553</v>
      </c>
      <c r="AJ210" s="67" t="s">
        <v>1553</v>
      </c>
      <c r="AK210" s="67" t="s">
        <v>1553</v>
      </c>
      <c r="AL210" s="67" t="s">
        <v>1553</v>
      </c>
      <c r="AM210" s="67" t="s">
        <v>1553</v>
      </c>
      <c r="AN210" s="67" t="s">
        <v>1553</v>
      </c>
      <c r="AO210" s="67" t="s">
        <v>1553</v>
      </c>
      <c r="AP210" s="67" t="s">
        <v>1553</v>
      </c>
      <c r="AQ210" s="68">
        <v>0</v>
      </c>
    </row>
    <row r="211" spans="2:43" x14ac:dyDescent="0.25">
      <c r="B211" t="s">
        <v>1553</v>
      </c>
      <c r="C211" s="67" t="s">
        <v>1553</v>
      </c>
      <c r="D211" s="67" t="s">
        <v>1553</v>
      </c>
      <c r="E211" s="67" t="s">
        <v>1553</v>
      </c>
      <c r="F211" s="67" t="s">
        <v>1553</v>
      </c>
      <c r="G211" s="67" t="s">
        <v>1553</v>
      </c>
      <c r="H211" s="67" t="s">
        <v>1553</v>
      </c>
      <c r="I211" s="67" t="s">
        <v>1553</v>
      </c>
      <c r="J211" s="67" t="s">
        <v>1553</v>
      </c>
      <c r="K211" s="67" t="s">
        <v>1553</v>
      </c>
      <c r="L211" s="67" t="s">
        <v>1553</v>
      </c>
      <c r="M211" s="67" t="s">
        <v>1553</v>
      </c>
      <c r="N211" s="67" t="s">
        <v>1553</v>
      </c>
      <c r="O211" s="67" t="s">
        <v>1553</v>
      </c>
      <c r="P211" s="67" t="s">
        <v>1553</v>
      </c>
      <c r="Q211" s="67" t="s">
        <v>1553</v>
      </c>
      <c r="R211" s="67" t="s">
        <v>1553</v>
      </c>
      <c r="S211" s="67" t="s">
        <v>1553</v>
      </c>
      <c r="T211" s="67" t="s">
        <v>1553</v>
      </c>
      <c r="U211" s="67" t="s">
        <v>1553</v>
      </c>
      <c r="V211" s="67" t="s">
        <v>1553</v>
      </c>
      <c r="W211" s="67" t="s">
        <v>1553</v>
      </c>
      <c r="X211" s="67" t="s">
        <v>1553</v>
      </c>
      <c r="Y211" s="67" t="s">
        <v>1553</v>
      </c>
      <c r="Z211" s="67" t="s">
        <v>1553</v>
      </c>
      <c r="AA211" s="67" t="s">
        <v>1553</v>
      </c>
      <c r="AB211" s="67" t="s">
        <v>1553</v>
      </c>
      <c r="AC211" s="67" t="s">
        <v>1553</v>
      </c>
      <c r="AD211" s="67" t="s">
        <v>1553</v>
      </c>
      <c r="AE211" s="67" t="s">
        <v>1553</v>
      </c>
      <c r="AF211" s="67" t="s">
        <v>1553</v>
      </c>
      <c r="AG211" s="67" t="s">
        <v>1553</v>
      </c>
      <c r="AH211" s="67" t="s">
        <v>1553</v>
      </c>
      <c r="AI211" s="67" t="s">
        <v>1553</v>
      </c>
      <c r="AJ211" s="67" t="s">
        <v>1553</v>
      </c>
      <c r="AK211" s="67" t="s">
        <v>1553</v>
      </c>
      <c r="AL211" s="67" t="s">
        <v>1553</v>
      </c>
      <c r="AM211" s="67" t="s">
        <v>1553</v>
      </c>
      <c r="AN211" s="67" t="s">
        <v>1553</v>
      </c>
      <c r="AO211" s="67" t="s">
        <v>1553</v>
      </c>
      <c r="AP211" s="67" t="s">
        <v>1553</v>
      </c>
      <c r="AQ211" s="68">
        <v>0</v>
      </c>
    </row>
    <row r="212" spans="2:43" x14ac:dyDescent="0.25">
      <c r="B212" t="s">
        <v>1553</v>
      </c>
      <c r="C212" s="67" t="s">
        <v>1553</v>
      </c>
      <c r="D212" s="67" t="s">
        <v>1553</v>
      </c>
      <c r="E212" s="67" t="s">
        <v>1553</v>
      </c>
      <c r="F212" s="67" t="s">
        <v>1553</v>
      </c>
      <c r="G212" s="67" t="s">
        <v>1553</v>
      </c>
      <c r="H212" s="67" t="s">
        <v>1553</v>
      </c>
      <c r="I212" s="67" t="s">
        <v>1553</v>
      </c>
      <c r="J212" s="67" t="s">
        <v>1553</v>
      </c>
      <c r="K212" s="67" t="s">
        <v>1553</v>
      </c>
      <c r="L212" s="67" t="s">
        <v>1553</v>
      </c>
      <c r="M212" s="67" t="s">
        <v>1553</v>
      </c>
      <c r="N212" s="67" t="s">
        <v>1553</v>
      </c>
      <c r="O212" s="67" t="s">
        <v>1553</v>
      </c>
      <c r="P212" s="67" t="s">
        <v>1553</v>
      </c>
      <c r="Q212" s="67" t="s">
        <v>1553</v>
      </c>
      <c r="R212" s="67" t="s">
        <v>1553</v>
      </c>
      <c r="S212" s="67" t="s">
        <v>1553</v>
      </c>
      <c r="T212" s="67" t="s">
        <v>1553</v>
      </c>
      <c r="U212" s="67" t="s">
        <v>1553</v>
      </c>
      <c r="V212" s="67" t="s">
        <v>1553</v>
      </c>
      <c r="W212" s="67" t="s">
        <v>1553</v>
      </c>
      <c r="X212" s="67" t="s">
        <v>1553</v>
      </c>
      <c r="Y212" s="67" t="s">
        <v>1553</v>
      </c>
      <c r="Z212" s="67" t="s">
        <v>1553</v>
      </c>
      <c r="AA212" s="67" t="s">
        <v>1553</v>
      </c>
      <c r="AB212" s="67" t="s">
        <v>1553</v>
      </c>
      <c r="AC212" s="67" t="s">
        <v>1553</v>
      </c>
      <c r="AD212" s="67" t="s">
        <v>1553</v>
      </c>
      <c r="AE212" s="67" t="s">
        <v>1553</v>
      </c>
      <c r="AF212" s="67" t="s">
        <v>1553</v>
      </c>
      <c r="AG212" s="67" t="s">
        <v>1553</v>
      </c>
      <c r="AH212" s="67" t="s">
        <v>1553</v>
      </c>
      <c r="AI212" s="67" t="s">
        <v>1553</v>
      </c>
      <c r="AJ212" s="67" t="s">
        <v>1553</v>
      </c>
      <c r="AK212" s="67" t="s">
        <v>1553</v>
      </c>
      <c r="AL212" s="67" t="s">
        <v>1553</v>
      </c>
      <c r="AM212" s="67" t="s">
        <v>1553</v>
      </c>
      <c r="AN212" s="67" t="s">
        <v>1553</v>
      </c>
      <c r="AO212" s="67" t="s">
        <v>1553</v>
      </c>
      <c r="AP212" s="67" t="s">
        <v>1553</v>
      </c>
      <c r="AQ212" s="68">
        <v>0</v>
      </c>
    </row>
    <row r="213" spans="2:43" x14ac:dyDescent="0.25">
      <c r="B213" t="s">
        <v>1553</v>
      </c>
      <c r="C213" s="67" t="s">
        <v>1553</v>
      </c>
      <c r="D213" s="67" t="s">
        <v>1553</v>
      </c>
      <c r="E213" s="67" t="s">
        <v>1553</v>
      </c>
      <c r="F213" s="67" t="s">
        <v>1553</v>
      </c>
      <c r="G213" s="67" t="s">
        <v>1553</v>
      </c>
      <c r="H213" s="67" t="s">
        <v>1553</v>
      </c>
      <c r="I213" s="67" t="s">
        <v>1553</v>
      </c>
      <c r="J213" s="67" t="s">
        <v>1553</v>
      </c>
      <c r="K213" s="67" t="s">
        <v>1553</v>
      </c>
      <c r="L213" s="67" t="s">
        <v>1553</v>
      </c>
      <c r="M213" s="67" t="s">
        <v>1553</v>
      </c>
      <c r="N213" s="67" t="s">
        <v>1553</v>
      </c>
      <c r="O213" s="67" t="s">
        <v>1553</v>
      </c>
      <c r="P213" s="67" t="s">
        <v>1553</v>
      </c>
      <c r="Q213" s="67" t="s">
        <v>1553</v>
      </c>
      <c r="R213" s="67" t="s">
        <v>1553</v>
      </c>
      <c r="S213" s="67" t="s">
        <v>1553</v>
      </c>
      <c r="T213" s="67" t="s">
        <v>1553</v>
      </c>
      <c r="U213" s="67" t="s">
        <v>1553</v>
      </c>
      <c r="V213" s="67" t="s">
        <v>1553</v>
      </c>
      <c r="W213" s="67" t="s">
        <v>1553</v>
      </c>
      <c r="X213" s="67" t="s">
        <v>1553</v>
      </c>
      <c r="Y213" s="67" t="s">
        <v>1553</v>
      </c>
      <c r="Z213" s="67" t="s">
        <v>1553</v>
      </c>
      <c r="AA213" s="67" t="s">
        <v>1553</v>
      </c>
      <c r="AB213" s="67" t="s">
        <v>1553</v>
      </c>
      <c r="AC213" s="67" t="s">
        <v>1553</v>
      </c>
      <c r="AD213" s="67" t="s">
        <v>1553</v>
      </c>
      <c r="AE213" s="67" t="s">
        <v>1553</v>
      </c>
      <c r="AF213" s="67" t="s">
        <v>1553</v>
      </c>
      <c r="AG213" s="67" t="s">
        <v>1553</v>
      </c>
      <c r="AH213" s="67" t="s">
        <v>1553</v>
      </c>
      <c r="AI213" s="67" t="s">
        <v>1553</v>
      </c>
      <c r="AJ213" s="67" t="s">
        <v>1553</v>
      </c>
      <c r="AK213" s="67" t="s">
        <v>1553</v>
      </c>
      <c r="AL213" s="67" t="s">
        <v>1553</v>
      </c>
      <c r="AM213" s="67" t="s">
        <v>1553</v>
      </c>
      <c r="AN213" s="67" t="s">
        <v>1553</v>
      </c>
      <c r="AO213" s="67" t="s">
        <v>1553</v>
      </c>
      <c r="AP213" s="67" t="s">
        <v>1553</v>
      </c>
      <c r="AQ213" s="68">
        <v>0</v>
      </c>
    </row>
    <row r="214" spans="2:43" x14ac:dyDescent="0.25">
      <c r="B214" t="s">
        <v>1553</v>
      </c>
      <c r="C214" s="67" t="s">
        <v>1553</v>
      </c>
      <c r="D214" s="67" t="s">
        <v>1553</v>
      </c>
      <c r="E214" s="67" t="s">
        <v>1553</v>
      </c>
      <c r="F214" s="67" t="s">
        <v>1553</v>
      </c>
      <c r="G214" s="67" t="s">
        <v>1553</v>
      </c>
      <c r="H214" s="67" t="s">
        <v>1553</v>
      </c>
      <c r="I214" s="67" t="s">
        <v>1553</v>
      </c>
      <c r="J214" s="67" t="s">
        <v>1553</v>
      </c>
      <c r="K214" s="67" t="s">
        <v>1553</v>
      </c>
      <c r="L214" s="67" t="s">
        <v>1553</v>
      </c>
      <c r="M214" s="67" t="s">
        <v>1553</v>
      </c>
      <c r="N214" s="67" t="s">
        <v>1553</v>
      </c>
      <c r="O214" s="67" t="s">
        <v>1553</v>
      </c>
      <c r="P214" s="67" t="s">
        <v>1553</v>
      </c>
      <c r="Q214" s="67" t="s">
        <v>1553</v>
      </c>
      <c r="R214" s="67" t="s">
        <v>1553</v>
      </c>
      <c r="S214" s="67" t="s">
        <v>1553</v>
      </c>
      <c r="T214" s="67" t="s">
        <v>1553</v>
      </c>
      <c r="U214" s="67" t="s">
        <v>1553</v>
      </c>
      <c r="V214" s="67" t="s">
        <v>1553</v>
      </c>
      <c r="W214" s="67" t="s">
        <v>1553</v>
      </c>
      <c r="X214" s="67" t="s">
        <v>1553</v>
      </c>
      <c r="Y214" s="67" t="s">
        <v>1553</v>
      </c>
      <c r="Z214" s="67" t="s">
        <v>1553</v>
      </c>
      <c r="AA214" s="67" t="s">
        <v>1553</v>
      </c>
      <c r="AB214" s="67" t="s">
        <v>1553</v>
      </c>
      <c r="AC214" s="67" t="s">
        <v>1553</v>
      </c>
      <c r="AD214" s="67" t="s">
        <v>1553</v>
      </c>
      <c r="AE214" s="67" t="s">
        <v>1553</v>
      </c>
      <c r="AF214" s="67" t="s">
        <v>1553</v>
      </c>
      <c r="AG214" s="67" t="s">
        <v>1553</v>
      </c>
      <c r="AH214" s="67" t="s">
        <v>1553</v>
      </c>
      <c r="AI214" s="67" t="s">
        <v>1553</v>
      </c>
      <c r="AJ214" s="67" t="s">
        <v>1553</v>
      </c>
      <c r="AK214" s="67" t="s">
        <v>1553</v>
      </c>
      <c r="AL214" s="67" t="s">
        <v>1553</v>
      </c>
      <c r="AM214" s="67" t="s">
        <v>1553</v>
      </c>
      <c r="AN214" s="67" t="s">
        <v>1553</v>
      </c>
      <c r="AO214" s="67" t="s">
        <v>1553</v>
      </c>
      <c r="AP214" s="67" t="s">
        <v>1553</v>
      </c>
      <c r="AQ214" s="68">
        <v>0</v>
      </c>
    </row>
    <row r="215" spans="2:43" x14ac:dyDescent="0.25">
      <c r="B215" t="s">
        <v>1553</v>
      </c>
      <c r="C215" s="67" t="s">
        <v>1553</v>
      </c>
      <c r="D215" s="67" t="s">
        <v>1553</v>
      </c>
      <c r="E215" s="67" t="s">
        <v>1553</v>
      </c>
      <c r="F215" s="67" t="s">
        <v>1553</v>
      </c>
      <c r="G215" s="67" t="s">
        <v>1553</v>
      </c>
      <c r="H215" s="67" t="s">
        <v>1553</v>
      </c>
      <c r="I215" s="67" t="s">
        <v>1553</v>
      </c>
      <c r="J215" s="67" t="s">
        <v>1553</v>
      </c>
      <c r="K215" s="67" t="s">
        <v>1553</v>
      </c>
      <c r="L215" s="67" t="s">
        <v>1553</v>
      </c>
      <c r="M215" s="67" t="s">
        <v>1553</v>
      </c>
      <c r="N215" s="67" t="s">
        <v>1553</v>
      </c>
      <c r="O215" s="67" t="s">
        <v>1553</v>
      </c>
      <c r="P215" s="67" t="s">
        <v>1553</v>
      </c>
      <c r="Q215" s="67" t="s">
        <v>1553</v>
      </c>
      <c r="R215" s="67" t="s">
        <v>1553</v>
      </c>
      <c r="S215" s="67" t="s">
        <v>1553</v>
      </c>
      <c r="T215" s="67" t="s">
        <v>1553</v>
      </c>
      <c r="U215" s="67" t="s">
        <v>1553</v>
      </c>
      <c r="V215" s="67" t="s">
        <v>1553</v>
      </c>
      <c r="W215" s="67" t="s">
        <v>1553</v>
      </c>
      <c r="X215" s="67" t="s">
        <v>1553</v>
      </c>
      <c r="Y215" s="67" t="s">
        <v>1553</v>
      </c>
      <c r="Z215" s="67" t="s">
        <v>1553</v>
      </c>
      <c r="AA215" s="67" t="s">
        <v>1553</v>
      </c>
      <c r="AB215" s="67" t="s">
        <v>1553</v>
      </c>
      <c r="AC215" s="67" t="s">
        <v>1553</v>
      </c>
      <c r="AD215" s="67" t="s">
        <v>1553</v>
      </c>
      <c r="AE215" s="67" t="s">
        <v>1553</v>
      </c>
      <c r="AF215" s="67" t="s">
        <v>1553</v>
      </c>
      <c r="AG215" s="67" t="s">
        <v>1553</v>
      </c>
      <c r="AH215" s="67" t="s">
        <v>1553</v>
      </c>
      <c r="AI215" s="67" t="s">
        <v>1553</v>
      </c>
      <c r="AJ215" s="67" t="s">
        <v>1553</v>
      </c>
      <c r="AK215" s="67" t="s">
        <v>1553</v>
      </c>
      <c r="AL215" s="67" t="s">
        <v>1553</v>
      </c>
      <c r="AM215" s="67" t="s">
        <v>1553</v>
      </c>
      <c r="AN215" s="67" t="s">
        <v>1553</v>
      </c>
      <c r="AO215" s="67" t="s">
        <v>1553</v>
      </c>
      <c r="AP215" s="67" t="s">
        <v>1553</v>
      </c>
      <c r="AQ215" s="68">
        <v>0</v>
      </c>
    </row>
    <row r="216" spans="2:43" x14ac:dyDescent="0.25">
      <c r="B216" t="s">
        <v>1553</v>
      </c>
      <c r="C216" s="67" t="s">
        <v>1553</v>
      </c>
      <c r="D216" s="67" t="s">
        <v>1553</v>
      </c>
      <c r="E216" s="67" t="s">
        <v>1553</v>
      </c>
      <c r="F216" s="67" t="s">
        <v>1553</v>
      </c>
      <c r="G216" s="67" t="s">
        <v>1553</v>
      </c>
      <c r="H216" s="67" t="s">
        <v>1553</v>
      </c>
      <c r="I216" s="67" t="s">
        <v>1553</v>
      </c>
      <c r="J216" s="67" t="s">
        <v>1553</v>
      </c>
      <c r="K216" s="67" t="s">
        <v>1553</v>
      </c>
      <c r="L216" s="67" t="s">
        <v>1553</v>
      </c>
      <c r="M216" s="67" t="s">
        <v>1553</v>
      </c>
      <c r="N216" s="67" t="s">
        <v>1553</v>
      </c>
      <c r="O216" s="67" t="s">
        <v>1553</v>
      </c>
      <c r="P216" s="67" t="s">
        <v>1553</v>
      </c>
      <c r="Q216" s="67" t="s">
        <v>1553</v>
      </c>
      <c r="R216" s="67" t="s">
        <v>1553</v>
      </c>
      <c r="S216" s="67" t="s">
        <v>1553</v>
      </c>
      <c r="T216" s="67" t="s">
        <v>1553</v>
      </c>
      <c r="U216" s="67" t="s">
        <v>1553</v>
      </c>
      <c r="V216" s="67" t="s">
        <v>1553</v>
      </c>
      <c r="W216" s="67" t="s">
        <v>1553</v>
      </c>
      <c r="X216" s="67" t="s">
        <v>1553</v>
      </c>
      <c r="Y216" s="67" t="s">
        <v>1553</v>
      </c>
      <c r="Z216" s="67" t="s">
        <v>1553</v>
      </c>
      <c r="AA216" s="67" t="s">
        <v>1553</v>
      </c>
      <c r="AB216" s="67" t="s">
        <v>1553</v>
      </c>
      <c r="AC216" s="67" t="s">
        <v>1553</v>
      </c>
      <c r="AD216" s="67" t="s">
        <v>1553</v>
      </c>
      <c r="AE216" s="67" t="s">
        <v>1553</v>
      </c>
      <c r="AF216" s="67" t="s">
        <v>1553</v>
      </c>
      <c r="AG216" s="67" t="s">
        <v>1553</v>
      </c>
      <c r="AH216" s="67" t="s">
        <v>1553</v>
      </c>
      <c r="AI216" s="67" t="s">
        <v>1553</v>
      </c>
      <c r="AJ216" s="67" t="s">
        <v>1553</v>
      </c>
      <c r="AK216" s="67" t="s">
        <v>1553</v>
      </c>
      <c r="AL216" s="67" t="s">
        <v>1553</v>
      </c>
      <c r="AM216" s="67" t="s">
        <v>1553</v>
      </c>
      <c r="AN216" s="67" t="s">
        <v>1553</v>
      </c>
      <c r="AO216" s="67" t="s">
        <v>1553</v>
      </c>
      <c r="AP216" s="67" t="s">
        <v>1553</v>
      </c>
      <c r="AQ216" s="68">
        <v>0</v>
      </c>
    </row>
    <row r="217" spans="2:43" x14ac:dyDescent="0.25">
      <c r="B217" t="s">
        <v>1553</v>
      </c>
      <c r="C217" s="67" t="s">
        <v>1553</v>
      </c>
      <c r="D217" s="67" t="s">
        <v>1553</v>
      </c>
      <c r="E217" s="67" t="s">
        <v>1553</v>
      </c>
      <c r="F217" s="67" t="s">
        <v>1553</v>
      </c>
      <c r="G217" s="67" t="s">
        <v>1553</v>
      </c>
      <c r="H217" s="67" t="s">
        <v>1553</v>
      </c>
      <c r="I217" s="67" t="s">
        <v>1553</v>
      </c>
      <c r="J217" s="67" t="s">
        <v>1553</v>
      </c>
      <c r="K217" s="67" t="s">
        <v>1553</v>
      </c>
      <c r="L217" s="67" t="s">
        <v>1553</v>
      </c>
      <c r="M217" s="67" t="s">
        <v>1553</v>
      </c>
      <c r="N217" s="67" t="s">
        <v>1553</v>
      </c>
      <c r="O217" s="67" t="s">
        <v>1553</v>
      </c>
      <c r="P217" s="67" t="s">
        <v>1553</v>
      </c>
      <c r="Q217" s="67" t="s">
        <v>1553</v>
      </c>
      <c r="R217" s="67" t="s">
        <v>1553</v>
      </c>
      <c r="S217" s="67" t="s">
        <v>1553</v>
      </c>
      <c r="T217" s="67" t="s">
        <v>1553</v>
      </c>
      <c r="U217" s="67" t="s">
        <v>1553</v>
      </c>
      <c r="V217" s="67" t="s">
        <v>1553</v>
      </c>
      <c r="W217" s="67" t="s">
        <v>1553</v>
      </c>
      <c r="X217" s="67" t="s">
        <v>1553</v>
      </c>
      <c r="Y217" s="67" t="s">
        <v>1553</v>
      </c>
      <c r="Z217" s="67" t="s">
        <v>1553</v>
      </c>
      <c r="AA217" s="67" t="s">
        <v>1553</v>
      </c>
      <c r="AB217" s="67" t="s">
        <v>1553</v>
      </c>
      <c r="AC217" s="67" t="s">
        <v>1553</v>
      </c>
      <c r="AD217" s="67" t="s">
        <v>1553</v>
      </c>
      <c r="AE217" s="67" t="s">
        <v>1553</v>
      </c>
      <c r="AF217" s="67" t="s">
        <v>1553</v>
      </c>
      <c r="AG217" s="67" t="s">
        <v>1553</v>
      </c>
      <c r="AH217" s="67" t="s">
        <v>1553</v>
      </c>
      <c r="AI217" s="67" t="s">
        <v>1553</v>
      </c>
      <c r="AJ217" s="67" t="s">
        <v>1553</v>
      </c>
      <c r="AK217" s="67" t="s">
        <v>1553</v>
      </c>
      <c r="AL217" s="67" t="s">
        <v>1553</v>
      </c>
      <c r="AM217" s="67" t="s">
        <v>1553</v>
      </c>
      <c r="AN217" s="67" t="s">
        <v>1553</v>
      </c>
      <c r="AO217" s="67" t="s">
        <v>1553</v>
      </c>
      <c r="AP217" s="67" t="s">
        <v>1553</v>
      </c>
      <c r="AQ217" s="68">
        <v>0</v>
      </c>
    </row>
    <row r="218" spans="2:43" x14ac:dyDescent="0.25">
      <c r="B218" t="str">
        <f t="shared" ref="B183:B219" si="48">B178</f>
        <v/>
      </c>
      <c r="C218" s="67" t="str">
        <f t="shared" ref="C218:AP218" si="49">C138</f>
        <v/>
      </c>
      <c r="D218" s="67" t="str">
        <f t="shared" si="49"/>
        <v/>
      </c>
      <c r="E218" s="67" t="str">
        <f t="shared" si="49"/>
        <v/>
      </c>
      <c r="F218" s="67" t="str">
        <f t="shared" si="49"/>
        <v/>
      </c>
      <c r="G218" s="67" t="str">
        <f t="shared" si="49"/>
        <v/>
      </c>
      <c r="H218" s="67" t="str">
        <f t="shared" si="49"/>
        <v/>
      </c>
      <c r="I218" s="67" t="str">
        <f t="shared" si="49"/>
        <v/>
      </c>
      <c r="J218" s="67" t="str">
        <f t="shared" si="49"/>
        <v/>
      </c>
      <c r="K218" s="67" t="str">
        <f t="shared" si="49"/>
        <v/>
      </c>
      <c r="L218" s="67" t="str">
        <f t="shared" si="49"/>
        <v/>
      </c>
      <c r="M218" s="67" t="str">
        <f t="shared" si="49"/>
        <v/>
      </c>
      <c r="N218" s="67" t="str">
        <f t="shared" si="49"/>
        <v/>
      </c>
      <c r="O218" s="67" t="str">
        <f t="shared" si="49"/>
        <v/>
      </c>
      <c r="P218" s="67" t="str">
        <f t="shared" si="49"/>
        <v/>
      </c>
      <c r="Q218" s="67" t="str">
        <f t="shared" si="49"/>
        <v/>
      </c>
      <c r="R218" s="67" t="str">
        <f t="shared" si="49"/>
        <v/>
      </c>
      <c r="S218" s="67" t="str">
        <f t="shared" si="49"/>
        <v/>
      </c>
      <c r="T218" s="67" t="str">
        <f t="shared" si="49"/>
        <v/>
      </c>
      <c r="U218" s="67" t="str">
        <f t="shared" si="49"/>
        <v/>
      </c>
      <c r="V218" s="67" t="str">
        <f t="shared" si="49"/>
        <v/>
      </c>
      <c r="W218" s="67" t="str">
        <f t="shared" si="49"/>
        <v/>
      </c>
      <c r="X218" s="67" t="str">
        <f t="shared" si="49"/>
        <v/>
      </c>
      <c r="Y218" s="67" t="str">
        <f t="shared" si="49"/>
        <v/>
      </c>
      <c r="Z218" s="67" t="str">
        <f t="shared" si="49"/>
        <v/>
      </c>
      <c r="AA218" s="67" t="str">
        <f t="shared" si="49"/>
        <v/>
      </c>
      <c r="AB218" s="67" t="str">
        <f t="shared" si="49"/>
        <v/>
      </c>
      <c r="AC218" s="67" t="str">
        <f t="shared" si="49"/>
        <v/>
      </c>
      <c r="AD218" s="67" t="str">
        <f t="shared" si="49"/>
        <v/>
      </c>
      <c r="AE218" s="67" t="str">
        <f t="shared" si="49"/>
        <v/>
      </c>
      <c r="AF218" s="67" t="str">
        <f t="shared" si="49"/>
        <v/>
      </c>
      <c r="AG218" s="67" t="str">
        <f t="shared" si="49"/>
        <v/>
      </c>
      <c r="AH218" s="67" t="str">
        <f t="shared" si="49"/>
        <v/>
      </c>
      <c r="AI218" s="67" t="str">
        <f t="shared" si="49"/>
        <v/>
      </c>
      <c r="AJ218" s="67" t="str">
        <f t="shared" si="49"/>
        <v/>
      </c>
      <c r="AK218" s="67" t="str">
        <f t="shared" si="49"/>
        <v/>
      </c>
      <c r="AL218" s="67" t="str">
        <f t="shared" si="49"/>
        <v/>
      </c>
      <c r="AM218" s="67" t="str">
        <f t="shared" si="49"/>
        <v/>
      </c>
      <c r="AN218" s="67" t="str">
        <f t="shared" si="49"/>
        <v/>
      </c>
      <c r="AO218" s="67" t="str">
        <f t="shared" si="49"/>
        <v/>
      </c>
      <c r="AP218" s="67" t="str">
        <f t="shared" si="49"/>
        <v/>
      </c>
      <c r="AQ218" s="68">
        <f t="shared" ref="AQ183:AQ218" si="50">IF(B218&lt;&gt;"",VALUE(VLOOKUP(B218,$AR$142:$AS$178,2,FALSE)),0)</f>
        <v>0</v>
      </c>
    </row>
    <row r="219" spans="2:43" s="69" customFormat="1" x14ac:dyDescent="0.25">
      <c r="B219" s="69" t="str">
        <f t="shared" si="48"/>
        <v/>
      </c>
    </row>
    <row r="220" spans="2:43" x14ac:dyDescent="0.25">
      <c r="B220" t="s">
        <v>1542</v>
      </c>
    </row>
    <row r="221" spans="2:43" x14ac:dyDescent="0.25">
      <c r="C221" s="67" t="str">
        <f>C181</f>
        <v>KRAKUS</v>
      </c>
      <c r="D221" s="67" t="str">
        <f t="shared" ref="D221:AP221" si="51">D181</f>
        <v>MORLINY</v>
      </c>
      <c r="E221" s="67" t="str">
        <f t="shared" si="51"/>
        <v>SOKOŁÓW</v>
      </c>
      <c r="F221" s="67" t="str">
        <f t="shared" si="51"/>
        <v>TARCZYŃSKI</v>
      </c>
      <c r="G221" s="67" t="str">
        <f t="shared" si="51"/>
        <v>DUDA</v>
      </c>
      <c r="H221" s="67" t="str">
        <f t="shared" si="51"/>
        <v>JBB</v>
      </c>
      <c r="I221" s="67" t="str">
        <f t="shared" si="51"/>
        <v>KRAINA WĘDLIN</v>
      </c>
      <c r="J221" s="67" t="str">
        <f t="shared" si="51"/>
        <v>ENDCOL</v>
      </c>
      <c r="K221" s="67" t="str">
        <f t="shared" si="51"/>
        <v/>
      </c>
      <c r="L221" s="67" t="str">
        <f t="shared" si="51"/>
        <v/>
      </c>
      <c r="M221" s="67" t="str">
        <f t="shared" si="51"/>
        <v/>
      </c>
      <c r="N221" s="67" t="str">
        <f t="shared" si="51"/>
        <v/>
      </c>
      <c r="O221" s="67" t="str">
        <f t="shared" si="51"/>
        <v/>
      </c>
      <c r="P221" s="67" t="str">
        <f t="shared" si="51"/>
        <v/>
      </c>
      <c r="Q221" s="67" t="str">
        <f t="shared" si="51"/>
        <v/>
      </c>
      <c r="R221" s="67" t="str">
        <f t="shared" si="51"/>
        <v/>
      </c>
      <c r="S221" s="67" t="str">
        <f t="shared" si="51"/>
        <v/>
      </c>
      <c r="T221" s="67" t="str">
        <f t="shared" si="51"/>
        <v/>
      </c>
      <c r="U221" s="67" t="str">
        <f t="shared" si="51"/>
        <v/>
      </c>
      <c r="V221" s="67" t="str">
        <f t="shared" si="51"/>
        <v/>
      </c>
      <c r="W221" s="67" t="str">
        <f t="shared" si="51"/>
        <v/>
      </c>
      <c r="X221" s="67" t="str">
        <f t="shared" si="51"/>
        <v/>
      </c>
      <c r="Y221" s="67" t="str">
        <f t="shared" si="51"/>
        <v/>
      </c>
      <c r="Z221" s="67" t="str">
        <f t="shared" si="51"/>
        <v/>
      </c>
      <c r="AA221" s="67" t="str">
        <f t="shared" si="51"/>
        <v/>
      </c>
      <c r="AB221" s="67" t="str">
        <f t="shared" si="51"/>
        <v/>
      </c>
      <c r="AC221" s="67" t="str">
        <f t="shared" si="51"/>
        <v/>
      </c>
      <c r="AD221" s="67" t="str">
        <f t="shared" si="51"/>
        <v/>
      </c>
      <c r="AE221" s="67" t="str">
        <f t="shared" si="51"/>
        <v/>
      </c>
      <c r="AF221" s="67" t="str">
        <f t="shared" si="51"/>
        <v/>
      </c>
      <c r="AG221" s="67" t="str">
        <f t="shared" si="51"/>
        <v/>
      </c>
      <c r="AH221" s="67" t="str">
        <f t="shared" si="51"/>
        <v/>
      </c>
      <c r="AI221" s="67" t="str">
        <f t="shared" si="51"/>
        <v/>
      </c>
      <c r="AJ221" s="67" t="str">
        <f t="shared" si="51"/>
        <v/>
      </c>
      <c r="AK221" s="67" t="str">
        <f t="shared" si="51"/>
        <v/>
      </c>
      <c r="AL221" s="67" t="str">
        <f t="shared" si="51"/>
        <v/>
      </c>
      <c r="AM221" s="67" t="str">
        <f t="shared" si="51"/>
        <v/>
      </c>
      <c r="AN221" s="67" t="str">
        <f t="shared" si="51"/>
        <v/>
      </c>
      <c r="AO221" s="67" t="str">
        <f t="shared" si="51"/>
        <v/>
      </c>
      <c r="AP221" s="67" t="str">
        <f t="shared" si="51"/>
        <v/>
      </c>
    </row>
    <row r="222" spans="2:43" x14ac:dyDescent="0.25">
      <c r="C222" t="s">
        <v>379</v>
      </c>
      <c r="D222" t="s">
        <v>380</v>
      </c>
      <c r="E222" t="s">
        <v>379</v>
      </c>
      <c r="F222" t="s">
        <v>1554</v>
      </c>
      <c r="G222" t="s">
        <v>1548</v>
      </c>
      <c r="H222" t="s">
        <v>380</v>
      </c>
      <c r="I222" t="s">
        <v>1551</v>
      </c>
    </row>
    <row r="223" spans="2:43" x14ac:dyDescent="0.25">
      <c r="C223" t="s">
        <v>1545</v>
      </c>
      <c r="D223" t="s">
        <v>1554</v>
      </c>
      <c r="E223" t="s">
        <v>1554</v>
      </c>
      <c r="G223" t="s">
        <v>376</v>
      </c>
      <c r="H223" t="s">
        <v>1554</v>
      </c>
      <c r="I223" t="s">
        <v>381</v>
      </c>
    </row>
    <row r="224" spans="2:43" x14ac:dyDescent="0.25">
      <c r="C224" t="s">
        <v>1550</v>
      </c>
      <c r="G224" t="s">
        <v>1547</v>
      </c>
      <c r="I224" t="s">
        <v>1554</v>
      </c>
    </row>
    <row r="225" spans="3:7" x14ac:dyDescent="0.25">
      <c r="C225" t="s">
        <v>1554</v>
      </c>
      <c r="G225" t="s">
        <v>1549</v>
      </c>
    </row>
    <row r="226" spans="3:7" x14ac:dyDescent="0.25">
      <c r="G226" t="s">
        <v>1554</v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KRAKUS</v>
      </c>
      <c r="D251" s="67" t="str">
        <f t="shared" ref="D251:AP251" si="52">D221</f>
        <v>MORLINY</v>
      </c>
      <c r="E251" s="67" t="str">
        <f t="shared" si="52"/>
        <v>SOKOŁÓW</v>
      </c>
      <c r="F251" s="67" t="str">
        <f t="shared" si="52"/>
        <v>TARCZYŃSKI</v>
      </c>
      <c r="G251" s="67" t="str">
        <f t="shared" si="52"/>
        <v>DUDA</v>
      </c>
      <c r="H251" s="67" t="str">
        <f t="shared" si="52"/>
        <v>JBB</v>
      </c>
      <c r="I251" s="67" t="str">
        <f t="shared" si="52"/>
        <v>KRAINA WĘDLIN</v>
      </c>
      <c r="J251" s="67" t="str">
        <f t="shared" si="52"/>
        <v>ENDCOL</v>
      </c>
      <c r="K251" s="67" t="str">
        <f t="shared" si="52"/>
        <v/>
      </c>
      <c r="L251" s="67" t="str">
        <f t="shared" si="52"/>
        <v/>
      </c>
      <c r="M251" s="67" t="str">
        <f t="shared" si="52"/>
        <v/>
      </c>
      <c r="N251" s="67" t="str">
        <f t="shared" si="52"/>
        <v/>
      </c>
      <c r="O251" s="67" t="str">
        <f t="shared" si="52"/>
        <v/>
      </c>
      <c r="P251" s="67" t="str">
        <f t="shared" si="52"/>
        <v/>
      </c>
      <c r="Q251" s="67" t="str">
        <f t="shared" si="52"/>
        <v/>
      </c>
      <c r="R251" s="67" t="str">
        <f t="shared" si="52"/>
        <v/>
      </c>
      <c r="S251" s="67" t="str">
        <f t="shared" si="52"/>
        <v/>
      </c>
      <c r="T251" s="67" t="str">
        <f t="shared" si="52"/>
        <v/>
      </c>
      <c r="U251" s="67" t="str">
        <f t="shared" si="52"/>
        <v/>
      </c>
      <c r="V251" s="67" t="str">
        <f t="shared" si="52"/>
        <v/>
      </c>
      <c r="W251" s="67" t="str">
        <f t="shared" si="52"/>
        <v/>
      </c>
      <c r="X251" s="67" t="str">
        <f t="shared" si="52"/>
        <v/>
      </c>
      <c r="Y251" s="67" t="str">
        <f t="shared" si="52"/>
        <v/>
      </c>
      <c r="Z251" s="67" t="str">
        <f t="shared" si="52"/>
        <v/>
      </c>
      <c r="AA251" s="67" t="str">
        <f t="shared" si="52"/>
        <v/>
      </c>
      <c r="AB251" s="67" t="str">
        <f t="shared" si="52"/>
        <v/>
      </c>
      <c r="AC251" s="67" t="str">
        <f t="shared" si="52"/>
        <v/>
      </c>
      <c r="AD251" s="67" t="str">
        <f t="shared" si="52"/>
        <v/>
      </c>
      <c r="AE251" s="67" t="str">
        <f t="shared" si="52"/>
        <v/>
      </c>
      <c r="AF251" s="67" t="str">
        <f t="shared" si="52"/>
        <v/>
      </c>
      <c r="AG251" s="67" t="str">
        <f t="shared" si="52"/>
        <v/>
      </c>
      <c r="AH251" s="67" t="str">
        <f t="shared" si="52"/>
        <v/>
      </c>
      <c r="AI251" s="67" t="str">
        <f t="shared" si="52"/>
        <v/>
      </c>
      <c r="AJ251" s="67" t="str">
        <f t="shared" si="52"/>
        <v/>
      </c>
      <c r="AK251" s="67" t="str">
        <f t="shared" si="52"/>
        <v/>
      </c>
      <c r="AL251" s="67" t="str">
        <f t="shared" si="52"/>
        <v/>
      </c>
      <c r="AM251" s="67" t="str">
        <f t="shared" si="52"/>
        <v/>
      </c>
      <c r="AN251" s="67" t="str">
        <f t="shared" si="52"/>
        <v/>
      </c>
      <c r="AO251" s="67" t="str">
        <f t="shared" si="52"/>
        <v/>
      </c>
      <c r="AP251" s="67" t="str">
        <f t="shared" si="52"/>
        <v/>
      </c>
    </row>
    <row r="252" spans="2:42" x14ac:dyDescent="0.25">
      <c r="C252" t="s">
        <v>1551</v>
      </c>
      <c r="D252" t="s">
        <v>1548</v>
      </c>
      <c r="E252" t="s">
        <v>1555</v>
      </c>
      <c r="F252" t="s">
        <v>1555</v>
      </c>
      <c r="G252" t="s">
        <v>380</v>
      </c>
      <c r="H252" t="s">
        <v>379</v>
      </c>
      <c r="I252" t="s">
        <v>379</v>
      </c>
    </row>
    <row r="253" spans="2:42" x14ac:dyDescent="0.25">
      <c r="C253" t="s">
        <v>1555</v>
      </c>
      <c r="D253" t="s">
        <v>1555</v>
      </c>
      <c r="G253" t="s">
        <v>379</v>
      </c>
      <c r="H253" t="s">
        <v>1545</v>
      </c>
      <c r="I253" t="s">
        <v>1545</v>
      </c>
    </row>
    <row r="254" spans="2:42" x14ac:dyDescent="0.25">
      <c r="G254" t="s">
        <v>1550</v>
      </c>
      <c r="H254" t="s">
        <v>1555</v>
      </c>
      <c r="I254" t="s">
        <v>376</v>
      </c>
    </row>
    <row r="255" spans="2:42" x14ac:dyDescent="0.25">
      <c r="G255" t="s">
        <v>381</v>
      </c>
      <c r="I255" t="s">
        <v>1547</v>
      </c>
    </row>
    <row r="256" spans="2:42" x14ac:dyDescent="0.25">
      <c r="G256" t="s">
        <v>1555</v>
      </c>
      <c r="I256" t="s">
        <v>1555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7" priority="1">
      <formula>AND(C182&lt;=80,C182&lt;&gt;"")</formula>
    </cfRule>
    <cfRule type="expression" dxfId="16" priority="2">
      <formula>AND(C182&gt;120,C182&lt;&gt;"")</formula>
    </cfRule>
  </conditionalFormatting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46D7-95F5-4CF9-89F9-37EF8EC79C6C}">
  <sheetPr codeName="Arkusz3"/>
  <dimension ref="A1:AS258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ht="38.25" x14ac:dyDescent="0.25">
      <c r="A1" s="49" t="s">
        <v>243</v>
      </c>
      <c r="C1" s="26" t="s">
        <v>355</v>
      </c>
      <c r="D1" s="26" t="s">
        <v>387</v>
      </c>
      <c r="E1" s="26" t="s">
        <v>390</v>
      </c>
      <c r="F1" s="26" t="s">
        <v>393</v>
      </c>
      <c r="G1" s="26" t="s">
        <v>714</v>
      </c>
      <c r="H1" s="26" t="s">
        <v>598</v>
      </c>
      <c r="I1" s="26" t="s">
        <v>681</v>
      </c>
      <c r="J1" s="26" t="s">
        <v>451</v>
      </c>
      <c r="K1" s="26" t="s">
        <v>716</v>
      </c>
      <c r="L1" s="26" t="s">
        <v>675</v>
      </c>
      <c r="M1" s="26" t="s">
        <v>762</v>
      </c>
      <c r="N1" s="26" t="s">
        <v>720</v>
      </c>
      <c r="O1" s="26" t="s">
        <v>678</v>
      </c>
      <c r="P1" s="60"/>
      <c r="Q1" s="60"/>
      <c r="R1" s="60"/>
      <c r="S1" s="60"/>
      <c r="T1" s="60"/>
    </row>
    <row r="2" spans="1:20" ht="28.5" x14ac:dyDescent="0.25">
      <c r="B2" s="16" t="s">
        <v>380</v>
      </c>
      <c r="C2" s="10">
        <v>0.34</v>
      </c>
      <c r="D2" s="10">
        <v>0.38</v>
      </c>
      <c r="E2" s="10">
        <v>0.39</v>
      </c>
      <c r="F2" s="10">
        <v>0.46</v>
      </c>
      <c r="G2" s="10">
        <v>0.09</v>
      </c>
      <c r="H2" s="10">
        <v>0.21</v>
      </c>
      <c r="I2" s="10">
        <v>0.21</v>
      </c>
      <c r="J2" s="10">
        <v>0.21</v>
      </c>
      <c r="K2" s="10">
        <v>0.26</v>
      </c>
      <c r="L2" s="10">
        <v>0.27</v>
      </c>
      <c r="M2" s="10">
        <v>0.27</v>
      </c>
      <c r="N2" s="10">
        <v>0.3</v>
      </c>
      <c r="O2" s="10">
        <v>0.25</v>
      </c>
      <c r="P2" s="62"/>
      <c r="Q2" s="61"/>
      <c r="R2" s="62"/>
      <c r="S2" s="62"/>
      <c r="T2" s="61"/>
    </row>
    <row r="3" spans="1:20" x14ac:dyDescent="0.25">
      <c r="B3" s="11" t="s">
        <v>379</v>
      </c>
      <c r="C3" s="12">
        <v>0.69</v>
      </c>
      <c r="D3" s="12">
        <v>0.44</v>
      </c>
      <c r="E3" s="12">
        <v>0.51</v>
      </c>
      <c r="F3" s="12">
        <v>0.42</v>
      </c>
      <c r="G3" s="12">
        <v>0.19</v>
      </c>
      <c r="H3" s="12">
        <v>0.38</v>
      </c>
      <c r="I3" s="12">
        <v>0.27</v>
      </c>
      <c r="J3" s="12">
        <v>0.35</v>
      </c>
      <c r="K3" s="12">
        <v>0.34</v>
      </c>
      <c r="L3" s="12">
        <v>0.18</v>
      </c>
      <c r="M3" s="12">
        <v>0.24</v>
      </c>
      <c r="N3" s="12">
        <v>0.2</v>
      </c>
      <c r="O3" s="12">
        <v>0.08</v>
      </c>
      <c r="P3" s="63"/>
      <c r="Q3" s="63"/>
      <c r="R3" s="63"/>
      <c r="S3" s="64"/>
      <c r="T3" s="64"/>
    </row>
    <row r="4" spans="1:20" x14ac:dyDescent="0.25">
      <c r="B4" s="16" t="s">
        <v>1558</v>
      </c>
      <c r="C4" s="10">
        <v>0.66</v>
      </c>
      <c r="D4" s="10">
        <v>0.59</v>
      </c>
      <c r="E4" s="10">
        <v>0.65</v>
      </c>
      <c r="F4" s="10">
        <v>0.57999999999999996</v>
      </c>
      <c r="G4" s="10">
        <v>0.35</v>
      </c>
      <c r="H4" s="10">
        <v>0.38</v>
      </c>
      <c r="I4" s="10">
        <v>0.27</v>
      </c>
      <c r="J4" s="10">
        <v>0.53</v>
      </c>
      <c r="K4" s="10">
        <v>0.37</v>
      </c>
      <c r="L4" s="10">
        <v>0.48</v>
      </c>
      <c r="M4" s="10">
        <v>0.55000000000000004</v>
      </c>
      <c r="N4" s="10">
        <v>0.35</v>
      </c>
      <c r="O4" s="10">
        <v>0.17</v>
      </c>
      <c r="P4" s="61"/>
      <c r="Q4" s="61"/>
      <c r="R4" s="61"/>
      <c r="S4" s="62"/>
      <c r="T4" s="61"/>
    </row>
    <row r="5" spans="1:20" x14ac:dyDescent="0.25">
      <c r="B5" s="11" t="s">
        <v>378</v>
      </c>
      <c r="C5" s="12">
        <v>0.61</v>
      </c>
      <c r="D5" s="12">
        <v>0.55000000000000004</v>
      </c>
      <c r="E5" s="12">
        <v>0.56999999999999995</v>
      </c>
      <c r="F5" s="12">
        <v>0.52</v>
      </c>
      <c r="G5" s="12">
        <v>0.28000000000000003</v>
      </c>
      <c r="H5" s="12">
        <v>0.36</v>
      </c>
      <c r="I5" s="12">
        <v>0.3</v>
      </c>
      <c r="J5" s="12">
        <v>0.44</v>
      </c>
      <c r="K5" s="12">
        <v>0.37</v>
      </c>
      <c r="L5" s="12">
        <v>0.5</v>
      </c>
      <c r="M5" s="12">
        <v>0.56999999999999995</v>
      </c>
      <c r="N5" s="12">
        <v>0.25</v>
      </c>
      <c r="O5" s="12">
        <v>0.17</v>
      </c>
      <c r="P5" s="63"/>
      <c r="Q5" s="63"/>
      <c r="R5" s="63"/>
      <c r="S5" s="63"/>
      <c r="T5" s="63"/>
    </row>
    <row r="6" spans="1:20" ht="28.5" x14ac:dyDescent="0.25">
      <c r="B6" s="16" t="s">
        <v>381</v>
      </c>
      <c r="C6" s="10">
        <v>0.59</v>
      </c>
      <c r="D6" s="10">
        <v>0.43</v>
      </c>
      <c r="E6" s="10">
        <v>0.49</v>
      </c>
      <c r="F6" s="10">
        <v>0.48</v>
      </c>
      <c r="G6" s="10">
        <v>0.26</v>
      </c>
      <c r="H6" s="10">
        <v>0.18</v>
      </c>
      <c r="I6" s="10">
        <v>0.21</v>
      </c>
      <c r="J6" s="10">
        <v>0.41</v>
      </c>
      <c r="K6" s="10">
        <v>0.34</v>
      </c>
      <c r="L6" s="10">
        <v>0.3</v>
      </c>
      <c r="M6" s="10">
        <v>0.41</v>
      </c>
      <c r="N6" s="10">
        <v>0.45</v>
      </c>
      <c r="O6" s="10">
        <v>0.17</v>
      </c>
      <c r="P6" s="62"/>
      <c r="Q6" s="61"/>
      <c r="R6" s="61"/>
      <c r="S6" s="61"/>
      <c r="T6" s="61"/>
    </row>
    <row r="7" spans="1:20" ht="28.5" x14ac:dyDescent="0.25">
      <c r="B7" s="11" t="s">
        <v>1559</v>
      </c>
      <c r="C7" s="12">
        <v>0.44</v>
      </c>
      <c r="D7" s="12">
        <v>0.3</v>
      </c>
      <c r="E7" s="12">
        <v>0.37</v>
      </c>
      <c r="F7" s="12">
        <v>0.37</v>
      </c>
      <c r="G7" s="12">
        <v>0.14000000000000001</v>
      </c>
      <c r="H7" s="12">
        <v>0.26</v>
      </c>
      <c r="I7" s="12">
        <v>0.12</v>
      </c>
      <c r="J7" s="12">
        <v>0.21</v>
      </c>
      <c r="K7" s="12">
        <v>0.28999999999999998</v>
      </c>
      <c r="L7" s="12">
        <v>0.27</v>
      </c>
      <c r="M7" s="12">
        <v>0.22</v>
      </c>
      <c r="N7" s="12">
        <v>0.25</v>
      </c>
      <c r="O7" s="12">
        <v>0.13</v>
      </c>
      <c r="P7" s="63"/>
      <c r="Q7" s="63"/>
      <c r="R7" s="63"/>
      <c r="S7" s="63"/>
      <c r="T7" s="63"/>
    </row>
    <row r="8" spans="1:20" x14ac:dyDescent="0.25">
      <c r="B8" s="16" t="s">
        <v>1560</v>
      </c>
      <c r="C8" s="10">
        <v>0.61</v>
      </c>
      <c r="D8" s="10">
        <v>0.52</v>
      </c>
      <c r="E8" s="10">
        <v>0.66</v>
      </c>
      <c r="F8" s="10">
        <v>0.56999999999999995</v>
      </c>
      <c r="G8" s="10">
        <v>0.37</v>
      </c>
      <c r="H8" s="10">
        <v>0.36</v>
      </c>
      <c r="I8" s="10">
        <v>0.18</v>
      </c>
      <c r="J8" s="10">
        <v>0.47</v>
      </c>
      <c r="K8" s="10">
        <v>0.37</v>
      </c>
      <c r="L8" s="10">
        <v>0.45</v>
      </c>
      <c r="M8" s="10">
        <v>0.31</v>
      </c>
      <c r="N8" s="10">
        <v>0.25</v>
      </c>
      <c r="O8" s="10">
        <v>0.13</v>
      </c>
      <c r="P8" s="61"/>
      <c r="Q8" s="61"/>
      <c r="R8" s="61"/>
      <c r="S8" s="62"/>
      <c r="T8" s="61"/>
    </row>
    <row r="9" spans="1:20" ht="28.5" x14ac:dyDescent="0.25">
      <c r="B9" s="11" t="s">
        <v>1566</v>
      </c>
      <c r="C9" s="12">
        <v>0.54</v>
      </c>
      <c r="D9" s="12">
        <v>0.48</v>
      </c>
      <c r="E9" s="12">
        <v>0.51</v>
      </c>
      <c r="F9" s="12">
        <v>0.43</v>
      </c>
      <c r="G9" s="12">
        <v>0.23</v>
      </c>
      <c r="H9" s="12">
        <v>0.36</v>
      </c>
      <c r="I9" s="12">
        <v>0.18</v>
      </c>
      <c r="J9" s="12">
        <v>0.41</v>
      </c>
      <c r="K9" s="12">
        <v>0.39</v>
      </c>
      <c r="L9" s="12">
        <v>0.39</v>
      </c>
      <c r="M9" s="12">
        <v>0.45</v>
      </c>
      <c r="N9" s="12">
        <v>0.3</v>
      </c>
      <c r="O9" s="12">
        <v>0.08</v>
      </c>
      <c r="P9" s="63"/>
      <c r="Q9" s="63"/>
      <c r="R9" s="63"/>
      <c r="S9" s="63"/>
      <c r="T9" s="63"/>
    </row>
    <row r="10" spans="1:20" x14ac:dyDescent="0.25">
      <c r="B10" s="16" t="s">
        <v>1561</v>
      </c>
      <c r="C10" s="10">
        <v>0.57999999999999996</v>
      </c>
      <c r="D10" s="10">
        <v>0.71</v>
      </c>
      <c r="E10" s="10">
        <v>0.67</v>
      </c>
      <c r="F10" s="10">
        <v>0.66</v>
      </c>
      <c r="G10" s="10">
        <v>0.21</v>
      </c>
      <c r="H10" s="10">
        <v>0.49</v>
      </c>
      <c r="I10" s="10">
        <v>0.57999999999999996</v>
      </c>
      <c r="J10" s="10">
        <v>0.65</v>
      </c>
      <c r="K10" s="10">
        <v>0.47</v>
      </c>
      <c r="L10" s="10">
        <v>0.41</v>
      </c>
      <c r="M10" s="10">
        <v>0.49</v>
      </c>
      <c r="N10" s="10">
        <v>0.65</v>
      </c>
      <c r="O10" s="10">
        <v>0.33</v>
      </c>
      <c r="P10" s="61"/>
      <c r="Q10" s="61"/>
      <c r="R10" s="61"/>
      <c r="S10" s="62"/>
      <c r="T10" s="61"/>
    </row>
    <row r="11" spans="1:20" x14ac:dyDescent="0.25">
      <c r="B11" s="11" t="s">
        <v>1562</v>
      </c>
      <c r="C11" s="12">
        <v>0.47</v>
      </c>
      <c r="D11" s="12">
        <v>0.38</v>
      </c>
      <c r="E11" s="12">
        <v>0.42</v>
      </c>
      <c r="F11" s="12">
        <v>0.38</v>
      </c>
      <c r="G11" s="12">
        <v>0.35</v>
      </c>
      <c r="H11" s="12">
        <v>0.28000000000000003</v>
      </c>
      <c r="I11" s="12">
        <v>0.3</v>
      </c>
      <c r="J11" s="12">
        <v>0.35</v>
      </c>
      <c r="K11" s="12">
        <v>0.28999999999999998</v>
      </c>
      <c r="L11" s="12">
        <v>0.39</v>
      </c>
      <c r="M11" s="12">
        <v>0.31</v>
      </c>
      <c r="N11" s="12">
        <v>0.25</v>
      </c>
      <c r="O11" s="12">
        <v>0.08</v>
      </c>
      <c r="P11" s="63"/>
      <c r="Q11" s="63"/>
      <c r="R11" s="63"/>
      <c r="S11" s="63"/>
      <c r="T11" s="63"/>
    </row>
    <row r="12" spans="1:20" x14ac:dyDescent="0.25">
      <c r="B12" s="16" t="s">
        <v>1567</v>
      </c>
      <c r="C12" s="10">
        <v>0.56000000000000005</v>
      </c>
      <c r="D12" s="10">
        <v>0.62</v>
      </c>
      <c r="E12" s="10">
        <v>0.67</v>
      </c>
      <c r="F12" s="10">
        <v>0.66</v>
      </c>
      <c r="G12" s="10">
        <v>0.35</v>
      </c>
      <c r="H12" s="10">
        <v>0.51</v>
      </c>
      <c r="I12" s="10">
        <v>0.39</v>
      </c>
      <c r="J12" s="10">
        <v>0.59</v>
      </c>
      <c r="K12" s="10">
        <v>0.42</v>
      </c>
      <c r="L12" s="10">
        <v>0.48</v>
      </c>
      <c r="M12" s="10">
        <v>0.55000000000000004</v>
      </c>
      <c r="N12" s="10">
        <v>0.5</v>
      </c>
      <c r="O12" s="10">
        <v>0.38</v>
      </c>
      <c r="P12" s="61"/>
      <c r="Q12" s="61"/>
      <c r="R12" s="61"/>
      <c r="S12" s="62"/>
      <c r="T12" s="62"/>
    </row>
    <row r="13" spans="1:20" x14ac:dyDescent="0.25">
      <c r="B13" s="11" t="s">
        <v>1563</v>
      </c>
      <c r="C13" s="12">
        <v>0.48</v>
      </c>
      <c r="D13" s="12">
        <v>0.62</v>
      </c>
      <c r="E13" s="12">
        <v>0.65</v>
      </c>
      <c r="F13" s="12">
        <v>0.46</v>
      </c>
      <c r="G13" s="12">
        <v>0.44</v>
      </c>
      <c r="H13" s="12">
        <v>0.31</v>
      </c>
      <c r="I13" s="12">
        <v>0.36</v>
      </c>
      <c r="J13" s="12">
        <v>0.53</v>
      </c>
      <c r="K13" s="12">
        <v>0.39</v>
      </c>
      <c r="L13" s="12">
        <v>0.5</v>
      </c>
      <c r="M13" s="12">
        <v>0.61</v>
      </c>
      <c r="N13" s="12">
        <v>0.3</v>
      </c>
      <c r="O13" s="12">
        <v>0.28999999999999998</v>
      </c>
      <c r="P13" s="63"/>
      <c r="Q13" s="63"/>
      <c r="R13" s="64"/>
      <c r="S13" s="63"/>
      <c r="T13" s="63"/>
    </row>
    <row r="14" spans="1:20" x14ac:dyDescent="0.25">
      <c r="B14" s="16" t="s">
        <v>383</v>
      </c>
      <c r="C14" s="10">
        <v>0.57999999999999996</v>
      </c>
      <c r="D14" s="10">
        <v>0.41</v>
      </c>
      <c r="E14" s="10">
        <v>0.51</v>
      </c>
      <c r="F14" s="10">
        <v>0.48</v>
      </c>
      <c r="G14" s="10">
        <v>0.14000000000000001</v>
      </c>
      <c r="H14" s="10">
        <v>0.26</v>
      </c>
      <c r="I14" s="10">
        <v>0.15</v>
      </c>
      <c r="J14" s="10">
        <v>0.5</v>
      </c>
      <c r="K14" s="10">
        <v>0.32</v>
      </c>
      <c r="L14" s="10">
        <v>0.45</v>
      </c>
      <c r="M14" s="10">
        <v>0.41</v>
      </c>
      <c r="N14" s="10">
        <v>0.2</v>
      </c>
      <c r="O14" s="10">
        <v>0.21</v>
      </c>
      <c r="P14" s="61"/>
      <c r="Q14" s="61"/>
      <c r="R14" s="61"/>
      <c r="S14" s="61"/>
      <c r="T14" s="61"/>
    </row>
    <row r="15" spans="1:20" x14ac:dyDescent="0.25">
      <c r="B15" s="11" t="s">
        <v>1564</v>
      </c>
      <c r="C15" s="12">
        <v>0.55000000000000004</v>
      </c>
      <c r="D15" s="12">
        <v>0.47</v>
      </c>
      <c r="E15" s="12">
        <v>0.53</v>
      </c>
      <c r="F15" s="12">
        <v>0.53</v>
      </c>
      <c r="G15" s="12">
        <v>0.19</v>
      </c>
      <c r="H15" s="12">
        <v>0.26</v>
      </c>
      <c r="I15" s="12">
        <v>0.18</v>
      </c>
      <c r="J15" s="12">
        <v>0.47</v>
      </c>
      <c r="K15" s="12">
        <v>0.32</v>
      </c>
      <c r="L15" s="12">
        <v>0.56999999999999995</v>
      </c>
      <c r="M15" s="12">
        <v>0.53</v>
      </c>
      <c r="N15" s="12">
        <v>0.35</v>
      </c>
      <c r="O15" s="12">
        <v>0.17</v>
      </c>
      <c r="P15" s="63"/>
      <c r="Q15" s="63"/>
      <c r="R15" s="63"/>
      <c r="S15" s="63"/>
      <c r="T15" s="63"/>
    </row>
    <row r="16" spans="1:20" ht="28.5" x14ac:dyDescent="0.25">
      <c r="B16" s="16" t="s">
        <v>1565</v>
      </c>
      <c r="C16" s="10">
        <v>0.6</v>
      </c>
      <c r="D16" s="10">
        <v>0.45</v>
      </c>
      <c r="E16" s="10">
        <v>0.51</v>
      </c>
      <c r="F16" s="10">
        <v>0.5</v>
      </c>
      <c r="G16" s="10">
        <v>0.33</v>
      </c>
      <c r="H16" s="10">
        <v>0.41</v>
      </c>
      <c r="I16" s="10">
        <v>0.36</v>
      </c>
      <c r="J16" s="10">
        <v>0.41</v>
      </c>
      <c r="K16" s="10">
        <v>0.5</v>
      </c>
      <c r="L16" s="10">
        <v>0.27</v>
      </c>
      <c r="M16" s="10">
        <v>0.39</v>
      </c>
      <c r="N16" s="10">
        <v>0.45</v>
      </c>
      <c r="O16" s="10">
        <v>0.42</v>
      </c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>
        <f>IFERROR(IF(C1&lt;&gt;"",AVERAGE(C2:C39),""),"")</f>
        <v>0.55333333333333334</v>
      </c>
      <c r="D40" s="66">
        <f>IFERROR(IF(D1&lt;&gt;"",AVERAGE(D2:D39),""),"")</f>
        <v>0.49000000000000005</v>
      </c>
      <c r="E40" s="66">
        <f t="shared" ref="E40:AP40" si="0">IFERROR(IF(E1&lt;&gt;"",AVERAGE(E2:E39),""),"")</f>
        <v>0.54066666666666674</v>
      </c>
      <c r="F40" s="66">
        <f t="shared" si="0"/>
        <v>0.50000000000000011</v>
      </c>
      <c r="G40" s="66">
        <f t="shared" si="0"/>
        <v>0.26133333333333336</v>
      </c>
      <c r="H40" s="66">
        <f t="shared" si="0"/>
        <v>0.33399999999999991</v>
      </c>
      <c r="I40" s="66">
        <f t="shared" si="0"/>
        <v>0.27066666666666667</v>
      </c>
      <c r="J40" s="66">
        <f t="shared" si="0"/>
        <v>0.43533333333333335</v>
      </c>
      <c r="K40" s="66">
        <f t="shared" si="0"/>
        <v>0.36266666666666669</v>
      </c>
      <c r="L40" s="66">
        <f t="shared" si="0"/>
        <v>0.39400000000000013</v>
      </c>
      <c r="M40" s="66">
        <f t="shared" si="0"/>
        <v>0.42066666666666674</v>
      </c>
      <c r="N40" s="66">
        <f t="shared" si="0"/>
        <v>0.33666666666666667</v>
      </c>
      <c r="O40" s="66">
        <f t="shared" si="0"/>
        <v>0.20400000000000001</v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15">
        <v>155</v>
      </c>
      <c r="D41" s="15">
        <v>164</v>
      </c>
      <c r="E41" s="15">
        <v>175</v>
      </c>
      <c r="F41" s="15">
        <v>146</v>
      </c>
      <c r="G41" s="15">
        <v>43</v>
      </c>
      <c r="H41" s="15">
        <v>39</v>
      </c>
      <c r="I41" s="15">
        <v>33</v>
      </c>
      <c r="J41" s="15">
        <v>34</v>
      </c>
      <c r="K41" s="15">
        <v>38</v>
      </c>
      <c r="L41" s="15">
        <v>44</v>
      </c>
      <c r="M41" s="15">
        <v>49</v>
      </c>
      <c r="N41" s="15">
        <v>20</v>
      </c>
      <c r="O41" s="15">
        <v>24</v>
      </c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164 / SOKOŁÓW N = 175 / TARCZYŃSKI N = 146 / BALCERZAK N = 43 / DUDA N = 39 / INDYKPOL N = 33 / JBB N = 34 / OLEWNIK N = 38 / PIKOK N = 44 / KRAINA WĘDLIN N = 49 / DROBIMEX N = 20 / DROSED N = 24 </v>
      </c>
      <c r="D43" t="str">
        <f>IF(D41&lt;&gt;"",IF(E41&lt;&gt;"",D1&amp;" N = "&amp;D41&amp;" / ",D1&amp;" N = "&amp;D41&amp;" "),"")</f>
        <v xml:space="preserve">MORLINY N = 164 / </v>
      </c>
      <c r="E43" t="str">
        <f t="shared" ref="E43:AP43" si="1">IF(E41&lt;&gt;"",IF(F41&lt;&gt;"",E1&amp;" N = "&amp;E41&amp;" / ",E1&amp;" N = "&amp;E41&amp;" "),"")</f>
        <v xml:space="preserve">SOKOŁÓW N = 175 / </v>
      </c>
      <c r="F43" t="str">
        <f t="shared" si="1"/>
        <v xml:space="preserve">TARCZYŃSKI N = 146 / </v>
      </c>
      <c r="G43" t="str">
        <f t="shared" si="1"/>
        <v xml:space="preserve">BALCERZAK N = 43 / </v>
      </c>
      <c r="H43" t="str">
        <f t="shared" si="1"/>
        <v xml:space="preserve">DUDA N = 39 / </v>
      </c>
      <c r="I43" t="str">
        <f t="shared" si="1"/>
        <v xml:space="preserve">INDYKPOL N = 33 / </v>
      </c>
      <c r="J43" t="str">
        <f t="shared" si="1"/>
        <v xml:space="preserve">JBB N = 34 / </v>
      </c>
      <c r="K43" t="str">
        <f t="shared" si="1"/>
        <v xml:space="preserve">OLEWNIK N = 38 / </v>
      </c>
      <c r="L43" t="str">
        <f t="shared" si="1"/>
        <v xml:space="preserve">PIKOK N = 44 / </v>
      </c>
      <c r="M43" t="str">
        <f t="shared" si="1"/>
        <v xml:space="preserve">KRAINA WĘDLIN N = 49 / </v>
      </c>
      <c r="N43" t="str">
        <f t="shared" si="1"/>
        <v xml:space="preserve">DROBIMEX N = 20 / </v>
      </c>
      <c r="O43" t="str">
        <f t="shared" si="1"/>
        <v xml:space="preserve">DROSED N = 24 </v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TARCZYŃSKI</v>
      </c>
      <c r="G51" t="str">
        <f t="shared" si="2"/>
        <v>BALCERZAK</v>
      </c>
      <c r="H51" t="str">
        <f t="shared" si="2"/>
        <v>DUDA</v>
      </c>
      <c r="I51" t="str">
        <f t="shared" si="2"/>
        <v>INDYKPOL</v>
      </c>
      <c r="J51" t="str">
        <f t="shared" si="2"/>
        <v>JBB</v>
      </c>
      <c r="K51" t="str">
        <f t="shared" si="2"/>
        <v>OLEWNIK</v>
      </c>
      <c r="L51" t="str">
        <f t="shared" si="2"/>
        <v>PIKOK</v>
      </c>
      <c r="M51" t="str">
        <f t="shared" si="2"/>
        <v>KRAINA WĘDLIN</v>
      </c>
      <c r="N51" t="str">
        <f t="shared" si="2"/>
        <v>DROBIMEX</v>
      </c>
      <c r="O51" t="str">
        <f t="shared" si="2"/>
        <v>DROSED</v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To marka, która często wprowadza na rynek nowe produkty, pomysły</v>
      </c>
      <c r="C52" s="67">
        <f>IF($B52&lt;&gt;"",IF(C$40&lt;&gt;"",C2/C$40*100,""),"")</f>
        <v>61.445783132530117</v>
      </c>
      <c r="D52" s="67">
        <f>IF($B52&lt;&gt;"",IF(D$40&lt;&gt;"",SUBSTITUTE(D2,"-","0%")/D$40*100,""),"")</f>
        <v>77.551020408163268</v>
      </c>
      <c r="E52" s="67">
        <f t="shared" ref="E52:AP59" si="3">IF($B52&lt;&gt;"",IF(E$40&lt;&gt;"",SUBSTITUTE(E2,"-","0%")/E$40*100,""),"")</f>
        <v>72.133168927250296</v>
      </c>
      <c r="F52" s="67">
        <f t="shared" si="3"/>
        <v>91.999999999999986</v>
      </c>
      <c r="G52" s="67">
        <f t="shared" si="3"/>
        <v>34.438775510204081</v>
      </c>
      <c r="H52" s="67">
        <f t="shared" si="3"/>
        <v>62.874251497006007</v>
      </c>
      <c r="I52" s="67">
        <f t="shared" si="3"/>
        <v>77.58620689655173</v>
      </c>
      <c r="J52" s="67">
        <f t="shared" si="3"/>
        <v>48.238897396630932</v>
      </c>
      <c r="K52" s="67">
        <f t="shared" si="3"/>
        <v>71.691176470588232</v>
      </c>
      <c r="L52" s="67">
        <f t="shared" si="3"/>
        <v>68.527918781725873</v>
      </c>
      <c r="M52" s="67">
        <f t="shared" si="3"/>
        <v>64.183835182250391</v>
      </c>
      <c r="N52" s="67">
        <f t="shared" si="3"/>
        <v>89.10891089108911</v>
      </c>
      <c r="O52" s="67">
        <f t="shared" si="3"/>
        <v>122.54901960784312</v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>
        <f>IFERROR(IF(B52&lt;&gt;"",AVERAGE(C52:AP52),""),"")</f>
        <v>72.486843438602563</v>
      </c>
    </row>
    <row r="53" spans="2:43" x14ac:dyDescent="0.25">
      <c r="B53" t="str">
        <f t="shared" ref="B53:B89" si="4">IF(B3&lt;&gt;"",B3,"")</f>
        <v>To marka z długą historią</v>
      </c>
      <c r="C53" s="67">
        <f t="shared" ref="C53:C89" si="5">IF($B53&lt;&gt;"",IF(C$40&lt;&gt;"",C3/C$40*100,""),"")</f>
        <v>124.69879518072288</v>
      </c>
      <c r="D53" s="67">
        <f t="shared" ref="D53:S68" si="6">IF($B53&lt;&gt;"",IF(D$40&lt;&gt;"",SUBSTITUTE(D3,"-","0%")/D$40*100,""),"")</f>
        <v>89.795918367346928</v>
      </c>
      <c r="E53" s="67">
        <f t="shared" si="6"/>
        <v>94.327990135635005</v>
      </c>
      <c r="F53" s="67">
        <f t="shared" si="6"/>
        <v>83.999999999999972</v>
      </c>
      <c r="G53" s="67">
        <f t="shared" si="6"/>
        <v>72.704081632653043</v>
      </c>
      <c r="H53" s="67">
        <f t="shared" si="6"/>
        <v>113.7724550898204</v>
      </c>
      <c r="I53" s="67">
        <f t="shared" si="6"/>
        <v>99.753694581280797</v>
      </c>
      <c r="J53" s="67">
        <f t="shared" si="6"/>
        <v>80.398162327718211</v>
      </c>
      <c r="K53" s="67">
        <f t="shared" si="6"/>
        <v>93.75</v>
      </c>
      <c r="L53" s="67">
        <f t="shared" si="6"/>
        <v>45.685279187817244</v>
      </c>
      <c r="M53" s="67">
        <f t="shared" si="6"/>
        <v>57.052297939778121</v>
      </c>
      <c r="N53" s="67">
        <f t="shared" si="6"/>
        <v>59.405940594059402</v>
      </c>
      <c r="O53" s="67">
        <f t="shared" si="6"/>
        <v>39.215686274509807</v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>
        <f t="shared" ref="AQ53:AQ66" si="7">IF(B53&lt;&gt;"",AVERAGE(C53:AP53),"")</f>
        <v>81.120023177795503</v>
      </c>
    </row>
    <row r="54" spans="2:43" x14ac:dyDescent="0.25">
      <c r="B54" t="str">
        <f t="shared" si="4"/>
        <v>Kiełbasy tradycyjne tej marki świetnie smakują</v>
      </c>
      <c r="C54" s="67">
        <f t="shared" si="5"/>
        <v>119.27710843373494</v>
      </c>
      <c r="D54" s="67">
        <f t="shared" si="6"/>
        <v>120.4081632653061</v>
      </c>
      <c r="E54" s="67">
        <f t="shared" si="3"/>
        <v>120.22194821208383</v>
      </c>
      <c r="F54" s="67">
        <f t="shared" si="3"/>
        <v>115.99999999999997</v>
      </c>
      <c r="G54" s="67">
        <f t="shared" si="3"/>
        <v>133.92857142857139</v>
      </c>
      <c r="H54" s="67">
        <f t="shared" si="3"/>
        <v>113.7724550898204</v>
      </c>
      <c r="I54" s="67">
        <f t="shared" si="3"/>
        <v>99.753694581280797</v>
      </c>
      <c r="J54" s="67">
        <f t="shared" si="3"/>
        <v>121.74578866768759</v>
      </c>
      <c r="K54" s="67">
        <f t="shared" si="3"/>
        <v>102.02205882352939</v>
      </c>
      <c r="L54" s="67">
        <f t="shared" si="3"/>
        <v>121.82741116751265</v>
      </c>
      <c r="M54" s="67">
        <f t="shared" si="3"/>
        <v>130.74484944532486</v>
      </c>
      <c r="N54" s="67">
        <f t="shared" si="3"/>
        <v>103.96039603960396</v>
      </c>
      <c r="O54" s="67">
        <f t="shared" si="3"/>
        <v>83.333333333333343</v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>
        <f t="shared" si="7"/>
        <v>114.38429065290687</v>
      </c>
    </row>
    <row r="55" spans="2:43" x14ac:dyDescent="0.25">
      <c r="B55" t="str">
        <f t="shared" si="4"/>
        <v>To fajna marka</v>
      </c>
      <c r="C55" s="67">
        <f t="shared" si="5"/>
        <v>110.24096385542168</v>
      </c>
      <c r="D55" s="67">
        <f t="shared" si="6"/>
        <v>112.24489795918366</v>
      </c>
      <c r="E55" s="67">
        <f t="shared" si="3"/>
        <v>105.42540073982735</v>
      </c>
      <c r="F55" s="67">
        <f t="shared" si="3"/>
        <v>103.99999999999999</v>
      </c>
      <c r="G55" s="67">
        <f t="shared" si="3"/>
        <v>107.14285714285714</v>
      </c>
      <c r="H55" s="67">
        <f t="shared" si="3"/>
        <v>107.78443113772458</v>
      </c>
      <c r="I55" s="67">
        <f t="shared" si="3"/>
        <v>110.83743842364531</v>
      </c>
      <c r="J55" s="67">
        <f t="shared" si="3"/>
        <v>101.07197549770291</v>
      </c>
      <c r="K55" s="67">
        <f t="shared" si="3"/>
        <v>102.02205882352939</v>
      </c>
      <c r="L55" s="67">
        <f t="shared" si="3"/>
        <v>126.90355329949234</v>
      </c>
      <c r="M55" s="67">
        <f t="shared" si="3"/>
        <v>135.49920760697302</v>
      </c>
      <c r="N55" s="67">
        <f t="shared" si="3"/>
        <v>74.257425742574256</v>
      </c>
      <c r="O55" s="67">
        <f t="shared" si="3"/>
        <v>83.333333333333343</v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>
        <f t="shared" si="7"/>
        <v>106.21258027402035</v>
      </c>
    </row>
    <row r="56" spans="2:43" x14ac:dyDescent="0.25">
      <c r="B56" t="str">
        <f t="shared" si="4"/>
        <v>To marka, która jest ekspertem w swojej dziedzinie</v>
      </c>
      <c r="C56" s="67">
        <f t="shared" si="5"/>
        <v>106.62650602409639</v>
      </c>
      <c r="D56" s="67">
        <f t="shared" si="6"/>
        <v>87.755102040816311</v>
      </c>
      <c r="E56" s="67">
        <f t="shared" si="3"/>
        <v>90.628853267570889</v>
      </c>
      <c r="F56" s="67">
        <f t="shared" si="3"/>
        <v>95.999999999999972</v>
      </c>
      <c r="G56" s="67">
        <f t="shared" si="3"/>
        <v>99.489795918367335</v>
      </c>
      <c r="H56" s="67">
        <f t="shared" si="3"/>
        <v>53.892215568862291</v>
      </c>
      <c r="I56" s="67">
        <f t="shared" si="3"/>
        <v>77.58620689655173</v>
      </c>
      <c r="J56" s="67">
        <f t="shared" si="3"/>
        <v>94.180704441041343</v>
      </c>
      <c r="K56" s="67">
        <f t="shared" si="3"/>
        <v>93.75</v>
      </c>
      <c r="L56" s="67">
        <f t="shared" si="3"/>
        <v>76.142131979695407</v>
      </c>
      <c r="M56" s="67">
        <f t="shared" si="3"/>
        <v>97.464342313787611</v>
      </c>
      <c r="N56" s="67">
        <f t="shared" si="3"/>
        <v>133.66336633663366</v>
      </c>
      <c r="O56" s="67">
        <f t="shared" si="3"/>
        <v>83.333333333333343</v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>
        <f t="shared" si="7"/>
        <v>91.577889086212025</v>
      </c>
    </row>
    <row r="57" spans="2:43" x14ac:dyDescent="0.25">
      <c r="B57" t="str">
        <f t="shared" si="4"/>
        <v>Kiełbasy tradycyjne tej marki są inne niż Kiełbasy tradycyjne pozostałych marek</v>
      </c>
      <c r="C57" s="67">
        <f t="shared" si="5"/>
        <v>79.518072289156621</v>
      </c>
      <c r="D57" s="67">
        <f t="shared" si="6"/>
        <v>61.224489795918359</v>
      </c>
      <c r="E57" s="67">
        <f t="shared" si="3"/>
        <v>68.43403205918618</v>
      </c>
      <c r="F57" s="67">
        <f t="shared" si="3"/>
        <v>73.999999999999986</v>
      </c>
      <c r="G57" s="67">
        <f t="shared" si="3"/>
        <v>53.571428571428569</v>
      </c>
      <c r="H57" s="67">
        <f t="shared" si="3"/>
        <v>77.844311377245532</v>
      </c>
      <c r="I57" s="67">
        <f t="shared" si="3"/>
        <v>44.334975369458121</v>
      </c>
      <c r="J57" s="67">
        <f t="shared" si="3"/>
        <v>48.238897396630932</v>
      </c>
      <c r="K57" s="67">
        <f t="shared" si="3"/>
        <v>79.963235294117638</v>
      </c>
      <c r="L57" s="67">
        <f t="shared" si="3"/>
        <v>68.527918781725873</v>
      </c>
      <c r="M57" s="67">
        <f t="shared" si="3"/>
        <v>52.297939778129944</v>
      </c>
      <c r="N57" s="67">
        <f t="shared" si="3"/>
        <v>74.257425742574256</v>
      </c>
      <c r="O57" s="67">
        <f t="shared" si="3"/>
        <v>63.725490196078425</v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>
        <f t="shared" si="7"/>
        <v>65.072170511665433</v>
      </c>
    </row>
    <row r="58" spans="2:43" x14ac:dyDescent="0.25">
      <c r="B58" t="str">
        <f t="shared" si="4"/>
        <v>Kiełbasy tradycyjne tej marki są najwyższej jakości</v>
      </c>
      <c r="C58" s="67">
        <f t="shared" si="5"/>
        <v>110.24096385542168</v>
      </c>
      <c r="D58" s="67">
        <f t="shared" si="6"/>
        <v>106.12244897959182</v>
      </c>
      <c r="E58" s="67">
        <f t="shared" si="3"/>
        <v>122.07151664611588</v>
      </c>
      <c r="F58" s="67">
        <f t="shared" si="3"/>
        <v>113.99999999999997</v>
      </c>
      <c r="G58" s="67">
        <f t="shared" si="3"/>
        <v>141.58163265306121</v>
      </c>
      <c r="H58" s="67">
        <f t="shared" si="3"/>
        <v>107.78443113772458</v>
      </c>
      <c r="I58" s="67">
        <f t="shared" si="3"/>
        <v>66.502463054187189</v>
      </c>
      <c r="J58" s="67">
        <f t="shared" si="3"/>
        <v>107.96324655436447</v>
      </c>
      <c r="K58" s="67">
        <f t="shared" si="3"/>
        <v>102.02205882352939</v>
      </c>
      <c r="L58" s="67">
        <f t="shared" si="3"/>
        <v>114.21319796954312</v>
      </c>
      <c r="M58" s="67">
        <f t="shared" si="3"/>
        <v>73.692551505546732</v>
      </c>
      <c r="N58" s="67">
        <f t="shared" si="3"/>
        <v>74.257425742574256</v>
      </c>
      <c r="O58" s="67">
        <f t="shared" si="3"/>
        <v>63.725490196078425</v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>
        <f t="shared" si="7"/>
        <v>100.32134054751836</v>
      </c>
    </row>
    <row r="59" spans="2:43" x14ac:dyDescent="0.25">
      <c r="B59" t="str">
        <f t="shared" si="4"/>
        <v>Kiełbasy tradycyjne tej marki są wzorem dobrych kiełbasy tradycyjne</v>
      </c>
      <c r="C59" s="67">
        <f t="shared" si="5"/>
        <v>97.590361445783131</v>
      </c>
      <c r="D59" s="67">
        <f t="shared" si="6"/>
        <v>97.959183673469369</v>
      </c>
      <c r="E59" s="67">
        <f t="shared" si="3"/>
        <v>94.327990135635005</v>
      </c>
      <c r="F59" s="67">
        <f t="shared" si="3"/>
        <v>85.999999999999972</v>
      </c>
      <c r="G59" s="67">
        <f t="shared" si="3"/>
        <v>88.010204081632651</v>
      </c>
      <c r="H59" s="67">
        <f t="shared" si="3"/>
        <v>107.78443113772458</v>
      </c>
      <c r="I59" s="67">
        <f t="shared" ref="E59:AT65" si="8">IF($B59&lt;&gt;"",IF(I$40&lt;&gt;"",SUBSTITUTE(I9,"-","0%")/I$40*100,""),"")</f>
        <v>66.502463054187189</v>
      </c>
      <c r="J59" s="67">
        <f t="shared" si="8"/>
        <v>94.180704441041343</v>
      </c>
      <c r="K59" s="67">
        <f t="shared" si="8"/>
        <v>107.53676470588236</v>
      </c>
      <c r="L59" s="67">
        <f t="shared" si="8"/>
        <v>98.984771573604036</v>
      </c>
      <c r="M59" s="67">
        <f t="shared" si="8"/>
        <v>106.97305863708397</v>
      </c>
      <c r="N59" s="67">
        <f t="shared" si="8"/>
        <v>89.10891089108911</v>
      </c>
      <c r="O59" s="67">
        <f t="shared" si="8"/>
        <v>39.215686274509807</v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>
        <f t="shared" si="7"/>
        <v>90.321117696280197</v>
      </c>
    </row>
    <row r="60" spans="2:43" x14ac:dyDescent="0.25">
      <c r="B60" t="str">
        <f t="shared" si="4"/>
        <v>Kiełbasy tradycyjne tej marki są wszędzie dostępne</v>
      </c>
      <c r="C60" s="67">
        <f t="shared" si="5"/>
        <v>104.81927710843372</v>
      </c>
      <c r="D60" s="67">
        <f t="shared" si="6"/>
        <v>144.89795918367346</v>
      </c>
      <c r="E60" s="67">
        <f t="shared" si="8"/>
        <v>123.92108508014796</v>
      </c>
      <c r="F60" s="67">
        <f t="shared" si="8"/>
        <v>131.99999999999997</v>
      </c>
      <c r="G60" s="67">
        <f t="shared" si="8"/>
        <v>80.357142857142847</v>
      </c>
      <c r="H60" s="67">
        <f t="shared" si="8"/>
        <v>146.70658682634735</v>
      </c>
      <c r="I60" s="67">
        <f t="shared" si="8"/>
        <v>214.28571428571428</v>
      </c>
      <c r="J60" s="67">
        <f t="shared" si="8"/>
        <v>149.31087289433384</v>
      </c>
      <c r="K60" s="67">
        <f t="shared" si="8"/>
        <v>129.59558823529409</v>
      </c>
      <c r="L60" s="67">
        <f t="shared" si="8"/>
        <v>104.06091370558373</v>
      </c>
      <c r="M60" s="67">
        <f t="shared" si="8"/>
        <v>116.48177496038032</v>
      </c>
      <c r="N60" s="67">
        <f t="shared" si="8"/>
        <v>193.06930693069307</v>
      </c>
      <c r="O60" s="67">
        <f t="shared" si="8"/>
        <v>161.76470588235296</v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>
        <f t="shared" si="7"/>
        <v>138.55930215000751</v>
      </c>
    </row>
    <row r="61" spans="2:43" x14ac:dyDescent="0.25">
      <c r="B61" t="str">
        <f t="shared" si="4"/>
        <v>Kiełbasy tradycyjne tej marki są naturalne</v>
      </c>
      <c r="C61" s="67">
        <f t="shared" si="5"/>
        <v>84.939759036144565</v>
      </c>
      <c r="D61" s="67">
        <f t="shared" si="6"/>
        <v>77.551020408163268</v>
      </c>
      <c r="E61" s="67">
        <f t="shared" si="8"/>
        <v>77.681874229346477</v>
      </c>
      <c r="F61" s="67">
        <f t="shared" si="8"/>
        <v>75.999999999999972</v>
      </c>
      <c r="G61" s="67">
        <f t="shared" si="8"/>
        <v>133.92857142857139</v>
      </c>
      <c r="H61" s="67">
        <f t="shared" si="8"/>
        <v>83.832335329341348</v>
      </c>
      <c r="I61" s="67">
        <f t="shared" si="8"/>
        <v>110.83743842364531</v>
      </c>
      <c r="J61" s="67">
        <f t="shared" si="8"/>
        <v>80.398162327718211</v>
      </c>
      <c r="K61" s="67">
        <f t="shared" si="8"/>
        <v>79.963235294117638</v>
      </c>
      <c r="L61" s="67">
        <f t="shared" si="8"/>
        <v>98.984771573604036</v>
      </c>
      <c r="M61" s="67">
        <f t="shared" si="8"/>
        <v>73.692551505546732</v>
      </c>
      <c r="N61" s="67">
        <f t="shared" si="8"/>
        <v>74.257425742574256</v>
      </c>
      <c r="O61" s="67">
        <f t="shared" si="8"/>
        <v>39.215686274509807</v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>
        <f t="shared" si="7"/>
        <v>83.944833197944845</v>
      </c>
    </row>
    <row r="62" spans="2:43" x14ac:dyDescent="0.25">
      <c r="B62" t="str">
        <f t="shared" si="4"/>
        <v>To marka, która ma szeroką ofertę kiełbasy tradycyjne</v>
      </c>
      <c r="C62" s="67">
        <f t="shared" si="5"/>
        <v>101.20481927710844</v>
      </c>
      <c r="D62" s="67">
        <f t="shared" si="6"/>
        <v>126.53061224489794</v>
      </c>
      <c r="E62" s="67">
        <f t="shared" si="8"/>
        <v>123.92108508014796</v>
      </c>
      <c r="F62" s="67">
        <f t="shared" si="8"/>
        <v>131.99999999999997</v>
      </c>
      <c r="G62" s="67">
        <f t="shared" si="8"/>
        <v>133.92857142857139</v>
      </c>
      <c r="H62" s="67">
        <f t="shared" si="8"/>
        <v>152.69461077844315</v>
      </c>
      <c r="I62" s="67">
        <f t="shared" si="8"/>
        <v>144.08866995073893</v>
      </c>
      <c r="J62" s="67">
        <f t="shared" si="8"/>
        <v>135.52833078101071</v>
      </c>
      <c r="K62" s="67">
        <f t="shared" si="8"/>
        <v>115.80882352941175</v>
      </c>
      <c r="L62" s="67">
        <f t="shared" si="8"/>
        <v>121.82741116751265</v>
      </c>
      <c r="M62" s="67">
        <f t="shared" si="8"/>
        <v>130.74484944532486</v>
      </c>
      <c r="N62" s="67">
        <f t="shared" si="8"/>
        <v>148.51485148514851</v>
      </c>
      <c r="O62" s="67">
        <f t="shared" si="8"/>
        <v>186.27450980392155</v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>
        <f t="shared" si="7"/>
        <v>134.85131884401829</v>
      </c>
    </row>
    <row r="63" spans="2:43" x14ac:dyDescent="0.25">
      <c r="B63" t="str">
        <f t="shared" si="4"/>
        <v>Kiełbasy tradycyjne tej marki są idelane na grill</v>
      </c>
      <c r="C63" s="67">
        <f t="shared" si="5"/>
        <v>86.746987951807213</v>
      </c>
      <c r="D63" s="67">
        <f t="shared" si="6"/>
        <v>126.53061224489794</v>
      </c>
      <c r="E63" s="67">
        <f t="shared" si="8"/>
        <v>120.22194821208383</v>
      </c>
      <c r="F63" s="67">
        <f t="shared" si="8"/>
        <v>91.999999999999986</v>
      </c>
      <c r="G63" s="67">
        <f t="shared" si="8"/>
        <v>168.36734693877548</v>
      </c>
      <c r="H63" s="67">
        <f t="shared" si="8"/>
        <v>92.81437125748505</v>
      </c>
      <c r="I63" s="67">
        <f t="shared" si="8"/>
        <v>133.00492610837438</v>
      </c>
      <c r="J63" s="67">
        <f t="shared" si="8"/>
        <v>121.74578866768759</v>
      </c>
      <c r="K63" s="67">
        <f t="shared" si="8"/>
        <v>107.53676470588236</v>
      </c>
      <c r="L63" s="67">
        <f t="shared" si="8"/>
        <v>126.90355329949234</v>
      </c>
      <c r="M63" s="67">
        <f t="shared" si="8"/>
        <v>145.00792393026938</v>
      </c>
      <c r="N63" s="67">
        <f t="shared" si="8"/>
        <v>89.10891089108911</v>
      </c>
      <c r="O63" s="67">
        <f t="shared" si="8"/>
        <v>142.15686274509801</v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>
        <f t="shared" si="7"/>
        <v>119.39584591945714</v>
      </c>
    </row>
    <row r="64" spans="2:43" x14ac:dyDescent="0.25">
      <c r="B64" t="str">
        <f t="shared" si="4"/>
        <v>To marka, której ufam</v>
      </c>
      <c r="C64" s="67">
        <f t="shared" si="5"/>
        <v>104.81927710843372</v>
      </c>
      <c r="D64" s="67">
        <f t="shared" si="6"/>
        <v>83.673469387755091</v>
      </c>
      <c r="E64" s="67">
        <f t="shared" si="8"/>
        <v>94.327990135635005</v>
      </c>
      <c r="F64" s="67">
        <f t="shared" si="8"/>
        <v>95.999999999999972</v>
      </c>
      <c r="G64" s="67">
        <f t="shared" si="8"/>
        <v>53.571428571428569</v>
      </c>
      <c r="H64" s="67">
        <f t="shared" si="8"/>
        <v>77.844311377245532</v>
      </c>
      <c r="I64" s="67">
        <f t="shared" si="8"/>
        <v>55.418719211822655</v>
      </c>
      <c r="J64" s="67">
        <f t="shared" si="8"/>
        <v>114.85451761102603</v>
      </c>
      <c r="K64" s="67">
        <f t="shared" si="8"/>
        <v>88.235294117647058</v>
      </c>
      <c r="L64" s="67">
        <f t="shared" si="8"/>
        <v>114.21319796954312</v>
      </c>
      <c r="M64" s="67">
        <f t="shared" si="8"/>
        <v>97.464342313787611</v>
      </c>
      <c r="N64" s="67">
        <f t="shared" si="8"/>
        <v>59.405940594059402</v>
      </c>
      <c r="O64" s="67">
        <f t="shared" si="8"/>
        <v>102.94117647058823</v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>
        <f t="shared" si="7"/>
        <v>87.905358836074782</v>
      </c>
    </row>
    <row r="65" spans="2:43" x14ac:dyDescent="0.25">
      <c r="B65" t="str">
        <f t="shared" si="4"/>
        <v>Kiełbasy tradycyjne tej marki są warte swojej ceny</v>
      </c>
      <c r="C65" s="67">
        <f t="shared" si="5"/>
        <v>99.397590361445793</v>
      </c>
      <c r="D65" s="67">
        <f t="shared" si="6"/>
        <v>95.918367346938766</v>
      </c>
      <c r="E65" s="67">
        <f t="shared" si="8"/>
        <v>98.027127003699135</v>
      </c>
      <c r="F65" s="67">
        <f t="shared" si="8"/>
        <v>105.99999999999999</v>
      </c>
      <c r="G65" s="67">
        <f t="shared" si="8"/>
        <v>72.704081632653043</v>
      </c>
      <c r="H65" s="67">
        <f t="shared" si="8"/>
        <v>77.844311377245532</v>
      </c>
      <c r="I65" s="67">
        <f t="shared" si="8"/>
        <v>66.502463054187189</v>
      </c>
      <c r="J65" s="67">
        <f t="shared" si="8"/>
        <v>107.96324655436447</v>
      </c>
      <c r="K65" s="67">
        <f t="shared" si="8"/>
        <v>88.235294117647058</v>
      </c>
      <c r="L65" s="67">
        <f t="shared" si="8"/>
        <v>144.67005076142127</v>
      </c>
      <c r="M65" s="67">
        <f t="shared" si="8"/>
        <v>125.9904912836767</v>
      </c>
      <c r="N65" s="67">
        <f t="shared" si="8"/>
        <v>103.96039603960396</v>
      </c>
      <c r="O65" s="67">
        <f t="shared" si="8"/>
        <v>83.333333333333343</v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>
        <f t="shared" si="7"/>
        <v>97.734365605093544</v>
      </c>
    </row>
    <row r="66" spans="2:43" x14ac:dyDescent="0.25">
      <c r="B66" t="str">
        <f t="shared" si="4"/>
        <v>Kiełbasy tradycyjne tej marki są oparte o tradycyjne receptury</v>
      </c>
      <c r="C66" s="67">
        <f t="shared" si="5"/>
        <v>108.43373493975903</v>
      </c>
      <c r="D66" s="67">
        <f t="shared" si="6"/>
        <v>91.836734693877546</v>
      </c>
      <c r="E66" s="67">
        <f t="shared" si="6"/>
        <v>94.327990135635005</v>
      </c>
      <c r="F66" s="67">
        <f t="shared" si="6"/>
        <v>99.999999999999972</v>
      </c>
      <c r="G66" s="67">
        <f t="shared" si="6"/>
        <v>126.27551020408163</v>
      </c>
      <c r="H66" s="67">
        <f t="shared" si="6"/>
        <v>122.7544910179641</v>
      </c>
      <c r="I66" s="67">
        <f t="shared" si="6"/>
        <v>133.00492610837438</v>
      </c>
      <c r="J66" s="67">
        <f t="shared" si="6"/>
        <v>94.180704441041343</v>
      </c>
      <c r="K66" s="67">
        <f t="shared" si="6"/>
        <v>137.86764705882354</v>
      </c>
      <c r="L66" s="67">
        <f t="shared" si="6"/>
        <v>68.527918781725873</v>
      </c>
      <c r="M66" s="67">
        <f t="shared" si="6"/>
        <v>92.709984152139441</v>
      </c>
      <c r="N66" s="67">
        <f t="shared" si="6"/>
        <v>133.66336633663366</v>
      </c>
      <c r="O66" s="67">
        <f t="shared" si="6"/>
        <v>205.88235294117646</v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>
        <f t="shared" si="7"/>
        <v>116.11272006240247</v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TARCZYŃSKI</v>
      </c>
      <c r="G101" t="str">
        <f t="shared" si="20"/>
        <v>BALCERZAK</v>
      </c>
      <c r="H101" t="str">
        <f t="shared" si="20"/>
        <v>DUDA</v>
      </c>
      <c r="I101" t="str">
        <f t="shared" si="20"/>
        <v>INDYKPOL</v>
      </c>
      <c r="J101" t="str">
        <f t="shared" si="20"/>
        <v>JBB</v>
      </c>
      <c r="K101" t="str">
        <f t="shared" si="20"/>
        <v>OLEWNIK</v>
      </c>
      <c r="L101" t="str">
        <f t="shared" si="20"/>
        <v>PIKOK</v>
      </c>
      <c r="M101" t="str">
        <f t="shared" si="20"/>
        <v>KRAINA WĘDLIN</v>
      </c>
      <c r="N101" t="str">
        <f t="shared" si="20"/>
        <v>DROBIMEX</v>
      </c>
      <c r="O101" t="str">
        <f t="shared" si="20"/>
        <v>DROSED</v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To marka, która często wprowadza na rynek nowe produkty, pomysły</v>
      </c>
      <c r="C102" s="67">
        <f>IF($AQ52&lt;&gt;"",IF(C52&lt;&gt;"",C52/$AQ52*100,""),"")</f>
        <v>84.768187187755814</v>
      </c>
      <c r="D102" s="67">
        <f t="shared" ref="D102:AP108" si="21">IF(D52&lt;&gt;"",D52/$AQ52*100,"")</f>
        <v>106.98633949186951</v>
      </c>
      <c r="E102" s="67">
        <f t="shared" si="21"/>
        <v>99.512084545864056</v>
      </c>
      <c r="F102" s="67">
        <f t="shared" si="21"/>
        <v>126.91958379719675</v>
      </c>
      <c r="G102" s="67">
        <f t="shared" si="21"/>
        <v>47.51038102434994</v>
      </c>
      <c r="H102" s="67">
        <f t="shared" si="21"/>
        <v>86.738845995220416</v>
      </c>
      <c r="I102" s="67">
        <f t="shared" si="21"/>
        <v>107.03488138819068</v>
      </c>
      <c r="J102" s="67">
        <f t="shared" si="21"/>
        <v>66.548486743653001</v>
      </c>
      <c r="K102" s="67">
        <f t="shared" si="21"/>
        <v>98.902329125852646</v>
      </c>
      <c r="L102" s="67">
        <f t="shared" si="21"/>
        <v>94.538423155051632</v>
      </c>
      <c r="M102" s="67">
        <f t="shared" si="21"/>
        <v>88.545496172164064</v>
      </c>
      <c r="N102" s="67">
        <f t="shared" si="21"/>
        <v>122.93115090128831</v>
      </c>
      <c r="O102" s="67">
        <f t="shared" si="21"/>
        <v>169.06381047154298</v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>To marka z długą historią</v>
      </c>
      <c r="C103" s="67">
        <f t="shared" ref="C103:C139" si="23">IF($AQ53&lt;&gt;"",IF(C53&lt;&gt;"",C53/$AQ53*100,""),"")</f>
        <v>153.72135053193122</v>
      </c>
      <c r="D103" s="67">
        <f t="shared" si="21"/>
        <v>110.69513401214883</v>
      </c>
      <c r="E103" s="67">
        <f t="shared" si="21"/>
        <v>116.28200589747222</v>
      </c>
      <c r="F103" s="67">
        <f t="shared" si="21"/>
        <v>103.55026627136465</v>
      </c>
      <c r="G103" s="67">
        <f t="shared" si="21"/>
        <v>89.625321572336404</v>
      </c>
      <c r="H103" s="67">
        <f t="shared" si="21"/>
        <v>140.25200022497361</v>
      </c>
      <c r="I103" s="67">
        <f t="shared" si="21"/>
        <v>122.9704956600478</v>
      </c>
      <c r="J103" s="67">
        <f t="shared" si="21"/>
        <v>99.11013234242408</v>
      </c>
      <c r="K103" s="67">
        <f t="shared" si="21"/>
        <v>115.56949360643381</v>
      </c>
      <c r="L103" s="67">
        <f t="shared" si="21"/>
        <v>56.318128864048944</v>
      </c>
      <c r="M103" s="67">
        <f t="shared" si="21"/>
        <v>70.330721941157805</v>
      </c>
      <c r="N103" s="67">
        <f t="shared" si="21"/>
        <v>73.232154364472905</v>
      </c>
      <c r="O103" s="67">
        <f t="shared" si="21"/>
        <v>48.342794711188006</v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>Kiełbasy tradycyjne tej marki świetnie smakują</v>
      </c>
      <c r="C104" s="67">
        <f t="shared" si="23"/>
        <v>104.2775260071989</v>
      </c>
      <c r="D104" s="67">
        <f t="shared" si="21"/>
        <v>105.26634608477694</v>
      </c>
      <c r="E104" s="67">
        <f t="shared" si="21"/>
        <v>105.10354833330307</v>
      </c>
      <c r="F104" s="67">
        <f t="shared" si="21"/>
        <v>101.41252731285968</v>
      </c>
      <c r="G104" s="67">
        <f t="shared" si="21"/>
        <v>117.08650782734722</v>
      </c>
      <c r="H104" s="67">
        <f t="shared" si="21"/>
        <v>99.465105252133739</v>
      </c>
      <c r="I104" s="67">
        <f t="shared" si="21"/>
        <v>87.209261002437955</v>
      </c>
      <c r="J104" s="67">
        <f t="shared" si="21"/>
        <v>106.43575964213372</v>
      </c>
      <c r="K104" s="67">
        <f t="shared" si="21"/>
        <v>89.192369197890969</v>
      </c>
      <c r="L104" s="67">
        <f t="shared" si="21"/>
        <v>106.50711778000314</v>
      </c>
      <c r="M104" s="67">
        <f t="shared" si="21"/>
        <v>114.30315185680806</v>
      </c>
      <c r="N104" s="67">
        <f t="shared" si="21"/>
        <v>90.886952610534905</v>
      </c>
      <c r="O104" s="67">
        <f t="shared" si="21"/>
        <v>72.853827092571635</v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>To fajna marka</v>
      </c>
      <c r="C105" s="67">
        <f t="shared" si="23"/>
        <v>103.7927555954374</v>
      </c>
      <c r="D105" s="67">
        <f t="shared" si="21"/>
        <v>105.67947569826511</v>
      </c>
      <c r="E105" s="67">
        <f t="shared" si="21"/>
        <v>99.258864126865063</v>
      </c>
      <c r="F105" s="67">
        <f t="shared" si="21"/>
        <v>97.91683784697436</v>
      </c>
      <c r="G105" s="67">
        <f t="shared" si="21"/>
        <v>100.87586316652579</v>
      </c>
      <c r="H105" s="67">
        <f t="shared" si="21"/>
        <v>101.47991025135532</v>
      </c>
      <c r="I105" s="67">
        <f t="shared" si="21"/>
        <v>104.35434120675082</v>
      </c>
      <c r="J105" s="67">
        <f t="shared" si="21"/>
        <v>95.160079189249444</v>
      </c>
      <c r="K105" s="67">
        <f t="shared" si="21"/>
        <v>96.054590294596238</v>
      </c>
      <c r="L105" s="67">
        <f t="shared" si="21"/>
        <v>119.48071779453136</v>
      </c>
      <c r="M105" s="67">
        <f t="shared" si="21"/>
        <v>127.57359557351435</v>
      </c>
      <c r="N105" s="67">
        <f t="shared" si="21"/>
        <v>69.913964570859463</v>
      </c>
      <c r="O105" s="67">
        <f t="shared" si="21"/>
        <v>78.459004685075627</v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>To marka, która jest ekspertem w swojej dziedzinie</v>
      </c>
      <c r="C106" s="67">
        <f t="shared" si="23"/>
        <v>116.43258769998235</v>
      </c>
      <c r="D106" s="67">
        <f t="shared" si="21"/>
        <v>95.825644068081857</v>
      </c>
      <c r="E106" s="67">
        <f t="shared" si="21"/>
        <v>98.963684544259692</v>
      </c>
      <c r="F106" s="67">
        <f t="shared" si="21"/>
        <v>104.8287976037807</v>
      </c>
      <c r="G106" s="67">
        <f t="shared" si="21"/>
        <v>108.63953833299978</v>
      </c>
      <c r="H106" s="67">
        <f t="shared" si="21"/>
        <v>58.848501648829007</v>
      </c>
      <c r="I106" s="67">
        <f t="shared" si="21"/>
        <v>84.721549787538308</v>
      </c>
      <c r="J106" s="67">
        <f t="shared" si="21"/>
        <v>102.84218754199389</v>
      </c>
      <c r="K106" s="67">
        <f t="shared" si="21"/>
        <v>102.37187265994211</v>
      </c>
      <c r="L106" s="67">
        <f t="shared" si="21"/>
        <v>83.144668150206769</v>
      </c>
      <c r="M106" s="67">
        <f t="shared" si="21"/>
        <v>106.42781056247546</v>
      </c>
      <c r="N106" s="67">
        <f t="shared" si="21"/>
        <v>145.95593725773927</v>
      </c>
      <c r="O106" s="67">
        <f t="shared" si="21"/>
        <v>90.997220142170775</v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>Kiełbasy tradycyjne tej marki są inne niż Kiełbasy tradycyjne pozostałych marek</v>
      </c>
      <c r="C107" s="67">
        <f t="shared" si="23"/>
        <v>122.19981547242456</v>
      </c>
      <c r="D107" s="67">
        <f t="shared" si="21"/>
        <v>94.087056439807398</v>
      </c>
      <c r="E107" s="67">
        <f t="shared" si="21"/>
        <v>105.16635840035191</v>
      </c>
      <c r="F107" s="67">
        <f t="shared" si="21"/>
        <v>113.71988888358054</v>
      </c>
      <c r="G107" s="67">
        <f t="shared" si="21"/>
        <v>82.326174384831475</v>
      </c>
      <c r="H107" s="67">
        <f t="shared" si="21"/>
        <v>119.62765459512441</v>
      </c>
      <c r="I107" s="67">
        <f t="shared" si="21"/>
        <v>68.132006387446737</v>
      </c>
      <c r="J107" s="67">
        <f t="shared" si="21"/>
        <v>74.131379078531253</v>
      </c>
      <c r="K107" s="67">
        <f t="shared" si="21"/>
        <v>122.88392205971168</v>
      </c>
      <c r="L107" s="67">
        <f t="shared" si="21"/>
        <v>105.31063931460673</v>
      </c>
      <c r="M107" s="67">
        <f t="shared" si="21"/>
        <v>80.3691337893125</v>
      </c>
      <c r="N107" s="67">
        <f t="shared" si="21"/>
        <v>114.11548924630107</v>
      </c>
      <c r="O107" s="67">
        <f t="shared" si="21"/>
        <v>97.930481947969454</v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>Kiełbasy tradycyjne tej marki są najwyższej jakości</v>
      </c>
      <c r="C108" s="67">
        <f t="shared" si="23"/>
        <v>109.88784963773961</v>
      </c>
      <c r="D108" s="67">
        <f t="shared" si="21"/>
        <v>105.78252682870171</v>
      </c>
      <c r="E108" s="67">
        <f t="shared" si="21"/>
        <v>121.68050783601252</v>
      </c>
      <c r="F108" s="67">
        <f t="shared" si="21"/>
        <v>113.63484516637072</v>
      </c>
      <c r="G108" s="67">
        <f t="shared" si="21"/>
        <v>141.12813074502273</v>
      </c>
      <c r="H108" s="67">
        <f t="shared" si="21"/>
        <v>107.43918547088317</v>
      </c>
      <c r="I108" s="67">
        <f t="shared" si="21"/>
        <v>66.289448178463616</v>
      </c>
      <c r="J108" s="67">
        <f t="shared" si="21"/>
        <v>107.6174281216133</v>
      </c>
      <c r="K108" s="67">
        <f t="shared" si="21"/>
        <v>101.69527068391342</v>
      </c>
      <c r="L108" s="67">
        <f t="shared" si="21"/>
        <v>113.84736023881649</v>
      </c>
      <c r="M108" s="67">
        <f t="shared" si="21"/>
        <v>73.456505967084254</v>
      </c>
      <c r="N108" s="67">
        <f t="shared" si="21"/>
        <v>74.01957084833947</v>
      </c>
      <c r="O108" s="67">
        <f t="shared" si="21"/>
        <v>63.521370277039026</v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>Kiełbasy tradycyjne tej marki są wzorem dobrych kiełbasy tradycyjne</v>
      </c>
      <c r="C109" s="67">
        <f t="shared" si="23"/>
        <v>108.04822165060774</v>
      </c>
      <c r="D109" s="67">
        <f t="shared" ref="D109:AP115" si="25">IF(D59&lt;&gt;"",D59/$AQ59*100,"")</f>
        <v>108.45656715949137</v>
      </c>
      <c r="E109" s="67">
        <f t="shared" si="25"/>
        <v>104.43625205439618</v>
      </c>
      <c r="F109" s="67">
        <f t="shared" si="25"/>
        <v>95.215827918770117</v>
      </c>
      <c r="G109" s="67">
        <f t="shared" si="25"/>
        <v>97.441447057355532</v>
      </c>
      <c r="H109" s="67">
        <f t="shared" si="25"/>
        <v>119.33469590153621</v>
      </c>
      <c r="I109" s="67">
        <f t="shared" si="25"/>
        <v>73.628919515602988</v>
      </c>
      <c r="J109" s="67">
        <f t="shared" si="25"/>
        <v>104.27318310845051</v>
      </c>
      <c r="K109" s="67">
        <f t="shared" si="25"/>
        <v>119.06048933926243</v>
      </c>
      <c r="L109" s="67">
        <f t="shared" si="25"/>
        <v>109.59205786896572</v>
      </c>
      <c r="M109" s="67">
        <f t="shared" si="25"/>
        <v>118.43637608294297</v>
      </c>
      <c r="N109" s="67">
        <f t="shared" si="25"/>
        <v>98.657892156220512</v>
      </c>
      <c r="O109" s="67">
        <f t="shared" si="25"/>
        <v>43.418070186397692</v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>Kiełbasy tradycyjne tej marki są wszędzie dostępne</v>
      </c>
      <c r="C110" s="67">
        <f t="shared" si="23"/>
        <v>75.649397393005017</v>
      </c>
      <c r="D110" s="67">
        <f t="shared" si="25"/>
        <v>104.57468891320163</v>
      </c>
      <c r="E110" s="67">
        <f t="shared" si="25"/>
        <v>89.435413687338098</v>
      </c>
      <c r="F110" s="67">
        <f t="shared" si="25"/>
        <v>95.266068716984236</v>
      </c>
      <c r="G110" s="67">
        <f t="shared" si="25"/>
        <v>57.99476585855372</v>
      </c>
      <c r="H110" s="67">
        <f t="shared" si="25"/>
        <v>105.87999834721988</v>
      </c>
      <c r="I110" s="67">
        <f t="shared" si="25"/>
        <v>154.65270895614327</v>
      </c>
      <c r="J110" s="67">
        <f t="shared" si="25"/>
        <v>107.7595445253372</v>
      </c>
      <c r="K110" s="67">
        <f t="shared" si="25"/>
        <v>93.530774350314573</v>
      </c>
      <c r="L110" s="67">
        <f t="shared" si="25"/>
        <v>75.102076938093248</v>
      </c>
      <c r="M110" s="67">
        <f t="shared" si="25"/>
        <v>84.066369527665813</v>
      </c>
      <c r="N110" s="67">
        <f t="shared" si="25"/>
        <v>139.34055955454494</v>
      </c>
      <c r="O110" s="67">
        <f t="shared" si="25"/>
        <v>116.74763323159836</v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>Kiełbasy tradycyjne tej marki są naturalne</v>
      </c>
      <c r="C111" s="67">
        <f t="shared" si="23"/>
        <v>101.18521390810756</v>
      </c>
      <c r="D111" s="67">
        <f t="shared" si="25"/>
        <v>92.383315868047831</v>
      </c>
      <c r="E111" s="67">
        <f t="shared" si="25"/>
        <v>92.539196600903253</v>
      </c>
      <c r="F111" s="67">
        <f t="shared" si="25"/>
        <v>90.535649550686841</v>
      </c>
      <c r="G111" s="67">
        <f t="shared" si="25"/>
        <v>159.54355536422727</v>
      </c>
      <c r="H111" s="67">
        <f t="shared" si="25"/>
        <v>99.865985952538352</v>
      </c>
      <c r="I111" s="67">
        <f t="shared" si="25"/>
        <v>132.03604581867091</v>
      </c>
      <c r="J111" s="67">
        <f t="shared" si="25"/>
        <v>95.774998013441206</v>
      </c>
      <c r="K111" s="67">
        <f t="shared" si="25"/>
        <v>95.256887467465134</v>
      </c>
      <c r="L111" s="67">
        <f t="shared" si="25"/>
        <v>117.91645513213957</v>
      </c>
      <c r="M111" s="67">
        <f t="shared" si="25"/>
        <v>87.786881810554235</v>
      </c>
      <c r="N111" s="67">
        <f t="shared" si="25"/>
        <v>88.459793073234962</v>
      </c>
      <c r="O111" s="67">
        <f t="shared" si="25"/>
        <v>46.71602143998291</v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>To marka, która ma szeroką ofertę kiełbasy tradycyjne</v>
      </c>
      <c r="C112" s="67">
        <f t="shared" si="23"/>
        <v>75.04918761244852</v>
      </c>
      <c r="D112" s="67">
        <f t="shared" si="25"/>
        <v>93.829718040247826</v>
      </c>
      <c r="E112" s="67">
        <f t="shared" si="25"/>
        <v>91.894603732787175</v>
      </c>
      <c r="F112" s="67">
        <f t="shared" si="25"/>
        <v>97.885583271664984</v>
      </c>
      <c r="G112" s="67">
        <f t="shared" si="25"/>
        <v>99.315729780504228</v>
      </c>
      <c r="H112" s="67">
        <f t="shared" si="25"/>
        <v>113.23182604914979</v>
      </c>
      <c r="I112" s="67">
        <f t="shared" si="25"/>
        <v>106.85002652247356</v>
      </c>
      <c r="J112" s="67">
        <f t="shared" si="25"/>
        <v>100.50204324495743</v>
      </c>
      <c r="K112" s="67">
        <f t="shared" si="25"/>
        <v>85.8788957513772</v>
      </c>
      <c r="L112" s="67">
        <f t="shared" si="25"/>
        <v>90.342024247037344</v>
      </c>
      <c r="M112" s="67">
        <f t="shared" si="25"/>
        <v>96.954817028194313</v>
      </c>
      <c r="N112" s="67">
        <f t="shared" si="25"/>
        <v>110.13229441006413</v>
      </c>
      <c r="O112" s="67">
        <f t="shared" si="25"/>
        <v>138.13325030909348</v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>Kiełbasy tradycyjne tej marki są idelane na grill</v>
      </c>
      <c r="C113" s="67">
        <f t="shared" si="23"/>
        <v>72.654946479733965</v>
      </c>
      <c r="D113" s="67">
        <f t="shared" si="25"/>
        <v>105.97572408863689</v>
      </c>
      <c r="E113" s="67">
        <f t="shared" si="25"/>
        <v>100.69190203919152</v>
      </c>
      <c r="F113" s="67">
        <f t="shared" si="25"/>
        <v>77.054607127673407</v>
      </c>
      <c r="G113" s="67">
        <f t="shared" si="25"/>
        <v>141.01608447278298</v>
      </c>
      <c r="H113" s="67">
        <f t="shared" si="25"/>
        <v>77.736683837473194</v>
      </c>
      <c r="I113" s="67">
        <f t="shared" si="25"/>
        <v>111.39828616658718</v>
      </c>
      <c r="J113" s="67">
        <f t="shared" si="25"/>
        <v>101.96819473084156</v>
      </c>
      <c r="K113" s="67">
        <f t="shared" si="25"/>
        <v>90.067425610791545</v>
      </c>
      <c r="L113" s="67">
        <f t="shared" si="25"/>
        <v>106.28808089780594</v>
      </c>
      <c r="M113" s="67">
        <f t="shared" si="25"/>
        <v>121.45139792224413</v>
      </c>
      <c r="N113" s="67">
        <f t="shared" si="25"/>
        <v>74.633175220518808</v>
      </c>
      <c r="O113" s="67">
        <f t="shared" si="25"/>
        <v>119.06349140571871</v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>To marka, której ufam</v>
      </c>
      <c r="C114" s="67">
        <f t="shared" si="23"/>
        <v>119.24105480747752</v>
      </c>
      <c r="D114" s="67">
        <f t="shared" si="25"/>
        <v>95.185857262455087</v>
      </c>
      <c r="E114" s="67">
        <f t="shared" si="25"/>
        <v>107.30630235130158</v>
      </c>
      <c r="F114" s="67">
        <f t="shared" si="25"/>
        <v>109.20835916160698</v>
      </c>
      <c r="G114" s="67">
        <f t="shared" si="25"/>
        <v>60.942164710718203</v>
      </c>
      <c r="H114" s="67">
        <f t="shared" si="25"/>
        <v>88.554682453897939</v>
      </c>
      <c r="I114" s="67">
        <f t="shared" si="25"/>
        <v>63.043618666260201</v>
      </c>
      <c r="J114" s="67">
        <f t="shared" si="25"/>
        <v>130.65701469372968</v>
      </c>
      <c r="K114" s="67">
        <f t="shared" si="25"/>
        <v>100.37533011177115</v>
      </c>
      <c r="L114" s="67">
        <f t="shared" si="25"/>
        <v>129.92745775889156</v>
      </c>
      <c r="M114" s="67">
        <f t="shared" si="25"/>
        <v>110.87417605056177</v>
      </c>
      <c r="N114" s="67">
        <f t="shared" si="25"/>
        <v>67.579430174261773</v>
      </c>
      <c r="O114" s="67">
        <f t="shared" si="25"/>
        <v>117.10455179706634</v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>Kiełbasy tradycyjne tej marki są warte swojej ceny</v>
      </c>
      <c r="C115" s="67">
        <f t="shared" si="23"/>
        <v>101.70178088951096</v>
      </c>
      <c r="D115" s="67">
        <f t="shared" si="25"/>
        <v>98.14190408162824</v>
      </c>
      <c r="E115" s="67">
        <f t="shared" si="25"/>
        <v>100.29954806253978</v>
      </c>
      <c r="F115" s="67">
        <f t="shared" si="25"/>
        <v>108.45724463829298</v>
      </c>
      <c r="G115" s="67">
        <f t="shared" si="25"/>
        <v>74.38947516825543</v>
      </c>
      <c r="H115" s="67">
        <f t="shared" si="25"/>
        <v>79.648863422088439</v>
      </c>
      <c r="I115" s="67">
        <f t="shared" si="25"/>
        <v>68.044093438839838</v>
      </c>
      <c r="J115" s="67">
        <f t="shared" si="25"/>
        <v>110.46600229708538</v>
      </c>
      <c r="K115" s="67">
        <f t="shared" si="25"/>
        <v>90.280725281597952</v>
      </c>
      <c r="L115" s="67">
        <f t="shared" si="25"/>
        <v>148.02372723835597</v>
      </c>
      <c r="M115" s="67">
        <f t="shared" si="25"/>
        <v>128.91114655898534</v>
      </c>
      <c r="N115" s="67">
        <f t="shared" si="25"/>
        <v>106.37035949019958</v>
      </c>
      <c r="O115" s="67">
        <f t="shared" si="25"/>
        <v>85.265129432620299</v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>Kiełbasy tradycyjne tej marki są oparte o tradycyjne receptury</v>
      </c>
      <c r="C116" s="67">
        <f t="shared" si="23"/>
        <v>93.386611631769085</v>
      </c>
      <c r="D116" s="67">
        <f t="shared" ref="D116:AP122" si="27">IF(D66&lt;&gt;"",D66/$AQ66*100,"")</f>
        <v>79.09274250445749</v>
      </c>
      <c r="E116" s="67">
        <f t="shared" si="27"/>
        <v>81.238291622950783</v>
      </c>
      <c r="F116" s="67">
        <f t="shared" si="27"/>
        <v>86.123208504853693</v>
      </c>
      <c r="G116" s="67">
        <f t="shared" si="27"/>
        <v>108.75252094362907</v>
      </c>
      <c r="H116" s="67">
        <f t="shared" si="27"/>
        <v>105.72010624847314</v>
      </c>
      <c r="I116" s="67">
        <f t="shared" si="27"/>
        <v>114.5481098340419</v>
      </c>
      <c r="J116" s="67">
        <f t="shared" si="27"/>
        <v>81.11144445709806</v>
      </c>
      <c r="K116" s="67">
        <f t="shared" si="27"/>
        <v>118.73604113720641</v>
      </c>
      <c r="L116" s="67">
        <f t="shared" si="27"/>
        <v>59.018442376422584</v>
      </c>
      <c r="M116" s="67">
        <f t="shared" si="27"/>
        <v>79.844812956163892</v>
      </c>
      <c r="N116" s="67">
        <f t="shared" si="27"/>
        <v>115.11517968470545</v>
      </c>
      <c r="O116" s="67">
        <f t="shared" si="27"/>
        <v>177.31248809822824</v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KRAKUS</v>
      </c>
      <c r="D141" s="67" t="str">
        <f t="shared" ref="D141:AP141" si="34">D101</f>
        <v>MORLINY</v>
      </c>
      <c r="E141" s="67" t="str">
        <f t="shared" si="34"/>
        <v>SOKOŁÓW</v>
      </c>
      <c r="F141" s="67" t="str">
        <f t="shared" si="34"/>
        <v>TARCZYŃSKI</v>
      </c>
      <c r="G141" s="67" t="str">
        <f t="shared" si="34"/>
        <v>BALCERZAK</v>
      </c>
      <c r="H141" s="67" t="str">
        <f t="shared" si="34"/>
        <v>DUDA</v>
      </c>
      <c r="I141" s="67" t="str">
        <f t="shared" si="34"/>
        <v>INDYKPOL</v>
      </c>
      <c r="J141" s="67" t="str">
        <f t="shared" si="34"/>
        <v>JBB</v>
      </c>
      <c r="K141" s="67" t="str">
        <f t="shared" si="34"/>
        <v>OLEWNIK</v>
      </c>
      <c r="L141" s="67" t="str">
        <f t="shared" si="34"/>
        <v>PIKOK</v>
      </c>
      <c r="M141" s="67" t="str">
        <f t="shared" si="34"/>
        <v>KRAINA WĘDLIN</v>
      </c>
      <c r="N141" s="67" t="str">
        <f t="shared" si="34"/>
        <v>DROBIMEX</v>
      </c>
      <c r="O141" s="67" t="str">
        <f t="shared" si="34"/>
        <v>DROSED</v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To marka, która często wprowadza na rynek nowe produkty, pomysły</v>
      </c>
      <c r="C142" s="67">
        <f>IF(C102&lt;&gt;"",ABS(100-C102),"")</f>
        <v>15.231812812244186</v>
      </c>
      <c r="D142" s="67">
        <f t="shared" ref="D142:AP148" si="36">IF(D102&lt;&gt;"",ABS(100-D102),"")</f>
        <v>6.986339491869515</v>
      </c>
      <c r="E142" s="67">
        <f t="shared" si="36"/>
        <v>0.48791545413594406</v>
      </c>
      <c r="F142" s="67">
        <f t="shared" si="36"/>
        <v>26.919583797196751</v>
      </c>
      <c r="G142" s="67">
        <f t="shared" si="36"/>
        <v>52.48961897565006</v>
      </c>
      <c r="H142" s="67">
        <f t="shared" si="36"/>
        <v>13.261154004779584</v>
      </c>
      <c r="I142" s="67">
        <f t="shared" si="36"/>
        <v>7.0348813881906835</v>
      </c>
      <c r="J142" s="67">
        <f t="shared" si="36"/>
        <v>33.451513256346999</v>
      </c>
      <c r="K142" s="67">
        <f t="shared" si="36"/>
        <v>1.0976708741473544</v>
      </c>
      <c r="L142" s="67">
        <f t="shared" si="36"/>
        <v>5.4615768449483681</v>
      </c>
      <c r="M142" s="67">
        <f t="shared" si="36"/>
        <v>11.454503827835936</v>
      </c>
      <c r="N142" s="67">
        <f t="shared" si="36"/>
        <v>22.931150901288305</v>
      </c>
      <c r="O142" s="67">
        <f t="shared" si="36"/>
        <v>69.063810471542979</v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265.87153210017664</v>
      </c>
      <c r="AR142" s="67" t="str">
        <f>B142</f>
        <v>To marka, która często wprowadza na rynek nowe produkty, pomysły</v>
      </c>
      <c r="AS142" s="67">
        <f>AQ142</f>
        <v>265.87153210017664</v>
      </c>
    </row>
    <row r="143" spans="2:45" x14ac:dyDescent="0.25">
      <c r="B143" t="str">
        <f t="shared" si="35"/>
        <v>To marka z długą historią</v>
      </c>
      <c r="C143" s="67">
        <f t="shared" ref="C143:N158" si="37">IF(C103&lt;&gt;"",ABS(100-C103),"")</f>
        <v>53.721350531931222</v>
      </c>
      <c r="D143" s="67">
        <f t="shared" si="37"/>
        <v>10.695134012148827</v>
      </c>
      <c r="E143" s="67">
        <f t="shared" si="37"/>
        <v>16.282005897472217</v>
      </c>
      <c r="F143" s="67">
        <f t="shared" si="37"/>
        <v>3.5502662713646487</v>
      </c>
      <c r="G143" s="67">
        <f t="shared" si="37"/>
        <v>10.374678427663596</v>
      </c>
      <c r="H143" s="67">
        <f t="shared" si="37"/>
        <v>40.252000224973614</v>
      </c>
      <c r="I143" s="67">
        <f t="shared" si="37"/>
        <v>22.970495660047803</v>
      </c>
      <c r="J143" s="67">
        <f t="shared" si="37"/>
        <v>0.88986765757591968</v>
      </c>
      <c r="K143" s="67">
        <f t="shared" si="37"/>
        <v>15.569493606433809</v>
      </c>
      <c r="L143" s="67">
        <f t="shared" si="37"/>
        <v>43.681871135951056</v>
      </c>
      <c r="M143" s="67">
        <f t="shared" si="37"/>
        <v>29.669278058842195</v>
      </c>
      <c r="N143" s="67">
        <f t="shared" si="37"/>
        <v>26.767845635527095</v>
      </c>
      <c r="O143" s="67">
        <f t="shared" si="36"/>
        <v>51.657205288811994</v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>
        <f t="shared" ref="AQ143:AQ179" si="38">IF(B143&lt;&gt;"",SUM(C143:AP143),"")</f>
        <v>326.081492408744</v>
      </c>
      <c r="AR143" s="67" t="str">
        <f t="shared" ref="AR143:AR178" si="39">B143</f>
        <v>To marka z długą historią</v>
      </c>
      <c r="AS143" s="67">
        <f t="shared" ref="AS143:AS178" si="40">AQ143</f>
        <v>326.081492408744</v>
      </c>
    </row>
    <row r="144" spans="2:45" x14ac:dyDescent="0.25">
      <c r="B144" t="str">
        <f t="shared" si="35"/>
        <v>Kiełbasy tradycyjne tej marki świetnie smakują</v>
      </c>
      <c r="C144" s="67">
        <f t="shared" si="37"/>
        <v>4.277526007198901</v>
      </c>
      <c r="D144" s="67">
        <f t="shared" si="36"/>
        <v>5.2663460847769414</v>
      </c>
      <c r="E144" s="67">
        <f t="shared" si="36"/>
        <v>5.1035483333030669</v>
      </c>
      <c r="F144" s="67">
        <f t="shared" si="36"/>
        <v>1.4125273128596803</v>
      </c>
      <c r="G144" s="67">
        <f t="shared" si="36"/>
        <v>17.086507827347219</v>
      </c>
      <c r="H144" s="67">
        <f t="shared" si="36"/>
        <v>0.5348947478662609</v>
      </c>
      <c r="I144" s="67">
        <f t="shared" si="36"/>
        <v>12.790738997562045</v>
      </c>
      <c r="J144" s="67">
        <f t="shared" si="36"/>
        <v>6.4357596421337178</v>
      </c>
      <c r="K144" s="67">
        <f t="shared" si="36"/>
        <v>10.807630802109031</v>
      </c>
      <c r="L144" s="67">
        <f t="shared" si="36"/>
        <v>6.5071177800031421</v>
      </c>
      <c r="M144" s="67">
        <f t="shared" si="36"/>
        <v>14.303151856808057</v>
      </c>
      <c r="N144" s="67">
        <f t="shared" si="36"/>
        <v>9.1130473894650947</v>
      </c>
      <c r="O144" s="67">
        <f t="shared" si="36"/>
        <v>27.146172907428365</v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>
        <f t="shared" si="38"/>
        <v>120.78496968886152</v>
      </c>
      <c r="AR144" s="67" t="str">
        <f t="shared" si="39"/>
        <v>Kiełbasy tradycyjne tej marki świetnie smakują</v>
      </c>
      <c r="AS144" s="67">
        <f t="shared" si="40"/>
        <v>120.78496968886152</v>
      </c>
    </row>
    <row r="145" spans="2:45" x14ac:dyDescent="0.25">
      <c r="B145" t="str">
        <f t="shared" si="35"/>
        <v>To fajna marka</v>
      </c>
      <c r="C145" s="67">
        <f t="shared" si="37"/>
        <v>3.7927555954373986</v>
      </c>
      <c r="D145" s="67">
        <f t="shared" si="36"/>
        <v>5.679475698265108</v>
      </c>
      <c r="E145" s="67">
        <f t="shared" si="36"/>
        <v>0.74113587313493667</v>
      </c>
      <c r="F145" s="67">
        <f t="shared" si="36"/>
        <v>2.0831621530256399</v>
      </c>
      <c r="G145" s="67">
        <f t="shared" si="36"/>
        <v>0.87586316652578944</v>
      </c>
      <c r="H145" s="67">
        <f t="shared" si="36"/>
        <v>1.4799102513553208</v>
      </c>
      <c r="I145" s="67">
        <f t="shared" si="36"/>
        <v>4.3543412067508172</v>
      </c>
      <c r="J145" s="67">
        <f t="shared" si="36"/>
        <v>4.8399208107505558</v>
      </c>
      <c r="K145" s="67">
        <f t="shared" si="36"/>
        <v>3.9454097054037618</v>
      </c>
      <c r="L145" s="67">
        <f t="shared" si="36"/>
        <v>19.480717794531358</v>
      </c>
      <c r="M145" s="67">
        <f t="shared" si="36"/>
        <v>27.573595573514353</v>
      </c>
      <c r="N145" s="67">
        <f t="shared" si="36"/>
        <v>30.086035429140537</v>
      </c>
      <c r="O145" s="67">
        <f t="shared" si="36"/>
        <v>21.540995314924373</v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>
        <f t="shared" si="38"/>
        <v>126.47331857275995</v>
      </c>
      <c r="AR145" s="67" t="str">
        <f t="shared" si="39"/>
        <v>To fajna marka</v>
      </c>
      <c r="AS145" s="67">
        <f t="shared" si="40"/>
        <v>126.47331857275995</v>
      </c>
    </row>
    <row r="146" spans="2:45" x14ac:dyDescent="0.25">
      <c r="B146" t="str">
        <f t="shared" si="35"/>
        <v>To marka, która jest ekspertem w swojej dziedzinie</v>
      </c>
      <c r="C146" s="67">
        <f t="shared" si="37"/>
        <v>16.432587699982349</v>
      </c>
      <c r="D146" s="67">
        <f t="shared" si="36"/>
        <v>4.1743559319181429</v>
      </c>
      <c r="E146" s="67">
        <f t="shared" si="36"/>
        <v>1.0363154557403078</v>
      </c>
      <c r="F146" s="67">
        <f t="shared" si="36"/>
        <v>4.8287976037806999</v>
      </c>
      <c r="G146" s="67">
        <f t="shared" si="36"/>
        <v>8.639538332999777</v>
      </c>
      <c r="H146" s="67">
        <f t="shared" si="36"/>
        <v>41.151498351170993</v>
      </c>
      <c r="I146" s="67">
        <f t="shared" si="36"/>
        <v>15.278450212461692</v>
      </c>
      <c r="J146" s="67">
        <f t="shared" si="36"/>
        <v>2.8421875419938942</v>
      </c>
      <c r="K146" s="67">
        <f t="shared" si="36"/>
        <v>2.3718726599421132</v>
      </c>
      <c r="L146" s="67">
        <f t="shared" si="36"/>
        <v>16.855331849793231</v>
      </c>
      <c r="M146" s="67">
        <f t="shared" si="36"/>
        <v>6.4278105624754573</v>
      </c>
      <c r="N146" s="67">
        <f t="shared" si="36"/>
        <v>45.955937257739265</v>
      </c>
      <c r="O146" s="67">
        <f t="shared" si="36"/>
        <v>9.0027798578292249</v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>
        <f t="shared" si="38"/>
        <v>174.99746331782717</v>
      </c>
      <c r="AR146" s="67" t="str">
        <f t="shared" si="39"/>
        <v>To marka, która jest ekspertem w swojej dziedzinie</v>
      </c>
      <c r="AS146" s="67">
        <f t="shared" si="40"/>
        <v>174.99746331782717</v>
      </c>
    </row>
    <row r="147" spans="2:45" x14ac:dyDescent="0.25">
      <c r="B147" t="str">
        <f t="shared" si="35"/>
        <v>Kiełbasy tradycyjne tej marki są inne niż Kiełbasy tradycyjne pozostałych marek</v>
      </c>
      <c r="C147" s="67">
        <f t="shared" si="37"/>
        <v>22.199815472424561</v>
      </c>
      <c r="D147" s="67">
        <f t="shared" si="36"/>
        <v>5.9129435601926019</v>
      </c>
      <c r="E147" s="67">
        <f t="shared" si="36"/>
        <v>5.1663584003519105</v>
      </c>
      <c r="F147" s="67">
        <f t="shared" si="36"/>
        <v>13.719888883580538</v>
      </c>
      <c r="G147" s="67">
        <f t="shared" si="36"/>
        <v>17.673825615168525</v>
      </c>
      <c r="H147" s="67">
        <f t="shared" si="36"/>
        <v>19.627654595124412</v>
      </c>
      <c r="I147" s="67">
        <f t="shared" si="36"/>
        <v>31.867993612553263</v>
      </c>
      <c r="J147" s="67">
        <f t="shared" si="36"/>
        <v>25.868620921468747</v>
      </c>
      <c r="K147" s="67">
        <f t="shared" si="36"/>
        <v>22.883922059711679</v>
      </c>
      <c r="L147" s="67">
        <f t="shared" si="36"/>
        <v>5.3106393146067319</v>
      </c>
      <c r="M147" s="67">
        <f t="shared" si="36"/>
        <v>19.6308662106875</v>
      </c>
      <c r="N147" s="67">
        <f t="shared" si="36"/>
        <v>14.115489246301067</v>
      </c>
      <c r="O147" s="67">
        <f t="shared" si="36"/>
        <v>2.0695180520305456</v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>
        <f t="shared" si="38"/>
        <v>206.04753594420214</v>
      </c>
      <c r="AR147" s="67" t="str">
        <f t="shared" si="39"/>
        <v>Kiełbasy tradycyjne tej marki są inne niż Kiełbasy tradycyjne pozostałych marek</v>
      </c>
      <c r="AS147" s="67">
        <f t="shared" si="40"/>
        <v>206.04753594420214</v>
      </c>
    </row>
    <row r="148" spans="2:45" x14ac:dyDescent="0.25">
      <c r="B148" t="str">
        <f t="shared" si="35"/>
        <v>Kiełbasy tradycyjne tej marki są najwyższej jakości</v>
      </c>
      <c r="C148" s="67">
        <f t="shared" si="37"/>
        <v>9.8878496377396061</v>
      </c>
      <c r="D148" s="67">
        <f t="shared" si="36"/>
        <v>5.7825268287017053</v>
      </c>
      <c r="E148" s="67">
        <f t="shared" si="36"/>
        <v>21.680507836012524</v>
      </c>
      <c r="F148" s="67">
        <f t="shared" si="36"/>
        <v>13.634845166370724</v>
      </c>
      <c r="G148" s="67">
        <f t="shared" si="36"/>
        <v>41.12813074502273</v>
      </c>
      <c r="H148" s="67">
        <f t="shared" si="36"/>
        <v>7.4391854708831744</v>
      </c>
      <c r="I148" s="67">
        <f t="shared" si="36"/>
        <v>33.710551821536384</v>
      </c>
      <c r="J148" s="67">
        <f t="shared" si="36"/>
        <v>7.6174281216133011</v>
      </c>
      <c r="K148" s="67">
        <f t="shared" si="36"/>
        <v>1.6952706839134208</v>
      </c>
      <c r="L148" s="67">
        <f t="shared" si="36"/>
        <v>13.847360238816492</v>
      </c>
      <c r="M148" s="67">
        <f t="shared" si="36"/>
        <v>26.543494032915746</v>
      </c>
      <c r="N148" s="67">
        <f t="shared" si="36"/>
        <v>25.98042915166053</v>
      </c>
      <c r="O148" s="67">
        <f t="shared" si="36"/>
        <v>36.478629722960974</v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>
        <f t="shared" si="38"/>
        <v>245.4262094581473</v>
      </c>
      <c r="AR148" s="67" t="str">
        <f t="shared" si="39"/>
        <v>Kiełbasy tradycyjne tej marki są najwyższej jakości</v>
      </c>
      <c r="AS148" s="67">
        <f t="shared" si="40"/>
        <v>245.4262094581473</v>
      </c>
    </row>
    <row r="149" spans="2:45" x14ac:dyDescent="0.25">
      <c r="B149" t="str">
        <f t="shared" si="35"/>
        <v>Kiełbasy tradycyjne tej marki są wzorem dobrych kiełbasy tradycyjne</v>
      </c>
      <c r="C149" s="67">
        <f t="shared" si="37"/>
        <v>8.0482216506077435</v>
      </c>
      <c r="D149" s="67">
        <f t="shared" si="37"/>
        <v>8.4565671594913709</v>
      </c>
      <c r="E149" s="67">
        <f t="shared" si="37"/>
        <v>4.4362520543961779</v>
      </c>
      <c r="F149" s="67">
        <f t="shared" si="37"/>
        <v>4.7841720812298831</v>
      </c>
      <c r="G149" s="67">
        <f t="shared" si="37"/>
        <v>2.558552942644468</v>
      </c>
      <c r="H149" s="67">
        <f t="shared" si="37"/>
        <v>19.334695901536207</v>
      </c>
      <c r="I149" s="67">
        <f t="shared" si="37"/>
        <v>26.371080484397012</v>
      </c>
      <c r="J149" s="67">
        <f t="shared" si="37"/>
        <v>4.2731831084505103</v>
      </c>
      <c r="K149" s="67">
        <f t="shared" si="37"/>
        <v>19.060489339262432</v>
      </c>
      <c r="L149" s="67">
        <f t="shared" si="37"/>
        <v>9.5920578689657248</v>
      </c>
      <c r="M149" s="67">
        <f t="shared" si="37"/>
        <v>18.436376082942971</v>
      </c>
      <c r="N149" s="67">
        <f t="shared" si="37"/>
        <v>1.3421078437794876</v>
      </c>
      <c r="O149" s="67">
        <f t="shared" si="41"/>
        <v>56.581929813602308</v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>
        <f t="shared" si="38"/>
        <v>183.2756863313063</v>
      </c>
      <c r="AR149" s="67" t="str">
        <f t="shared" si="39"/>
        <v>Kiełbasy tradycyjne tej marki są wzorem dobrych kiełbasy tradycyjne</v>
      </c>
      <c r="AS149" s="67">
        <f t="shared" si="40"/>
        <v>183.2756863313063</v>
      </c>
    </row>
    <row r="150" spans="2:45" x14ac:dyDescent="0.25">
      <c r="B150" t="str">
        <f t="shared" si="35"/>
        <v>Kiełbasy tradycyjne tej marki są wszędzie dostępne</v>
      </c>
      <c r="C150" s="67">
        <f t="shared" si="37"/>
        <v>24.350602606994983</v>
      </c>
      <c r="D150" s="67">
        <f t="shared" si="37"/>
        <v>4.5746889132016264</v>
      </c>
      <c r="E150" s="67">
        <f t="shared" si="37"/>
        <v>10.564586312661902</v>
      </c>
      <c r="F150" s="67">
        <f t="shared" si="37"/>
        <v>4.7339312830157638</v>
      </c>
      <c r="G150" s="67">
        <f t="shared" si="37"/>
        <v>42.00523414144628</v>
      </c>
      <c r="H150" s="67">
        <f t="shared" si="37"/>
        <v>5.8799983472198818</v>
      </c>
      <c r="I150" s="67">
        <f t="shared" si="37"/>
        <v>54.652708956143272</v>
      </c>
      <c r="J150" s="67">
        <f t="shared" si="37"/>
        <v>7.7595445253372048</v>
      </c>
      <c r="K150" s="67">
        <f t="shared" si="37"/>
        <v>6.469225649685427</v>
      </c>
      <c r="L150" s="67">
        <f t="shared" si="37"/>
        <v>24.897923061906752</v>
      </c>
      <c r="M150" s="67">
        <f t="shared" si="37"/>
        <v>15.933630472334187</v>
      </c>
      <c r="N150" s="67">
        <f t="shared" si="37"/>
        <v>39.340559554544939</v>
      </c>
      <c r="O150" s="67">
        <f t="shared" si="41"/>
        <v>16.747633231598357</v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>
        <f t="shared" si="38"/>
        <v>257.91026705609056</v>
      </c>
      <c r="AR150" s="67" t="str">
        <f t="shared" si="39"/>
        <v>Kiełbasy tradycyjne tej marki są wszędzie dostępne</v>
      </c>
      <c r="AS150" s="67">
        <f t="shared" si="40"/>
        <v>257.91026705609056</v>
      </c>
    </row>
    <row r="151" spans="2:45" x14ac:dyDescent="0.25">
      <c r="B151" t="str">
        <f t="shared" si="35"/>
        <v>Kiełbasy tradycyjne tej marki są naturalne</v>
      </c>
      <c r="C151" s="67">
        <f t="shared" si="37"/>
        <v>1.1852139081075563</v>
      </c>
      <c r="D151" s="67">
        <f t="shared" si="37"/>
        <v>7.6166841319521694</v>
      </c>
      <c r="E151" s="67">
        <f t="shared" si="37"/>
        <v>7.4608033990967471</v>
      </c>
      <c r="F151" s="67">
        <f t="shared" si="37"/>
        <v>9.4643504493131587</v>
      </c>
      <c r="G151" s="67">
        <f t="shared" si="37"/>
        <v>59.543555364227274</v>
      </c>
      <c r="H151" s="67">
        <f t="shared" si="37"/>
        <v>0.13401404746164758</v>
      </c>
      <c r="I151" s="67">
        <f t="shared" si="37"/>
        <v>32.036045818670914</v>
      </c>
      <c r="J151" s="67">
        <f t="shared" si="37"/>
        <v>4.2250019865587944</v>
      </c>
      <c r="K151" s="67">
        <f t="shared" si="37"/>
        <v>4.743112532534866</v>
      </c>
      <c r="L151" s="67">
        <f t="shared" si="37"/>
        <v>17.916455132139575</v>
      </c>
      <c r="M151" s="67">
        <f t="shared" si="37"/>
        <v>12.213118189445765</v>
      </c>
      <c r="N151" s="67">
        <f t="shared" si="37"/>
        <v>11.540206926765038</v>
      </c>
      <c r="O151" s="67">
        <f t="shared" si="41"/>
        <v>53.28397856001709</v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>
        <f t="shared" si="38"/>
        <v>221.36254044629061</v>
      </c>
      <c r="AR151" s="67" t="str">
        <f t="shared" si="39"/>
        <v>Kiełbasy tradycyjne tej marki są naturalne</v>
      </c>
      <c r="AS151" s="67">
        <f t="shared" si="40"/>
        <v>221.36254044629061</v>
      </c>
    </row>
    <row r="152" spans="2:45" x14ac:dyDescent="0.25">
      <c r="B152" t="str">
        <f t="shared" si="35"/>
        <v>To marka, która ma szeroką ofertę kiełbasy tradycyjne</v>
      </c>
      <c r="C152" s="67">
        <f t="shared" si="37"/>
        <v>24.95081238755148</v>
      </c>
      <c r="D152" s="67">
        <f t="shared" si="37"/>
        <v>6.1702819597521739</v>
      </c>
      <c r="E152" s="67">
        <f t="shared" si="37"/>
        <v>8.105396267212825</v>
      </c>
      <c r="F152" s="67">
        <f t="shared" si="37"/>
        <v>2.1144167283350157</v>
      </c>
      <c r="G152" s="67">
        <f t="shared" si="37"/>
        <v>0.68427021949577238</v>
      </c>
      <c r="H152" s="67">
        <f t="shared" si="37"/>
        <v>13.231826049149788</v>
      </c>
      <c r="I152" s="67">
        <f t="shared" si="37"/>
        <v>6.8500265224735557</v>
      </c>
      <c r="J152" s="67">
        <f t="shared" si="37"/>
        <v>0.50204324495743435</v>
      </c>
      <c r="K152" s="67">
        <f t="shared" si="37"/>
        <v>14.1211042486228</v>
      </c>
      <c r="L152" s="67">
        <f t="shared" si="37"/>
        <v>9.6579757529626562</v>
      </c>
      <c r="M152" s="67">
        <f t="shared" si="37"/>
        <v>3.0451829718056871</v>
      </c>
      <c r="N152" s="67">
        <f t="shared" si="37"/>
        <v>10.132294410064134</v>
      </c>
      <c r="O152" s="67">
        <f t="shared" si="41"/>
        <v>38.133250309093484</v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>
        <f t="shared" si="38"/>
        <v>137.69888107147682</v>
      </c>
      <c r="AR152" s="67" t="str">
        <f t="shared" si="39"/>
        <v>To marka, która ma szeroką ofertę kiełbasy tradycyjne</v>
      </c>
      <c r="AS152" s="67">
        <f t="shared" si="40"/>
        <v>137.69888107147682</v>
      </c>
    </row>
    <row r="153" spans="2:45" x14ac:dyDescent="0.25">
      <c r="B153" t="str">
        <f t="shared" si="35"/>
        <v>Kiełbasy tradycyjne tej marki są idelane na grill</v>
      </c>
      <c r="C153" s="67">
        <f t="shared" si="37"/>
        <v>27.345053520266035</v>
      </c>
      <c r="D153" s="67">
        <f t="shared" si="37"/>
        <v>5.9757240886368947</v>
      </c>
      <c r="E153" s="67">
        <f t="shared" si="37"/>
        <v>0.69190203919151827</v>
      </c>
      <c r="F153" s="67">
        <f t="shared" si="37"/>
        <v>22.945392872326593</v>
      </c>
      <c r="G153" s="67">
        <f t="shared" si="37"/>
        <v>41.016084472782978</v>
      </c>
      <c r="H153" s="67">
        <f t="shared" si="37"/>
        <v>22.263316162526806</v>
      </c>
      <c r="I153" s="67">
        <f t="shared" si="37"/>
        <v>11.398286166587184</v>
      </c>
      <c r="J153" s="67">
        <f t="shared" si="37"/>
        <v>1.9681947308415602</v>
      </c>
      <c r="K153" s="67">
        <f t="shared" si="37"/>
        <v>9.9325743892084546</v>
      </c>
      <c r="L153" s="67">
        <f t="shared" si="37"/>
        <v>6.2880808978059406</v>
      </c>
      <c r="M153" s="67">
        <f t="shared" si="37"/>
        <v>21.451397922244126</v>
      </c>
      <c r="N153" s="67">
        <f t="shared" si="37"/>
        <v>25.366824779481192</v>
      </c>
      <c r="O153" s="67">
        <f t="shared" si="41"/>
        <v>19.063491405718707</v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>
        <f t="shared" si="38"/>
        <v>215.70632344761799</v>
      </c>
      <c r="AR153" s="67" t="str">
        <f t="shared" si="39"/>
        <v>Kiełbasy tradycyjne tej marki są idelane na grill</v>
      </c>
      <c r="AS153" s="67">
        <f t="shared" si="40"/>
        <v>215.70632344761799</v>
      </c>
    </row>
    <row r="154" spans="2:45" x14ac:dyDescent="0.25">
      <c r="B154" t="str">
        <f t="shared" si="35"/>
        <v>To marka, której ufam</v>
      </c>
      <c r="C154" s="67">
        <f t="shared" si="37"/>
        <v>19.241054807477525</v>
      </c>
      <c r="D154" s="67">
        <f t="shared" si="37"/>
        <v>4.8141427375449126</v>
      </c>
      <c r="E154" s="67">
        <f t="shared" si="37"/>
        <v>7.3063023513015821</v>
      </c>
      <c r="F154" s="67">
        <f t="shared" si="37"/>
        <v>9.2083591616069782</v>
      </c>
      <c r="G154" s="67">
        <f t="shared" si="37"/>
        <v>39.057835289281797</v>
      </c>
      <c r="H154" s="67">
        <f t="shared" si="37"/>
        <v>11.445317546102061</v>
      </c>
      <c r="I154" s="67">
        <f t="shared" si="37"/>
        <v>36.956381333739799</v>
      </c>
      <c r="J154" s="67">
        <f t="shared" si="37"/>
        <v>30.657014693729678</v>
      </c>
      <c r="K154" s="67">
        <f t="shared" si="37"/>
        <v>0.37533011177114872</v>
      </c>
      <c r="L154" s="67">
        <f t="shared" si="37"/>
        <v>29.927457758891563</v>
      </c>
      <c r="M154" s="67">
        <f t="shared" si="37"/>
        <v>10.874176050561772</v>
      </c>
      <c r="N154" s="67">
        <f t="shared" si="37"/>
        <v>32.420569825738227</v>
      </c>
      <c r="O154" s="67">
        <f t="shared" si="41"/>
        <v>17.104551797066335</v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>
        <f t="shared" si="38"/>
        <v>249.38849346481337</v>
      </c>
      <c r="AR154" s="67" t="str">
        <f t="shared" si="39"/>
        <v>To marka, której ufam</v>
      </c>
      <c r="AS154" s="67">
        <f t="shared" si="40"/>
        <v>249.38849346481337</v>
      </c>
    </row>
    <row r="155" spans="2:45" x14ac:dyDescent="0.25">
      <c r="B155" t="str">
        <f t="shared" si="35"/>
        <v>Kiełbasy tradycyjne tej marki są warte swojej ceny</v>
      </c>
      <c r="C155" s="67">
        <f t="shared" si="37"/>
        <v>1.7017808895109567</v>
      </c>
      <c r="D155" s="67">
        <f t="shared" si="37"/>
        <v>1.8580959183717596</v>
      </c>
      <c r="E155" s="67">
        <f t="shared" si="37"/>
        <v>0.29954806253978461</v>
      </c>
      <c r="F155" s="67">
        <f t="shared" si="37"/>
        <v>8.4572446382929769</v>
      </c>
      <c r="G155" s="67">
        <f t="shared" si="37"/>
        <v>25.61052483174457</v>
      </c>
      <c r="H155" s="67">
        <f t="shared" si="37"/>
        <v>20.351136577911561</v>
      </c>
      <c r="I155" s="67">
        <f t="shared" si="37"/>
        <v>31.955906561160162</v>
      </c>
      <c r="J155" s="67">
        <f t="shared" si="37"/>
        <v>10.466002297085382</v>
      </c>
      <c r="K155" s="67">
        <f t="shared" si="37"/>
        <v>9.7192747184020476</v>
      </c>
      <c r="L155" s="67">
        <f t="shared" si="37"/>
        <v>48.023727238355974</v>
      </c>
      <c r="M155" s="67">
        <f t="shared" si="37"/>
        <v>28.911146558985337</v>
      </c>
      <c r="N155" s="67">
        <f t="shared" si="37"/>
        <v>6.3703594901995757</v>
      </c>
      <c r="O155" s="67">
        <f t="shared" si="41"/>
        <v>14.734870567379701</v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>
        <f t="shared" si="38"/>
        <v>208.45961834993977</v>
      </c>
      <c r="AR155" s="67" t="str">
        <f t="shared" si="39"/>
        <v>Kiełbasy tradycyjne tej marki są warte swojej ceny</v>
      </c>
      <c r="AS155" s="67">
        <f t="shared" si="40"/>
        <v>208.45961834993977</v>
      </c>
    </row>
    <row r="156" spans="2:45" x14ac:dyDescent="0.25">
      <c r="B156" t="str">
        <f t="shared" si="35"/>
        <v>Kiełbasy tradycyjne tej marki są oparte o tradycyjne receptury</v>
      </c>
      <c r="C156" s="67">
        <f t="shared" si="37"/>
        <v>6.6133883682309147</v>
      </c>
      <c r="D156" s="67">
        <f t="shared" si="37"/>
        <v>20.90725749554251</v>
      </c>
      <c r="E156" s="67">
        <f t="shared" si="37"/>
        <v>18.761708377049217</v>
      </c>
      <c r="F156" s="67">
        <f t="shared" si="37"/>
        <v>13.876791495146307</v>
      </c>
      <c r="G156" s="67">
        <f t="shared" si="37"/>
        <v>8.7525209436290652</v>
      </c>
      <c r="H156" s="67">
        <f t="shared" si="37"/>
        <v>5.7201062484731438</v>
      </c>
      <c r="I156" s="67">
        <f t="shared" si="37"/>
        <v>14.548109834041895</v>
      </c>
      <c r="J156" s="67">
        <f t="shared" si="37"/>
        <v>18.88855554290194</v>
      </c>
      <c r="K156" s="67">
        <f t="shared" si="37"/>
        <v>18.736041137206414</v>
      </c>
      <c r="L156" s="67">
        <f t="shared" si="37"/>
        <v>40.981557623577416</v>
      </c>
      <c r="M156" s="67">
        <f t="shared" si="37"/>
        <v>20.155187043836108</v>
      </c>
      <c r="N156" s="67">
        <f t="shared" si="37"/>
        <v>15.115179684705453</v>
      </c>
      <c r="O156" s="67">
        <f t="shared" si="41"/>
        <v>77.312488098228243</v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>
        <f t="shared" si="38"/>
        <v>280.36889189256863</v>
      </c>
      <c r="AR156" s="67" t="str">
        <f t="shared" si="39"/>
        <v>Kiełbasy tradycyjne tej marki są oparte o tradycyjne receptury</v>
      </c>
      <c r="AS156" s="67">
        <f t="shared" si="40"/>
        <v>280.36889189256863</v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KRAKUS</v>
      </c>
      <c r="D181" s="67" t="str">
        <f t="shared" ref="D181:AP181" si="47">D141</f>
        <v>MORLINY</v>
      </c>
      <c r="E181" s="67" t="str">
        <f t="shared" si="47"/>
        <v>SOKOŁÓW</v>
      </c>
      <c r="F181" s="67" t="str">
        <f t="shared" si="47"/>
        <v>TARCZYŃSKI</v>
      </c>
      <c r="G181" s="67" t="str">
        <f t="shared" si="47"/>
        <v>BALCERZAK</v>
      </c>
      <c r="H181" s="67" t="str">
        <f t="shared" si="47"/>
        <v>DUDA</v>
      </c>
      <c r="I181" s="67" t="str">
        <f t="shared" si="47"/>
        <v>INDYKPOL</v>
      </c>
      <c r="J181" s="67" t="str">
        <f t="shared" si="47"/>
        <v>JBB</v>
      </c>
      <c r="K181" s="67" t="str">
        <f t="shared" si="47"/>
        <v>OLEWNIK</v>
      </c>
      <c r="L181" s="67" t="str">
        <f t="shared" si="47"/>
        <v>PIKOK</v>
      </c>
      <c r="M181" s="67" t="str">
        <f t="shared" si="47"/>
        <v>KRAINA WĘDLIN</v>
      </c>
      <c r="N181" s="67" t="str">
        <f t="shared" si="47"/>
        <v>DROBIMEX</v>
      </c>
      <c r="O181" s="67" t="str">
        <f t="shared" si="47"/>
        <v>DROSED</v>
      </c>
      <c r="P181" s="67" t="s">
        <v>1557</v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">
        <v>379</v>
      </c>
      <c r="C182" s="67">
        <v>153.72135053193122</v>
      </c>
      <c r="D182" s="67">
        <v>110.69513401214883</v>
      </c>
      <c r="E182" s="67">
        <v>116.28200589747222</v>
      </c>
      <c r="F182" s="67">
        <v>103.55026627136465</v>
      </c>
      <c r="G182" s="67">
        <v>89.625321572336404</v>
      </c>
      <c r="H182" s="67">
        <v>140.25200022497361</v>
      </c>
      <c r="I182" s="67">
        <v>122.9704956600478</v>
      </c>
      <c r="J182" s="67">
        <v>99.11013234242408</v>
      </c>
      <c r="K182" s="67">
        <v>115.56949360643381</v>
      </c>
      <c r="L182" s="67">
        <v>56.318128864048944</v>
      </c>
      <c r="M182" s="67">
        <v>70.330721941157805</v>
      </c>
      <c r="N182" s="67">
        <v>73.232154364472905</v>
      </c>
      <c r="O182" s="67">
        <v>48.342794711188006</v>
      </c>
      <c r="P182" s="67" t="s">
        <v>1553</v>
      </c>
      <c r="Q182" s="67" t="s">
        <v>1553</v>
      </c>
      <c r="R182" s="67" t="s">
        <v>1553</v>
      </c>
      <c r="S182" s="67" t="s">
        <v>1553</v>
      </c>
      <c r="T182" s="67" t="s">
        <v>1553</v>
      </c>
      <c r="U182" s="67" t="s">
        <v>1553</v>
      </c>
      <c r="V182" s="67" t="s">
        <v>1553</v>
      </c>
      <c r="W182" s="67" t="s">
        <v>1553</v>
      </c>
      <c r="X182" s="67" t="s">
        <v>1553</v>
      </c>
      <c r="Y182" s="67" t="s">
        <v>1553</v>
      </c>
      <c r="Z182" s="67" t="s">
        <v>1553</v>
      </c>
      <c r="AA182" s="67" t="s">
        <v>1553</v>
      </c>
      <c r="AB182" s="67" t="s">
        <v>1553</v>
      </c>
      <c r="AC182" s="67" t="s">
        <v>1553</v>
      </c>
      <c r="AD182" s="67" t="s">
        <v>1553</v>
      </c>
      <c r="AE182" s="67" t="s">
        <v>1553</v>
      </c>
      <c r="AF182" s="67" t="s">
        <v>1553</v>
      </c>
      <c r="AG182" s="67" t="s">
        <v>1553</v>
      </c>
      <c r="AH182" s="67" t="s">
        <v>1553</v>
      </c>
      <c r="AI182" s="67" t="s">
        <v>1553</v>
      </c>
      <c r="AJ182" s="67" t="s">
        <v>1553</v>
      </c>
      <c r="AK182" s="67" t="s">
        <v>1553</v>
      </c>
      <c r="AL182" s="67" t="s">
        <v>1553</v>
      </c>
      <c r="AM182" s="67" t="s">
        <v>1553</v>
      </c>
      <c r="AN182" s="67" t="s">
        <v>1553</v>
      </c>
      <c r="AO182" s="67" t="s">
        <v>1553</v>
      </c>
      <c r="AP182" s="67" t="s">
        <v>1553</v>
      </c>
      <c r="AQ182" s="68">
        <v>326.081492408744</v>
      </c>
    </row>
    <row r="183" spans="2:45" x14ac:dyDescent="0.25">
      <c r="B183" t="s">
        <v>1565</v>
      </c>
      <c r="C183" s="67">
        <v>93.386611631769085</v>
      </c>
      <c r="D183" s="67">
        <v>79.09274250445749</v>
      </c>
      <c r="E183" s="67">
        <v>81.238291622950783</v>
      </c>
      <c r="F183" s="67">
        <v>86.123208504853693</v>
      </c>
      <c r="G183" s="67">
        <v>108.75252094362907</v>
      </c>
      <c r="H183" s="67">
        <v>105.72010624847314</v>
      </c>
      <c r="I183" s="67">
        <v>114.5481098340419</v>
      </c>
      <c r="J183" s="67">
        <v>81.11144445709806</v>
      </c>
      <c r="K183" s="67">
        <v>118.73604113720641</v>
      </c>
      <c r="L183" s="67">
        <v>59.018442376422584</v>
      </c>
      <c r="M183" s="67">
        <v>79.844812956163892</v>
      </c>
      <c r="N183" s="67">
        <v>115.11517968470545</v>
      </c>
      <c r="O183" s="67">
        <v>177.31248809822824</v>
      </c>
      <c r="P183" s="67" t="s">
        <v>1553</v>
      </c>
      <c r="Q183" s="67" t="s">
        <v>1553</v>
      </c>
      <c r="R183" s="67" t="s">
        <v>1553</v>
      </c>
      <c r="S183" s="67" t="s">
        <v>1553</v>
      </c>
      <c r="T183" s="67" t="s">
        <v>1553</v>
      </c>
      <c r="U183" s="67" t="s">
        <v>1553</v>
      </c>
      <c r="V183" s="67" t="s">
        <v>1553</v>
      </c>
      <c r="W183" s="67" t="s">
        <v>1553</v>
      </c>
      <c r="X183" s="67" t="s">
        <v>1553</v>
      </c>
      <c r="Y183" s="67" t="s">
        <v>1553</v>
      </c>
      <c r="Z183" s="67" t="s">
        <v>1553</v>
      </c>
      <c r="AA183" s="67" t="s">
        <v>1553</v>
      </c>
      <c r="AB183" s="67" t="s">
        <v>1553</v>
      </c>
      <c r="AC183" s="67" t="s">
        <v>1553</v>
      </c>
      <c r="AD183" s="67" t="s">
        <v>1553</v>
      </c>
      <c r="AE183" s="67" t="s">
        <v>1553</v>
      </c>
      <c r="AF183" s="67" t="s">
        <v>1553</v>
      </c>
      <c r="AG183" s="67" t="s">
        <v>1553</v>
      </c>
      <c r="AH183" s="67" t="s">
        <v>1553</v>
      </c>
      <c r="AI183" s="67" t="s">
        <v>1553</v>
      </c>
      <c r="AJ183" s="67" t="s">
        <v>1553</v>
      </c>
      <c r="AK183" s="67" t="s">
        <v>1553</v>
      </c>
      <c r="AL183" s="67" t="s">
        <v>1553</v>
      </c>
      <c r="AM183" s="67" t="s">
        <v>1553</v>
      </c>
      <c r="AN183" s="67" t="s">
        <v>1553</v>
      </c>
      <c r="AO183" s="67" t="s">
        <v>1553</v>
      </c>
      <c r="AP183" s="67" t="s">
        <v>1553</v>
      </c>
      <c r="AQ183" s="68">
        <v>280.36889189256863</v>
      </c>
    </row>
    <row r="184" spans="2:45" x14ac:dyDescent="0.25">
      <c r="B184" t="s">
        <v>380</v>
      </c>
      <c r="C184" s="67">
        <v>84.768187187755814</v>
      </c>
      <c r="D184" s="67">
        <v>106.98633949186951</v>
      </c>
      <c r="E184" s="67">
        <v>99.512084545864056</v>
      </c>
      <c r="F184" s="67">
        <v>126.91958379719675</v>
      </c>
      <c r="G184" s="67">
        <v>47.51038102434994</v>
      </c>
      <c r="H184" s="67">
        <v>86.738845995220416</v>
      </c>
      <c r="I184" s="67">
        <v>107.03488138819068</v>
      </c>
      <c r="J184" s="67">
        <v>66.548486743653001</v>
      </c>
      <c r="K184" s="67">
        <v>98.902329125852646</v>
      </c>
      <c r="L184" s="67">
        <v>94.538423155051632</v>
      </c>
      <c r="M184" s="67">
        <v>88.545496172164064</v>
      </c>
      <c r="N184" s="67">
        <v>122.93115090128831</v>
      </c>
      <c r="O184" s="67">
        <v>169.06381047154298</v>
      </c>
      <c r="P184" s="67" t="s">
        <v>1553</v>
      </c>
      <c r="Q184" s="67" t="s">
        <v>1553</v>
      </c>
      <c r="R184" s="67" t="s">
        <v>1553</v>
      </c>
      <c r="S184" s="67" t="s">
        <v>1553</v>
      </c>
      <c r="T184" s="67" t="s">
        <v>1553</v>
      </c>
      <c r="U184" s="67" t="s">
        <v>1553</v>
      </c>
      <c r="V184" s="67" t="s">
        <v>1553</v>
      </c>
      <c r="W184" s="67" t="s">
        <v>1553</v>
      </c>
      <c r="X184" s="67" t="s">
        <v>1553</v>
      </c>
      <c r="Y184" s="67" t="s">
        <v>1553</v>
      </c>
      <c r="Z184" s="67" t="s">
        <v>1553</v>
      </c>
      <c r="AA184" s="67" t="s">
        <v>1553</v>
      </c>
      <c r="AB184" s="67" t="s">
        <v>1553</v>
      </c>
      <c r="AC184" s="67" t="s">
        <v>1553</v>
      </c>
      <c r="AD184" s="67" t="s">
        <v>1553</v>
      </c>
      <c r="AE184" s="67" t="s">
        <v>1553</v>
      </c>
      <c r="AF184" s="67" t="s">
        <v>1553</v>
      </c>
      <c r="AG184" s="67" t="s">
        <v>1553</v>
      </c>
      <c r="AH184" s="67" t="s">
        <v>1553</v>
      </c>
      <c r="AI184" s="67" t="s">
        <v>1553</v>
      </c>
      <c r="AJ184" s="67" t="s">
        <v>1553</v>
      </c>
      <c r="AK184" s="67" t="s">
        <v>1553</v>
      </c>
      <c r="AL184" s="67" t="s">
        <v>1553</v>
      </c>
      <c r="AM184" s="67" t="s">
        <v>1553</v>
      </c>
      <c r="AN184" s="67" t="s">
        <v>1553</v>
      </c>
      <c r="AO184" s="67" t="s">
        <v>1553</v>
      </c>
      <c r="AP184" s="67" t="s">
        <v>1553</v>
      </c>
      <c r="AQ184" s="68">
        <v>265.87153210017664</v>
      </c>
    </row>
    <row r="185" spans="2:45" x14ac:dyDescent="0.25">
      <c r="B185" t="s">
        <v>1561</v>
      </c>
      <c r="C185" s="67">
        <v>75.649397393005017</v>
      </c>
      <c r="D185" s="67">
        <v>104.57468891320163</v>
      </c>
      <c r="E185" s="67">
        <v>89.435413687338098</v>
      </c>
      <c r="F185" s="67">
        <v>95.266068716984236</v>
      </c>
      <c r="G185" s="67">
        <v>57.99476585855372</v>
      </c>
      <c r="H185" s="67">
        <v>105.87999834721988</v>
      </c>
      <c r="I185" s="67">
        <v>154.65270895614327</v>
      </c>
      <c r="J185" s="67">
        <v>107.7595445253372</v>
      </c>
      <c r="K185" s="67">
        <v>93.530774350314573</v>
      </c>
      <c r="L185" s="67">
        <v>75.102076938093248</v>
      </c>
      <c r="M185" s="67">
        <v>84.066369527665813</v>
      </c>
      <c r="N185" s="67">
        <v>139.34055955454494</v>
      </c>
      <c r="O185" s="67">
        <v>116.74763323159836</v>
      </c>
      <c r="P185" s="67" t="s">
        <v>1553</v>
      </c>
      <c r="Q185" s="67" t="s">
        <v>1553</v>
      </c>
      <c r="R185" s="67" t="s">
        <v>1553</v>
      </c>
      <c r="S185" s="67" t="s">
        <v>1553</v>
      </c>
      <c r="T185" s="67" t="s">
        <v>1553</v>
      </c>
      <c r="U185" s="67" t="s">
        <v>1553</v>
      </c>
      <c r="V185" s="67" t="s">
        <v>1553</v>
      </c>
      <c r="W185" s="67" t="s">
        <v>1553</v>
      </c>
      <c r="X185" s="67" t="s">
        <v>1553</v>
      </c>
      <c r="Y185" s="67" t="s">
        <v>1553</v>
      </c>
      <c r="Z185" s="67" t="s">
        <v>1553</v>
      </c>
      <c r="AA185" s="67" t="s">
        <v>1553</v>
      </c>
      <c r="AB185" s="67" t="s">
        <v>1553</v>
      </c>
      <c r="AC185" s="67" t="s">
        <v>1553</v>
      </c>
      <c r="AD185" s="67" t="s">
        <v>1553</v>
      </c>
      <c r="AE185" s="67" t="s">
        <v>1553</v>
      </c>
      <c r="AF185" s="67" t="s">
        <v>1553</v>
      </c>
      <c r="AG185" s="67" t="s">
        <v>1553</v>
      </c>
      <c r="AH185" s="67" t="s">
        <v>1553</v>
      </c>
      <c r="AI185" s="67" t="s">
        <v>1553</v>
      </c>
      <c r="AJ185" s="67" t="s">
        <v>1553</v>
      </c>
      <c r="AK185" s="67" t="s">
        <v>1553</v>
      </c>
      <c r="AL185" s="67" t="s">
        <v>1553</v>
      </c>
      <c r="AM185" s="67" t="s">
        <v>1553</v>
      </c>
      <c r="AN185" s="67" t="s">
        <v>1553</v>
      </c>
      <c r="AO185" s="67" t="s">
        <v>1553</v>
      </c>
      <c r="AP185" s="67" t="s">
        <v>1553</v>
      </c>
      <c r="AQ185" s="68">
        <v>257.91026705609056</v>
      </c>
    </row>
    <row r="186" spans="2:45" x14ac:dyDescent="0.25">
      <c r="B186" t="s">
        <v>383</v>
      </c>
      <c r="C186" s="67">
        <v>119.24105480747752</v>
      </c>
      <c r="D186" s="67">
        <v>95.185857262455087</v>
      </c>
      <c r="E186" s="67">
        <v>107.30630235130158</v>
      </c>
      <c r="F186" s="67">
        <v>109.20835916160698</v>
      </c>
      <c r="G186" s="67">
        <v>60.942164710718203</v>
      </c>
      <c r="H186" s="67">
        <v>88.554682453897939</v>
      </c>
      <c r="I186" s="67">
        <v>63.043618666260201</v>
      </c>
      <c r="J186" s="67">
        <v>130.65701469372968</v>
      </c>
      <c r="K186" s="67">
        <v>100.37533011177115</v>
      </c>
      <c r="L186" s="67">
        <v>129.92745775889156</v>
      </c>
      <c r="M186" s="67">
        <v>110.87417605056177</v>
      </c>
      <c r="N186" s="67">
        <v>67.579430174261773</v>
      </c>
      <c r="O186" s="67">
        <v>117.10455179706634</v>
      </c>
      <c r="P186" s="67" t="s">
        <v>1553</v>
      </c>
      <c r="Q186" s="67" t="s">
        <v>1553</v>
      </c>
      <c r="R186" s="67" t="s">
        <v>1553</v>
      </c>
      <c r="S186" s="67" t="s">
        <v>1553</v>
      </c>
      <c r="T186" s="67" t="s">
        <v>1553</v>
      </c>
      <c r="U186" s="67" t="s">
        <v>1553</v>
      </c>
      <c r="V186" s="67" t="s">
        <v>1553</v>
      </c>
      <c r="W186" s="67" t="s">
        <v>1553</v>
      </c>
      <c r="X186" s="67" t="s">
        <v>1553</v>
      </c>
      <c r="Y186" s="67" t="s">
        <v>1553</v>
      </c>
      <c r="Z186" s="67" t="s">
        <v>1553</v>
      </c>
      <c r="AA186" s="67" t="s">
        <v>1553</v>
      </c>
      <c r="AB186" s="67" t="s">
        <v>1553</v>
      </c>
      <c r="AC186" s="67" t="s">
        <v>1553</v>
      </c>
      <c r="AD186" s="67" t="s">
        <v>1553</v>
      </c>
      <c r="AE186" s="67" t="s">
        <v>1553</v>
      </c>
      <c r="AF186" s="67" t="s">
        <v>1553</v>
      </c>
      <c r="AG186" s="67" t="s">
        <v>1553</v>
      </c>
      <c r="AH186" s="67" t="s">
        <v>1553</v>
      </c>
      <c r="AI186" s="67" t="s">
        <v>1553</v>
      </c>
      <c r="AJ186" s="67" t="s">
        <v>1553</v>
      </c>
      <c r="AK186" s="67" t="s">
        <v>1553</v>
      </c>
      <c r="AL186" s="67" t="s">
        <v>1553</v>
      </c>
      <c r="AM186" s="67" t="s">
        <v>1553</v>
      </c>
      <c r="AN186" s="67" t="s">
        <v>1553</v>
      </c>
      <c r="AO186" s="67" t="s">
        <v>1553</v>
      </c>
      <c r="AP186" s="67" t="s">
        <v>1553</v>
      </c>
      <c r="AQ186" s="68">
        <v>249.38849346481337</v>
      </c>
    </row>
    <row r="187" spans="2:45" x14ac:dyDescent="0.25">
      <c r="B187" t="s">
        <v>1560</v>
      </c>
      <c r="C187" s="67">
        <v>109.88784963773961</v>
      </c>
      <c r="D187" s="67">
        <v>105.78252682870171</v>
      </c>
      <c r="E187" s="67">
        <v>121.68050783601252</v>
      </c>
      <c r="F187" s="67">
        <v>113.63484516637072</v>
      </c>
      <c r="G187" s="67">
        <v>141.12813074502273</v>
      </c>
      <c r="H187" s="67">
        <v>107.43918547088317</v>
      </c>
      <c r="I187" s="67">
        <v>66.289448178463616</v>
      </c>
      <c r="J187" s="67">
        <v>107.6174281216133</v>
      </c>
      <c r="K187" s="67">
        <v>101.69527068391342</v>
      </c>
      <c r="L187" s="67">
        <v>113.84736023881649</v>
      </c>
      <c r="M187" s="67">
        <v>73.456505967084254</v>
      </c>
      <c r="N187" s="67">
        <v>74.01957084833947</v>
      </c>
      <c r="O187" s="67">
        <v>63.521370277039026</v>
      </c>
      <c r="P187" s="67" t="s">
        <v>1553</v>
      </c>
      <c r="Q187" s="67" t="s">
        <v>1553</v>
      </c>
      <c r="R187" s="67" t="s">
        <v>1553</v>
      </c>
      <c r="S187" s="67" t="s">
        <v>1553</v>
      </c>
      <c r="T187" s="67" t="s">
        <v>1553</v>
      </c>
      <c r="U187" s="67" t="s">
        <v>1553</v>
      </c>
      <c r="V187" s="67" t="s">
        <v>1553</v>
      </c>
      <c r="W187" s="67" t="s">
        <v>1553</v>
      </c>
      <c r="X187" s="67" t="s">
        <v>1553</v>
      </c>
      <c r="Y187" s="67" t="s">
        <v>1553</v>
      </c>
      <c r="Z187" s="67" t="s">
        <v>1553</v>
      </c>
      <c r="AA187" s="67" t="s">
        <v>1553</v>
      </c>
      <c r="AB187" s="67" t="s">
        <v>1553</v>
      </c>
      <c r="AC187" s="67" t="s">
        <v>1553</v>
      </c>
      <c r="AD187" s="67" t="s">
        <v>1553</v>
      </c>
      <c r="AE187" s="67" t="s">
        <v>1553</v>
      </c>
      <c r="AF187" s="67" t="s">
        <v>1553</v>
      </c>
      <c r="AG187" s="67" t="s">
        <v>1553</v>
      </c>
      <c r="AH187" s="67" t="s">
        <v>1553</v>
      </c>
      <c r="AI187" s="67" t="s">
        <v>1553</v>
      </c>
      <c r="AJ187" s="67" t="s">
        <v>1553</v>
      </c>
      <c r="AK187" s="67" t="s">
        <v>1553</v>
      </c>
      <c r="AL187" s="67" t="s">
        <v>1553</v>
      </c>
      <c r="AM187" s="67" t="s">
        <v>1553</v>
      </c>
      <c r="AN187" s="67" t="s">
        <v>1553</v>
      </c>
      <c r="AO187" s="67" t="s">
        <v>1553</v>
      </c>
      <c r="AP187" s="67" t="s">
        <v>1553</v>
      </c>
      <c r="AQ187" s="68">
        <v>245.4262094581473</v>
      </c>
    </row>
    <row r="188" spans="2:45" x14ac:dyDescent="0.25">
      <c r="B188" t="s">
        <v>1562</v>
      </c>
      <c r="C188" s="67">
        <v>101.18521390810756</v>
      </c>
      <c r="D188" s="67">
        <v>92.383315868047831</v>
      </c>
      <c r="E188" s="67">
        <v>92.539196600903253</v>
      </c>
      <c r="F188" s="67">
        <v>90.535649550686841</v>
      </c>
      <c r="G188" s="67">
        <v>159.54355536422727</v>
      </c>
      <c r="H188" s="67">
        <v>99.865985952538352</v>
      </c>
      <c r="I188" s="67">
        <v>132.03604581867091</v>
      </c>
      <c r="J188" s="67">
        <v>95.774998013441206</v>
      </c>
      <c r="K188" s="67">
        <v>95.256887467465134</v>
      </c>
      <c r="L188" s="67">
        <v>117.91645513213957</v>
      </c>
      <c r="M188" s="67">
        <v>87.786881810554235</v>
      </c>
      <c r="N188" s="67">
        <v>88.459793073234962</v>
      </c>
      <c r="O188" s="67">
        <v>46.71602143998291</v>
      </c>
      <c r="P188" s="67" t="s">
        <v>1553</v>
      </c>
      <c r="Q188" s="67" t="s">
        <v>1553</v>
      </c>
      <c r="R188" s="67" t="s">
        <v>1553</v>
      </c>
      <c r="S188" s="67" t="s">
        <v>1553</v>
      </c>
      <c r="T188" s="67" t="s">
        <v>1553</v>
      </c>
      <c r="U188" s="67" t="s">
        <v>1553</v>
      </c>
      <c r="V188" s="67" t="s">
        <v>1553</v>
      </c>
      <c r="W188" s="67" t="s">
        <v>1553</v>
      </c>
      <c r="X188" s="67" t="s">
        <v>1553</v>
      </c>
      <c r="Y188" s="67" t="s">
        <v>1553</v>
      </c>
      <c r="Z188" s="67" t="s">
        <v>1553</v>
      </c>
      <c r="AA188" s="67" t="s">
        <v>1553</v>
      </c>
      <c r="AB188" s="67" t="s">
        <v>1553</v>
      </c>
      <c r="AC188" s="67" t="s">
        <v>1553</v>
      </c>
      <c r="AD188" s="67" t="s">
        <v>1553</v>
      </c>
      <c r="AE188" s="67" t="s">
        <v>1553</v>
      </c>
      <c r="AF188" s="67" t="s">
        <v>1553</v>
      </c>
      <c r="AG188" s="67" t="s">
        <v>1553</v>
      </c>
      <c r="AH188" s="67" t="s">
        <v>1553</v>
      </c>
      <c r="AI188" s="67" t="s">
        <v>1553</v>
      </c>
      <c r="AJ188" s="67" t="s">
        <v>1553</v>
      </c>
      <c r="AK188" s="67" t="s">
        <v>1553</v>
      </c>
      <c r="AL188" s="67" t="s">
        <v>1553</v>
      </c>
      <c r="AM188" s="67" t="s">
        <v>1553</v>
      </c>
      <c r="AN188" s="67" t="s">
        <v>1553</v>
      </c>
      <c r="AO188" s="67" t="s">
        <v>1553</v>
      </c>
      <c r="AP188" s="67" t="s">
        <v>1553</v>
      </c>
      <c r="AQ188" s="68">
        <v>221.36254044629061</v>
      </c>
    </row>
    <row r="189" spans="2:45" x14ac:dyDescent="0.25">
      <c r="B189" t="s">
        <v>1563</v>
      </c>
      <c r="C189" s="67">
        <v>72.654946479733965</v>
      </c>
      <c r="D189" s="67">
        <v>105.97572408863689</v>
      </c>
      <c r="E189" s="67">
        <v>100.69190203919152</v>
      </c>
      <c r="F189" s="67">
        <v>77.054607127673407</v>
      </c>
      <c r="G189" s="67">
        <v>141.01608447278298</v>
      </c>
      <c r="H189" s="67">
        <v>77.736683837473194</v>
      </c>
      <c r="I189" s="67">
        <v>111.39828616658718</v>
      </c>
      <c r="J189" s="67">
        <v>101.96819473084156</v>
      </c>
      <c r="K189" s="67">
        <v>90.067425610791545</v>
      </c>
      <c r="L189" s="67">
        <v>106.28808089780594</v>
      </c>
      <c r="M189" s="67">
        <v>121.45139792224413</v>
      </c>
      <c r="N189" s="67">
        <v>74.633175220518808</v>
      </c>
      <c r="O189" s="67">
        <v>119.06349140571871</v>
      </c>
      <c r="P189" s="67" t="s">
        <v>1553</v>
      </c>
      <c r="Q189" s="67" t="s">
        <v>1553</v>
      </c>
      <c r="R189" s="67" t="s">
        <v>1553</v>
      </c>
      <c r="S189" s="67" t="s">
        <v>1553</v>
      </c>
      <c r="T189" s="67" t="s">
        <v>1553</v>
      </c>
      <c r="U189" s="67" t="s">
        <v>1553</v>
      </c>
      <c r="V189" s="67" t="s">
        <v>1553</v>
      </c>
      <c r="W189" s="67" t="s">
        <v>1553</v>
      </c>
      <c r="X189" s="67" t="s">
        <v>1553</v>
      </c>
      <c r="Y189" s="67" t="s">
        <v>1553</v>
      </c>
      <c r="Z189" s="67" t="s">
        <v>1553</v>
      </c>
      <c r="AA189" s="67" t="s">
        <v>1553</v>
      </c>
      <c r="AB189" s="67" t="s">
        <v>1553</v>
      </c>
      <c r="AC189" s="67" t="s">
        <v>1553</v>
      </c>
      <c r="AD189" s="67" t="s">
        <v>1553</v>
      </c>
      <c r="AE189" s="67" t="s">
        <v>1553</v>
      </c>
      <c r="AF189" s="67" t="s">
        <v>1553</v>
      </c>
      <c r="AG189" s="67" t="s">
        <v>1553</v>
      </c>
      <c r="AH189" s="67" t="s">
        <v>1553</v>
      </c>
      <c r="AI189" s="67" t="s">
        <v>1553</v>
      </c>
      <c r="AJ189" s="67" t="s">
        <v>1553</v>
      </c>
      <c r="AK189" s="67" t="s">
        <v>1553</v>
      </c>
      <c r="AL189" s="67" t="s">
        <v>1553</v>
      </c>
      <c r="AM189" s="67" t="s">
        <v>1553</v>
      </c>
      <c r="AN189" s="67" t="s">
        <v>1553</v>
      </c>
      <c r="AO189" s="67" t="s">
        <v>1553</v>
      </c>
      <c r="AP189" s="67" t="s">
        <v>1553</v>
      </c>
      <c r="AQ189" s="68">
        <v>215.70632344761799</v>
      </c>
    </row>
    <row r="190" spans="2:45" x14ac:dyDescent="0.25">
      <c r="B190" t="s">
        <v>1564</v>
      </c>
      <c r="C190" s="67">
        <v>101.70178088951096</v>
      </c>
      <c r="D190" s="67">
        <v>98.14190408162824</v>
      </c>
      <c r="E190" s="67">
        <v>100.29954806253978</v>
      </c>
      <c r="F190" s="67">
        <v>108.45724463829298</v>
      </c>
      <c r="G190" s="67">
        <v>74.38947516825543</v>
      </c>
      <c r="H190" s="67">
        <v>79.648863422088439</v>
      </c>
      <c r="I190" s="67">
        <v>68.044093438839838</v>
      </c>
      <c r="J190" s="67">
        <v>110.46600229708538</v>
      </c>
      <c r="K190" s="67">
        <v>90.280725281597952</v>
      </c>
      <c r="L190" s="67">
        <v>148.02372723835597</v>
      </c>
      <c r="M190" s="67">
        <v>128.91114655898534</v>
      </c>
      <c r="N190" s="67">
        <v>106.37035949019958</v>
      </c>
      <c r="O190" s="67">
        <v>85.265129432620299</v>
      </c>
      <c r="P190" s="67" t="s">
        <v>1553</v>
      </c>
      <c r="Q190" s="67" t="s">
        <v>1553</v>
      </c>
      <c r="R190" s="67" t="s">
        <v>1553</v>
      </c>
      <c r="S190" s="67" t="s">
        <v>1553</v>
      </c>
      <c r="T190" s="67" t="s">
        <v>1553</v>
      </c>
      <c r="U190" s="67" t="s">
        <v>1553</v>
      </c>
      <c r="V190" s="67" t="s">
        <v>1553</v>
      </c>
      <c r="W190" s="67" t="s">
        <v>1553</v>
      </c>
      <c r="X190" s="67" t="s">
        <v>1553</v>
      </c>
      <c r="Y190" s="67" t="s">
        <v>1553</v>
      </c>
      <c r="Z190" s="67" t="s">
        <v>1553</v>
      </c>
      <c r="AA190" s="67" t="s">
        <v>1553</v>
      </c>
      <c r="AB190" s="67" t="s">
        <v>1553</v>
      </c>
      <c r="AC190" s="67" t="s">
        <v>1553</v>
      </c>
      <c r="AD190" s="67" t="s">
        <v>1553</v>
      </c>
      <c r="AE190" s="67" t="s">
        <v>1553</v>
      </c>
      <c r="AF190" s="67" t="s">
        <v>1553</v>
      </c>
      <c r="AG190" s="67" t="s">
        <v>1553</v>
      </c>
      <c r="AH190" s="67" t="s">
        <v>1553</v>
      </c>
      <c r="AI190" s="67" t="s">
        <v>1553</v>
      </c>
      <c r="AJ190" s="67" t="s">
        <v>1553</v>
      </c>
      <c r="AK190" s="67" t="s">
        <v>1553</v>
      </c>
      <c r="AL190" s="67" t="s">
        <v>1553</v>
      </c>
      <c r="AM190" s="67" t="s">
        <v>1553</v>
      </c>
      <c r="AN190" s="67" t="s">
        <v>1553</v>
      </c>
      <c r="AO190" s="67" t="s">
        <v>1553</v>
      </c>
      <c r="AP190" s="67" t="s">
        <v>1553</v>
      </c>
      <c r="AQ190" s="68">
        <v>208.45961834993977</v>
      </c>
    </row>
    <row r="191" spans="2:45" x14ac:dyDescent="0.25">
      <c r="B191" t="s">
        <v>1559</v>
      </c>
      <c r="C191" s="67">
        <v>122.19981547242456</v>
      </c>
      <c r="D191" s="67">
        <v>94.087056439807398</v>
      </c>
      <c r="E191" s="67">
        <v>105.16635840035191</v>
      </c>
      <c r="F191" s="67">
        <v>113.71988888358054</v>
      </c>
      <c r="G191" s="67">
        <v>82.326174384831475</v>
      </c>
      <c r="H191" s="67">
        <v>119.62765459512441</v>
      </c>
      <c r="I191" s="67">
        <v>68.132006387446737</v>
      </c>
      <c r="J191" s="67">
        <v>74.131379078531253</v>
      </c>
      <c r="K191" s="67">
        <v>122.88392205971168</v>
      </c>
      <c r="L191" s="67">
        <v>105.31063931460673</v>
      </c>
      <c r="M191" s="67">
        <v>80.3691337893125</v>
      </c>
      <c r="N191" s="67">
        <v>114.11548924630107</v>
      </c>
      <c r="O191" s="67">
        <v>97.930481947969454</v>
      </c>
      <c r="P191" s="67" t="s">
        <v>1553</v>
      </c>
      <c r="Q191" s="67" t="s">
        <v>1553</v>
      </c>
      <c r="R191" s="67" t="s">
        <v>1553</v>
      </c>
      <c r="S191" s="67" t="s">
        <v>1553</v>
      </c>
      <c r="T191" s="67" t="s">
        <v>1553</v>
      </c>
      <c r="U191" s="67" t="s">
        <v>1553</v>
      </c>
      <c r="V191" s="67" t="s">
        <v>1553</v>
      </c>
      <c r="W191" s="67" t="s">
        <v>1553</v>
      </c>
      <c r="X191" s="67" t="s">
        <v>1553</v>
      </c>
      <c r="Y191" s="67" t="s">
        <v>1553</v>
      </c>
      <c r="Z191" s="67" t="s">
        <v>1553</v>
      </c>
      <c r="AA191" s="67" t="s">
        <v>1553</v>
      </c>
      <c r="AB191" s="67" t="s">
        <v>1553</v>
      </c>
      <c r="AC191" s="67" t="s">
        <v>1553</v>
      </c>
      <c r="AD191" s="67" t="s">
        <v>1553</v>
      </c>
      <c r="AE191" s="67" t="s">
        <v>1553</v>
      </c>
      <c r="AF191" s="67" t="s">
        <v>1553</v>
      </c>
      <c r="AG191" s="67" t="s">
        <v>1553</v>
      </c>
      <c r="AH191" s="67" t="s">
        <v>1553</v>
      </c>
      <c r="AI191" s="67" t="s">
        <v>1553</v>
      </c>
      <c r="AJ191" s="67" t="s">
        <v>1553</v>
      </c>
      <c r="AK191" s="67" t="s">
        <v>1553</v>
      </c>
      <c r="AL191" s="67" t="s">
        <v>1553</v>
      </c>
      <c r="AM191" s="67" t="s">
        <v>1553</v>
      </c>
      <c r="AN191" s="67" t="s">
        <v>1553</v>
      </c>
      <c r="AO191" s="67" t="s">
        <v>1553</v>
      </c>
      <c r="AP191" s="67" t="s">
        <v>1553</v>
      </c>
      <c r="AQ191" s="68">
        <v>206.04753594420214</v>
      </c>
    </row>
    <row r="192" spans="2:45" x14ac:dyDescent="0.25">
      <c r="B192" t="s">
        <v>1566</v>
      </c>
      <c r="C192" s="67">
        <v>108.04822165060774</v>
      </c>
      <c r="D192" s="67">
        <v>108.45656715949137</v>
      </c>
      <c r="E192" s="67">
        <v>104.43625205439618</v>
      </c>
      <c r="F192" s="67">
        <v>95.215827918770117</v>
      </c>
      <c r="G192" s="67">
        <v>97.441447057355532</v>
      </c>
      <c r="H192" s="67">
        <v>119.33469590153621</v>
      </c>
      <c r="I192" s="67">
        <v>73.628919515602988</v>
      </c>
      <c r="J192" s="67">
        <v>104.27318310845051</v>
      </c>
      <c r="K192" s="67">
        <v>119.06048933926243</v>
      </c>
      <c r="L192" s="67">
        <v>109.59205786896572</v>
      </c>
      <c r="M192" s="67">
        <v>118.43637608294297</v>
      </c>
      <c r="N192" s="67">
        <v>98.657892156220512</v>
      </c>
      <c r="O192" s="67">
        <v>43.418070186397692</v>
      </c>
      <c r="P192" s="67" t="s">
        <v>1553</v>
      </c>
      <c r="Q192" s="67" t="s">
        <v>1553</v>
      </c>
      <c r="R192" s="67" t="s">
        <v>1553</v>
      </c>
      <c r="S192" s="67" t="s">
        <v>1553</v>
      </c>
      <c r="T192" s="67" t="s">
        <v>1553</v>
      </c>
      <c r="U192" s="67" t="s">
        <v>1553</v>
      </c>
      <c r="V192" s="67" t="s">
        <v>1553</v>
      </c>
      <c r="W192" s="67" t="s">
        <v>1553</v>
      </c>
      <c r="X192" s="67" t="s">
        <v>1553</v>
      </c>
      <c r="Y192" s="67" t="s">
        <v>1553</v>
      </c>
      <c r="Z192" s="67" t="s">
        <v>1553</v>
      </c>
      <c r="AA192" s="67" t="s">
        <v>1553</v>
      </c>
      <c r="AB192" s="67" t="s">
        <v>1553</v>
      </c>
      <c r="AC192" s="67" t="s">
        <v>1553</v>
      </c>
      <c r="AD192" s="67" t="s">
        <v>1553</v>
      </c>
      <c r="AE192" s="67" t="s">
        <v>1553</v>
      </c>
      <c r="AF192" s="67" t="s">
        <v>1553</v>
      </c>
      <c r="AG192" s="67" t="s">
        <v>1553</v>
      </c>
      <c r="AH192" s="67" t="s">
        <v>1553</v>
      </c>
      <c r="AI192" s="67" t="s">
        <v>1553</v>
      </c>
      <c r="AJ192" s="67" t="s">
        <v>1553</v>
      </c>
      <c r="AK192" s="67" t="s">
        <v>1553</v>
      </c>
      <c r="AL192" s="67" t="s">
        <v>1553</v>
      </c>
      <c r="AM192" s="67" t="s">
        <v>1553</v>
      </c>
      <c r="AN192" s="67" t="s">
        <v>1553</v>
      </c>
      <c r="AO192" s="67" t="s">
        <v>1553</v>
      </c>
      <c r="AP192" s="67" t="s">
        <v>1553</v>
      </c>
      <c r="AQ192" s="68">
        <v>183.2756863313063</v>
      </c>
    </row>
    <row r="193" spans="2:43" x14ac:dyDescent="0.25">
      <c r="B193" t="s">
        <v>381</v>
      </c>
      <c r="C193" s="67">
        <v>116.43258769998235</v>
      </c>
      <c r="D193" s="67">
        <v>95.825644068081857</v>
      </c>
      <c r="E193" s="67">
        <v>98.963684544259692</v>
      </c>
      <c r="F193" s="67">
        <v>104.8287976037807</v>
      </c>
      <c r="G193" s="67">
        <v>108.63953833299978</v>
      </c>
      <c r="H193" s="67">
        <v>58.848501648829007</v>
      </c>
      <c r="I193" s="67">
        <v>84.721549787538308</v>
      </c>
      <c r="J193" s="67">
        <v>102.84218754199389</v>
      </c>
      <c r="K193" s="67">
        <v>102.37187265994211</v>
      </c>
      <c r="L193" s="67">
        <v>83.144668150206769</v>
      </c>
      <c r="M193" s="67">
        <v>106.42781056247546</v>
      </c>
      <c r="N193" s="67">
        <v>145.95593725773927</v>
      </c>
      <c r="O193" s="67">
        <v>90.997220142170775</v>
      </c>
      <c r="P193" s="67" t="s">
        <v>1553</v>
      </c>
      <c r="Q193" s="67" t="s">
        <v>1553</v>
      </c>
      <c r="R193" s="67" t="s">
        <v>1553</v>
      </c>
      <c r="S193" s="67" t="s">
        <v>1553</v>
      </c>
      <c r="T193" s="67" t="s">
        <v>1553</v>
      </c>
      <c r="U193" s="67" t="s">
        <v>1553</v>
      </c>
      <c r="V193" s="67" t="s">
        <v>1553</v>
      </c>
      <c r="W193" s="67" t="s">
        <v>1553</v>
      </c>
      <c r="X193" s="67" t="s">
        <v>1553</v>
      </c>
      <c r="Y193" s="67" t="s">
        <v>1553</v>
      </c>
      <c r="Z193" s="67" t="s">
        <v>1553</v>
      </c>
      <c r="AA193" s="67" t="s">
        <v>1553</v>
      </c>
      <c r="AB193" s="67" t="s">
        <v>1553</v>
      </c>
      <c r="AC193" s="67" t="s">
        <v>1553</v>
      </c>
      <c r="AD193" s="67" t="s">
        <v>1553</v>
      </c>
      <c r="AE193" s="67" t="s">
        <v>1553</v>
      </c>
      <c r="AF193" s="67" t="s">
        <v>1553</v>
      </c>
      <c r="AG193" s="67" t="s">
        <v>1553</v>
      </c>
      <c r="AH193" s="67" t="s">
        <v>1553</v>
      </c>
      <c r="AI193" s="67" t="s">
        <v>1553</v>
      </c>
      <c r="AJ193" s="67" t="s">
        <v>1553</v>
      </c>
      <c r="AK193" s="67" t="s">
        <v>1553</v>
      </c>
      <c r="AL193" s="67" t="s">
        <v>1553</v>
      </c>
      <c r="AM193" s="67" t="s">
        <v>1553</v>
      </c>
      <c r="AN193" s="67" t="s">
        <v>1553</v>
      </c>
      <c r="AO193" s="67" t="s">
        <v>1553</v>
      </c>
      <c r="AP193" s="67" t="s">
        <v>1553</v>
      </c>
      <c r="AQ193" s="68">
        <v>174.99746331782717</v>
      </c>
    </row>
    <row r="194" spans="2:43" x14ac:dyDescent="0.25">
      <c r="B194" t="s">
        <v>1567</v>
      </c>
      <c r="C194" s="67">
        <v>75.04918761244852</v>
      </c>
      <c r="D194" s="67">
        <v>93.829718040247826</v>
      </c>
      <c r="E194" s="67">
        <v>91.894603732787175</v>
      </c>
      <c r="F194" s="67">
        <v>97.885583271664984</v>
      </c>
      <c r="G194" s="67">
        <v>99.315729780504228</v>
      </c>
      <c r="H194" s="67">
        <v>113.23182604914979</v>
      </c>
      <c r="I194" s="67">
        <v>106.85002652247356</v>
      </c>
      <c r="J194" s="67">
        <v>100.50204324495743</v>
      </c>
      <c r="K194" s="67">
        <v>85.8788957513772</v>
      </c>
      <c r="L194" s="67">
        <v>90.342024247037344</v>
      </c>
      <c r="M194" s="67">
        <v>96.954817028194313</v>
      </c>
      <c r="N194" s="67">
        <v>110.13229441006413</v>
      </c>
      <c r="O194" s="67">
        <v>138.13325030909348</v>
      </c>
      <c r="P194" s="67" t="s">
        <v>1553</v>
      </c>
      <c r="Q194" s="67" t="s">
        <v>1553</v>
      </c>
      <c r="R194" s="67" t="s">
        <v>1553</v>
      </c>
      <c r="S194" s="67" t="s">
        <v>1553</v>
      </c>
      <c r="T194" s="67" t="s">
        <v>1553</v>
      </c>
      <c r="U194" s="67" t="s">
        <v>1553</v>
      </c>
      <c r="V194" s="67" t="s">
        <v>1553</v>
      </c>
      <c r="W194" s="67" t="s">
        <v>1553</v>
      </c>
      <c r="X194" s="67" t="s">
        <v>1553</v>
      </c>
      <c r="Y194" s="67" t="s">
        <v>1553</v>
      </c>
      <c r="Z194" s="67" t="s">
        <v>1553</v>
      </c>
      <c r="AA194" s="67" t="s">
        <v>1553</v>
      </c>
      <c r="AB194" s="67" t="s">
        <v>1553</v>
      </c>
      <c r="AC194" s="67" t="s">
        <v>1553</v>
      </c>
      <c r="AD194" s="67" t="s">
        <v>1553</v>
      </c>
      <c r="AE194" s="67" t="s">
        <v>1553</v>
      </c>
      <c r="AF194" s="67" t="s">
        <v>1553</v>
      </c>
      <c r="AG194" s="67" t="s">
        <v>1553</v>
      </c>
      <c r="AH194" s="67" t="s">
        <v>1553</v>
      </c>
      <c r="AI194" s="67" t="s">
        <v>1553</v>
      </c>
      <c r="AJ194" s="67" t="s">
        <v>1553</v>
      </c>
      <c r="AK194" s="67" t="s">
        <v>1553</v>
      </c>
      <c r="AL194" s="67" t="s">
        <v>1553</v>
      </c>
      <c r="AM194" s="67" t="s">
        <v>1553</v>
      </c>
      <c r="AN194" s="67" t="s">
        <v>1553</v>
      </c>
      <c r="AO194" s="67" t="s">
        <v>1553</v>
      </c>
      <c r="AP194" s="67" t="s">
        <v>1553</v>
      </c>
      <c r="AQ194" s="68">
        <v>137.69888107147682</v>
      </c>
    </row>
    <row r="195" spans="2:43" x14ac:dyDescent="0.25">
      <c r="B195" t="s">
        <v>378</v>
      </c>
      <c r="C195" s="67">
        <v>103.7927555954374</v>
      </c>
      <c r="D195" s="67">
        <v>105.67947569826511</v>
      </c>
      <c r="E195" s="67">
        <v>99.258864126865063</v>
      </c>
      <c r="F195" s="67">
        <v>97.91683784697436</v>
      </c>
      <c r="G195" s="67">
        <v>100.87586316652579</v>
      </c>
      <c r="H195" s="67">
        <v>101.47991025135532</v>
      </c>
      <c r="I195" s="67">
        <v>104.35434120675082</v>
      </c>
      <c r="J195" s="67">
        <v>95.160079189249444</v>
      </c>
      <c r="K195" s="67">
        <v>96.054590294596238</v>
      </c>
      <c r="L195" s="67">
        <v>119.48071779453136</v>
      </c>
      <c r="M195" s="67">
        <v>127.57359557351435</v>
      </c>
      <c r="N195" s="67">
        <v>69.913964570859463</v>
      </c>
      <c r="O195" s="67">
        <v>78.459004685075627</v>
      </c>
      <c r="P195" s="67" t="s">
        <v>1553</v>
      </c>
      <c r="Q195" s="67" t="s">
        <v>1553</v>
      </c>
      <c r="R195" s="67" t="s">
        <v>1553</v>
      </c>
      <c r="S195" s="67" t="s">
        <v>1553</v>
      </c>
      <c r="T195" s="67" t="s">
        <v>1553</v>
      </c>
      <c r="U195" s="67" t="s">
        <v>1553</v>
      </c>
      <c r="V195" s="67" t="s">
        <v>1553</v>
      </c>
      <c r="W195" s="67" t="s">
        <v>1553</v>
      </c>
      <c r="X195" s="67" t="s">
        <v>1553</v>
      </c>
      <c r="Y195" s="67" t="s">
        <v>1553</v>
      </c>
      <c r="Z195" s="67" t="s">
        <v>1553</v>
      </c>
      <c r="AA195" s="67" t="s">
        <v>1553</v>
      </c>
      <c r="AB195" s="67" t="s">
        <v>1553</v>
      </c>
      <c r="AC195" s="67" t="s">
        <v>1553</v>
      </c>
      <c r="AD195" s="67" t="s">
        <v>1553</v>
      </c>
      <c r="AE195" s="67" t="s">
        <v>1553</v>
      </c>
      <c r="AF195" s="67" t="s">
        <v>1553</v>
      </c>
      <c r="AG195" s="67" t="s">
        <v>1553</v>
      </c>
      <c r="AH195" s="67" t="s">
        <v>1553</v>
      </c>
      <c r="AI195" s="67" t="s">
        <v>1553</v>
      </c>
      <c r="AJ195" s="67" t="s">
        <v>1553</v>
      </c>
      <c r="AK195" s="67" t="s">
        <v>1553</v>
      </c>
      <c r="AL195" s="67" t="s">
        <v>1553</v>
      </c>
      <c r="AM195" s="67" t="s">
        <v>1553</v>
      </c>
      <c r="AN195" s="67" t="s">
        <v>1553</v>
      </c>
      <c r="AO195" s="67" t="s">
        <v>1553</v>
      </c>
      <c r="AP195" s="67" t="s">
        <v>1553</v>
      </c>
      <c r="AQ195" s="68">
        <v>126.47331857275995</v>
      </c>
    </row>
    <row r="196" spans="2:43" x14ac:dyDescent="0.25">
      <c r="B196" t="s">
        <v>1558</v>
      </c>
      <c r="C196" s="67">
        <v>104.2775260071989</v>
      </c>
      <c r="D196" s="67">
        <v>105.26634608477694</v>
      </c>
      <c r="E196" s="67">
        <v>105.10354833330307</v>
      </c>
      <c r="F196" s="67">
        <v>101.41252731285968</v>
      </c>
      <c r="G196" s="67">
        <v>117.08650782734722</v>
      </c>
      <c r="H196" s="67">
        <v>99.465105252133739</v>
      </c>
      <c r="I196" s="67">
        <v>87.209261002437955</v>
      </c>
      <c r="J196" s="67">
        <v>106.43575964213372</v>
      </c>
      <c r="K196" s="67">
        <v>89.192369197890969</v>
      </c>
      <c r="L196" s="67">
        <v>106.50711778000314</v>
      </c>
      <c r="M196" s="67">
        <v>114.30315185680806</v>
      </c>
      <c r="N196" s="67">
        <v>90.886952610534905</v>
      </c>
      <c r="O196" s="67">
        <v>72.853827092571635</v>
      </c>
      <c r="P196" s="67" t="s">
        <v>1553</v>
      </c>
      <c r="Q196" s="67" t="s">
        <v>1553</v>
      </c>
      <c r="R196" s="67" t="s">
        <v>1553</v>
      </c>
      <c r="S196" s="67" t="s">
        <v>1553</v>
      </c>
      <c r="T196" s="67" t="s">
        <v>1553</v>
      </c>
      <c r="U196" s="67" t="s">
        <v>1553</v>
      </c>
      <c r="V196" s="67" t="s">
        <v>1553</v>
      </c>
      <c r="W196" s="67" t="s">
        <v>1553</v>
      </c>
      <c r="X196" s="67" t="s">
        <v>1553</v>
      </c>
      <c r="Y196" s="67" t="s">
        <v>1553</v>
      </c>
      <c r="Z196" s="67" t="s">
        <v>1553</v>
      </c>
      <c r="AA196" s="67" t="s">
        <v>1553</v>
      </c>
      <c r="AB196" s="67" t="s">
        <v>1553</v>
      </c>
      <c r="AC196" s="67" t="s">
        <v>1553</v>
      </c>
      <c r="AD196" s="67" t="s">
        <v>1553</v>
      </c>
      <c r="AE196" s="67" t="s">
        <v>1553</v>
      </c>
      <c r="AF196" s="67" t="s">
        <v>1553</v>
      </c>
      <c r="AG196" s="67" t="s">
        <v>1553</v>
      </c>
      <c r="AH196" s="67" t="s">
        <v>1553</v>
      </c>
      <c r="AI196" s="67" t="s">
        <v>1553</v>
      </c>
      <c r="AJ196" s="67" t="s">
        <v>1553</v>
      </c>
      <c r="AK196" s="67" t="s">
        <v>1553</v>
      </c>
      <c r="AL196" s="67" t="s">
        <v>1553</v>
      </c>
      <c r="AM196" s="67" t="s">
        <v>1553</v>
      </c>
      <c r="AN196" s="67" t="s">
        <v>1553</v>
      </c>
      <c r="AO196" s="67" t="s">
        <v>1553</v>
      </c>
      <c r="AP196" s="67" t="s">
        <v>1553</v>
      </c>
      <c r="AQ196" s="68">
        <v>120.78496968886152</v>
      </c>
    </row>
    <row r="197" spans="2:43" x14ac:dyDescent="0.25">
      <c r="B197" t="s">
        <v>1556</v>
      </c>
      <c r="C197" s="67" t="s">
        <v>1556</v>
      </c>
      <c r="D197" s="67" t="s">
        <v>1556</v>
      </c>
      <c r="E197" s="67" t="s">
        <v>1556</v>
      </c>
      <c r="F197" s="67" t="s">
        <v>1556</v>
      </c>
      <c r="G197" s="67" t="s">
        <v>1556</v>
      </c>
      <c r="H197" s="67" t="s">
        <v>1556</v>
      </c>
      <c r="I197" s="67" t="s">
        <v>1556</v>
      </c>
      <c r="J197" s="67" t="s">
        <v>1556</v>
      </c>
      <c r="K197" s="67" t="s">
        <v>1556</v>
      </c>
      <c r="L197" s="67" t="s">
        <v>1556</v>
      </c>
      <c r="M197" s="67" t="s">
        <v>1556</v>
      </c>
      <c r="N197" s="67" t="s">
        <v>1556</v>
      </c>
      <c r="O197" s="67" t="s">
        <v>1556</v>
      </c>
      <c r="P197" s="67" t="s">
        <v>1553</v>
      </c>
      <c r="Q197" s="67" t="s">
        <v>1553</v>
      </c>
      <c r="R197" s="67" t="s">
        <v>1553</v>
      </c>
      <c r="S197" s="67" t="s">
        <v>1553</v>
      </c>
      <c r="T197" s="67" t="s">
        <v>1553</v>
      </c>
      <c r="U197" s="67" t="s">
        <v>1553</v>
      </c>
      <c r="V197" s="67" t="s">
        <v>1553</v>
      </c>
      <c r="W197" s="67" t="s">
        <v>1553</v>
      </c>
      <c r="X197" s="67" t="s">
        <v>1553</v>
      </c>
      <c r="Y197" s="67" t="s">
        <v>1553</v>
      </c>
      <c r="Z197" s="67" t="s">
        <v>1553</v>
      </c>
      <c r="AA197" s="67" t="s">
        <v>1553</v>
      </c>
      <c r="AB197" s="67" t="s">
        <v>1553</v>
      </c>
      <c r="AC197" s="67" t="s">
        <v>1553</v>
      </c>
      <c r="AD197" s="67" t="s">
        <v>1553</v>
      </c>
      <c r="AE197" s="67" t="s">
        <v>1553</v>
      </c>
      <c r="AF197" s="67" t="s">
        <v>1553</v>
      </c>
      <c r="AG197" s="67" t="s">
        <v>1553</v>
      </c>
      <c r="AH197" s="67" t="s">
        <v>1553</v>
      </c>
      <c r="AI197" s="67" t="s">
        <v>1553</v>
      </c>
      <c r="AJ197" s="67" t="s">
        <v>1553</v>
      </c>
      <c r="AK197" s="67" t="s">
        <v>1553</v>
      </c>
      <c r="AL197" s="67" t="s">
        <v>1553</v>
      </c>
      <c r="AM197" s="67" t="s">
        <v>1553</v>
      </c>
      <c r="AN197" s="67" t="s">
        <v>1553</v>
      </c>
      <c r="AO197" s="67" t="s">
        <v>1553</v>
      </c>
      <c r="AP197" s="67" t="s">
        <v>1553</v>
      </c>
      <c r="AQ197" s="68" t="s">
        <v>1556</v>
      </c>
    </row>
    <row r="198" spans="2:43" x14ac:dyDescent="0.25">
      <c r="B198" t="s">
        <v>1553</v>
      </c>
      <c r="C198" s="67" t="s">
        <v>1553</v>
      </c>
      <c r="D198" s="67" t="s">
        <v>1553</v>
      </c>
      <c r="E198" s="67" t="s">
        <v>1553</v>
      </c>
      <c r="F198" s="67" t="s">
        <v>1553</v>
      </c>
      <c r="G198" s="67" t="s">
        <v>1553</v>
      </c>
      <c r="H198" s="67" t="s">
        <v>1553</v>
      </c>
      <c r="I198" s="67" t="s">
        <v>1553</v>
      </c>
      <c r="J198" s="67" t="s">
        <v>1553</v>
      </c>
      <c r="K198" s="67" t="s">
        <v>1553</v>
      </c>
      <c r="L198" s="67" t="s">
        <v>1553</v>
      </c>
      <c r="M198" s="67" t="s">
        <v>1553</v>
      </c>
      <c r="N198" s="67" t="s">
        <v>1553</v>
      </c>
      <c r="O198" s="67" t="s">
        <v>1553</v>
      </c>
      <c r="P198" s="67" t="s">
        <v>1553</v>
      </c>
      <c r="Q198" s="67" t="s">
        <v>1553</v>
      </c>
      <c r="R198" s="67" t="s">
        <v>1553</v>
      </c>
      <c r="S198" s="67" t="s">
        <v>1553</v>
      </c>
      <c r="T198" s="67" t="s">
        <v>1553</v>
      </c>
      <c r="U198" s="67" t="s">
        <v>1553</v>
      </c>
      <c r="V198" s="67" t="s">
        <v>1553</v>
      </c>
      <c r="W198" s="67" t="s">
        <v>1553</v>
      </c>
      <c r="X198" s="67" t="s">
        <v>1553</v>
      </c>
      <c r="Y198" s="67" t="s">
        <v>1553</v>
      </c>
      <c r="Z198" s="67" t="s">
        <v>1553</v>
      </c>
      <c r="AA198" s="67" t="s">
        <v>1553</v>
      </c>
      <c r="AB198" s="67" t="s">
        <v>1553</v>
      </c>
      <c r="AC198" s="67" t="s">
        <v>1553</v>
      </c>
      <c r="AD198" s="67" t="s">
        <v>1553</v>
      </c>
      <c r="AE198" s="67" t="s">
        <v>1553</v>
      </c>
      <c r="AF198" s="67" t="s">
        <v>1553</v>
      </c>
      <c r="AG198" s="67" t="s">
        <v>1553</v>
      </c>
      <c r="AH198" s="67" t="s">
        <v>1553</v>
      </c>
      <c r="AI198" s="67" t="s">
        <v>1553</v>
      </c>
      <c r="AJ198" s="67" t="s">
        <v>1553</v>
      </c>
      <c r="AK198" s="67" t="s">
        <v>1553</v>
      </c>
      <c r="AL198" s="67" t="s">
        <v>1553</v>
      </c>
      <c r="AM198" s="67" t="s">
        <v>1553</v>
      </c>
      <c r="AN198" s="67" t="s">
        <v>1553</v>
      </c>
      <c r="AO198" s="67" t="s">
        <v>1553</v>
      </c>
      <c r="AP198" s="67" t="s">
        <v>1553</v>
      </c>
      <c r="AQ198" s="68">
        <v>0</v>
      </c>
    </row>
    <row r="199" spans="2:43" x14ac:dyDescent="0.25">
      <c r="B199" t="s">
        <v>1553</v>
      </c>
      <c r="C199" s="67" t="s">
        <v>1553</v>
      </c>
      <c r="D199" s="67" t="s">
        <v>1553</v>
      </c>
      <c r="E199" s="67" t="s">
        <v>1553</v>
      </c>
      <c r="F199" s="67" t="s">
        <v>1553</v>
      </c>
      <c r="G199" s="67" t="s">
        <v>1553</v>
      </c>
      <c r="H199" s="67" t="s">
        <v>1553</v>
      </c>
      <c r="I199" s="67" t="s">
        <v>1553</v>
      </c>
      <c r="J199" s="67" t="s">
        <v>1553</v>
      </c>
      <c r="K199" s="67" t="s">
        <v>1553</v>
      </c>
      <c r="L199" s="67" t="s">
        <v>1553</v>
      </c>
      <c r="M199" s="67" t="s">
        <v>1553</v>
      </c>
      <c r="N199" s="67" t="s">
        <v>1553</v>
      </c>
      <c r="O199" s="67" t="s">
        <v>1553</v>
      </c>
      <c r="P199" s="67" t="s">
        <v>1553</v>
      </c>
      <c r="Q199" s="67" t="s">
        <v>1553</v>
      </c>
      <c r="R199" s="67" t="s">
        <v>1553</v>
      </c>
      <c r="S199" s="67" t="s">
        <v>1553</v>
      </c>
      <c r="T199" s="67" t="s">
        <v>1553</v>
      </c>
      <c r="U199" s="67" t="s">
        <v>1553</v>
      </c>
      <c r="V199" s="67" t="s">
        <v>1553</v>
      </c>
      <c r="W199" s="67" t="s">
        <v>1553</v>
      </c>
      <c r="X199" s="67" t="s">
        <v>1553</v>
      </c>
      <c r="Y199" s="67" t="s">
        <v>1553</v>
      </c>
      <c r="Z199" s="67" t="s">
        <v>1553</v>
      </c>
      <c r="AA199" s="67" t="s">
        <v>1553</v>
      </c>
      <c r="AB199" s="67" t="s">
        <v>1553</v>
      </c>
      <c r="AC199" s="67" t="s">
        <v>1553</v>
      </c>
      <c r="AD199" s="67" t="s">
        <v>1553</v>
      </c>
      <c r="AE199" s="67" t="s">
        <v>1553</v>
      </c>
      <c r="AF199" s="67" t="s">
        <v>1553</v>
      </c>
      <c r="AG199" s="67" t="s">
        <v>1553</v>
      </c>
      <c r="AH199" s="67" t="s">
        <v>1553</v>
      </c>
      <c r="AI199" s="67" t="s">
        <v>1553</v>
      </c>
      <c r="AJ199" s="67" t="s">
        <v>1553</v>
      </c>
      <c r="AK199" s="67" t="s">
        <v>1553</v>
      </c>
      <c r="AL199" s="67" t="s">
        <v>1553</v>
      </c>
      <c r="AM199" s="67" t="s">
        <v>1553</v>
      </c>
      <c r="AN199" s="67" t="s">
        <v>1553</v>
      </c>
      <c r="AO199" s="67" t="s">
        <v>1553</v>
      </c>
      <c r="AP199" s="67" t="s">
        <v>1553</v>
      </c>
      <c r="AQ199" s="68">
        <v>0</v>
      </c>
    </row>
    <row r="200" spans="2:43" x14ac:dyDescent="0.25">
      <c r="B200" t="s">
        <v>1553</v>
      </c>
      <c r="C200" s="67" t="s">
        <v>1553</v>
      </c>
      <c r="D200" s="67" t="s">
        <v>1553</v>
      </c>
      <c r="E200" s="67" t="s">
        <v>1553</v>
      </c>
      <c r="F200" s="67" t="s">
        <v>1553</v>
      </c>
      <c r="G200" s="67" t="s">
        <v>1553</v>
      </c>
      <c r="H200" s="67" t="s">
        <v>1553</v>
      </c>
      <c r="I200" s="67" t="s">
        <v>1553</v>
      </c>
      <c r="J200" s="67" t="s">
        <v>1553</v>
      </c>
      <c r="K200" s="67" t="s">
        <v>1553</v>
      </c>
      <c r="L200" s="67" t="s">
        <v>1553</v>
      </c>
      <c r="M200" s="67" t="s">
        <v>1553</v>
      </c>
      <c r="N200" s="67" t="s">
        <v>1553</v>
      </c>
      <c r="O200" s="67" t="s">
        <v>1553</v>
      </c>
      <c r="P200" s="67" t="s">
        <v>1553</v>
      </c>
      <c r="Q200" s="67" t="s">
        <v>1553</v>
      </c>
      <c r="R200" s="67" t="s">
        <v>1553</v>
      </c>
      <c r="S200" s="67" t="s">
        <v>1553</v>
      </c>
      <c r="T200" s="67" t="s">
        <v>1553</v>
      </c>
      <c r="U200" s="67" t="s">
        <v>1553</v>
      </c>
      <c r="V200" s="67" t="s">
        <v>1553</v>
      </c>
      <c r="W200" s="67" t="s">
        <v>1553</v>
      </c>
      <c r="X200" s="67" t="s">
        <v>1553</v>
      </c>
      <c r="Y200" s="67" t="s">
        <v>1553</v>
      </c>
      <c r="Z200" s="67" t="s">
        <v>1553</v>
      </c>
      <c r="AA200" s="67" t="s">
        <v>1553</v>
      </c>
      <c r="AB200" s="67" t="s">
        <v>1553</v>
      </c>
      <c r="AC200" s="67" t="s">
        <v>1553</v>
      </c>
      <c r="AD200" s="67" t="s">
        <v>1553</v>
      </c>
      <c r="AE200" s="67" t="s">
        <v>1553</v>
      </c>
      <c r="AF200" s="67" t="s">
        <v>1553</v>
      </c>
      <c r="AG200" s="67" t="s">
        <v>1553</v>
      </c>
      <c r="AH200" s="67" t="s">
        <v>1553</v>
      </c>
      <c r="AI200" s="67" t="s">
        <v>1553</v>
      </c>
      <c r="AJ200" s="67" t="s">
        <v>1553</v>
      </c>
      <c r="AK200" s="67" t="s">
        <v>1553</v>
      </c>
      <c r="AL200" s="67" t="s">
        <v>1553</v>
      </c>
      <c r="AM200" s="67" t="s">
        <v>1553</v>
      </c>
      <c r="AN200" s="67" t="s">
        <v>1553</v>
      </c>
      <c r="AO200" s="67" t="s">
        <v>1553</v>
      </c>
      <c r="AP200" s="67" t="s">
        <v>1553</v>
      </c>
      <c r="AQ200" s="68">
        <v>0</v>
      </c>
    </row>
    <row r="201" spans="2:43" x14ac:dyDescent="0.25">
      <c r="B201" t="s">
        <v>1553</v>
      </c>
      <c r="C201" s="67" t="s">
        <v>1553</v>
      </c>
      <c r="D201" s="67" t="s">
        <v>1553</v>
      </c>
      <c r="E201" s="67" t="s">
        <v>1553</v>
      </c>
      <c r="F201" s="67" t="s">
        <v>1553</v>
      </c>
      <c r="G201" s="67" t="s">
        <v>1553</v>
      </c>
      <c r="H201" s="67" t="s">
        <v>1553</v>
      </c>
      <c r="I201" s="67" t="s">
        <v>1553</v>
      </c>
      <c r="J201" s="67" t="s">
        <v>1553</v>
      </c>
      <c r="K201" s="67" t="s">
        <v>1553</v>
      </c>
      <c r="L201" s="67" t="s">
        <v>1553</v>
      </c>
      <c r="M201" s="67" t="s">
        <v>1553</v>
      </c>
      <c r="N201" s="67" t="s">
        <v>1553</v>
      </c>
      <c r="O201" s="67" t="s">
        <v>1553</v>
      </c>
      <c r="P201" s="67" t="s">
        <v>1553</v>
      </c>
      <c r="Q201" s="67" t="s">
        <v>1553</v>
      </c>
      <c r="R201" s="67" t="s">
        <v>1553</v>
      </c>
      <c r="S201" s="67" t="s">
        <v>1553</v>
      </c>
      <c r="T201" s="67" t="s">
        <v>1553</v>
      </c>
      <c r="U201" s="67" t="s">
        <v>1553</v>
      </c>
      <c r="V201" s="67" t="s">
        <v>1553</v>
      </c>
      <c r="W201" s="67" t="s">
        <v>1553</v>
      </c>
      <c r="X201" s="67" t="s">
        <v>1553</v>
      </c>
      <c r="Y201" s="67" t="s">
        <v>1553</v>
      </c>
      <c r="Z201" s="67" t="s">
        <v>1553</v>
      </c>
      <c r="AA201" s="67" t="s">
        <v>1553</v>
      </c>
      <c r="AB201" s="67" t="s">
        <v>1553</v>
      </c>
      <c r="AC201" s="67" t="s">
        <v>1553</v>
      </c>
      <c r="AD201" s="67" t="s">
        <v>1553</v>
      </c>
      <c r="AE201" s="67" t="s">
        <v>1553</v>
      </c>
      <c r="AF201" s="67" t="s">
        <v>1553</v>
      </c>
      <c r="AG201" s="67" t="s">
        <v>1553</v>
      </c>
      <c r="AH201" s="67" t="s">
        <v>1553</v>
      </c>
      <c r="AI201" s="67" t="s">
        <v>1553</v>
      </c>
      <c r="AJ201" s="67" t="s">
        <v>1553</v>
      </c>
      <c r="AK201" s="67" t="s">
        <v>1553</v>
      </c>
      <c r="AL201" s="67" t="s">
        <v>1553</v>
      </c>
      <c r="AM201" s="67" t="s">
        <v>1553</v>
      </c>
      <c r="AN201" s="67" t="s">
        <v>1553</v>
      </c>
      <c r="AO201" s="67" t="s">
        <v>1553</v>
      </c>
      <c r="AP201" s="67" t="s">
        <v>1553</v>
      </c>
      <c r="AQ201" s="68">
        <v>0</v>
      </c>
    </row>
    <row r="202" spans="2:43" x14ac:dyDescent="0.25">
      <c r="B202" t="s">
        <v>1553</v>
      </c>
      <c r="C202" s="67" t="s">
        <v>1553</v>
      </c>
      <c r="D202" s="67" t="s">
        <v>1553</v>
      </c>
      <c r="E202" s="67" t="s">
        <v>1553</v>
      </c>
      <c r="F202" s="67" t="s">
        <v>1553</v>
      </c>
      <c r="G202" s="67" t="s">
        <v>1553</v>
      </c>
      <c r="H202" s="67" t="s">
        <v>1553</v>
      </c>
      <c r="I202" s="67" t="s">
        <v>1553</v>
      </c>
      <c r="J202" s="67" t="s">
        <v>1553</v>
      </c>
      <c r="K202" s="67" t="s">
        <v>1553</v>
      </c>
      <c r="L202" s="67" t="s">
        <v>1553</v>
      </c>
      <c r="M202" s="67" t="s">
        <v>1553</v>
      </c>
      <c r="N202" s="67" t="s">
        <v>1553</v>
      </c>
      <c r="O202" s="67" t="s">
        <v>1553</v>
      </c>
      <c r="P202" s="67" t="s">
        <v>1553</v>
      </c>
      <c r="Q202" s="67" t="s">
        <v>1553</v>
      </c>
      <c r="R202" s="67" t="s">
        <v>1553</v>
      </c>
      <c r="S202" s="67" t="s">
        <v>1553</v>
      </c>
      <c r="T202" s="67" t="s">
        <v>1553</v>
      </c>
      <c r="U202" s="67" t="s">
        <v>1553</v>
      </c>
      <c r="V202" s="67" t="s">
        <v>1553</v>
      </c>
      <c r="W202" s="67" t="s">
        <v>1553</v>
      </c>
      <c r="X202" s="67" t="s">
        <v>1553</v>
      </c>
      <c r="Y202" s="67" t="s">
        <v>1553</v>
      </c>
      <c r="Z202" s="67" t="s">
        <v>1553</v>
      </c>
      <c r="AA202" s="67" t="s">
        <v>1553</v>
      </c>
      <c r="AB202" s="67" t="s">
        <v>1553</v>
      </c>
      <c r="AC202" s="67" t="s">
        <v>1553</v>
      </c>
      <c r="AD202" s="67" t="s">
        <v>1553</v>
      </c>
      <c r="AE202" s="67" t="s">
        <v>1553</v>
      </c>
      <c r="AF202" s="67" t="s">
        <v>1553</v>
      </c>
      <c r="AG202" s="67" t="s">
        <v>1553</v>
      </c>
      <c r="AH202" s="67" t="s">
        <v>1553</v>
      </c>
      <c r="AI202" s="67" t="s">
        <v>1553</v>
      </c>
      <c r="AJ202" s="67" t="s">
        <v>1553</v>
      </c>
      <c r="AK202" s="67" t="s">
        <v>1553</v>
      </c>
      <c r="AL202" s="67" t="s">
        <v>1553</v>
      </c>
      <c r="AM202" s="67" t="s">
        <v>1553</v>
      </c>
      <c r="AN202" s="67" t="s">
        <v>1553</v>
      </c>
      <c r="AO202" s="67" t="s">
        <v>1553</v>
      </c>
      <c r="AP202" s="67" t="s">
        <v>1553</v>
      </c>
      <c r="AQ202" s="68">
        <v>0</v>
      </c>
    </row>
    <row r="203" spans="2:43" x14ac:dyDescent="0.25">
      <c r="B203" t="s">
        <v>1553</v>
      </c>
      <c r="C203" s="67" t="s">
        <v>1553</v>
      </c>
      <c r="D203" s="67" t="s">
        <v>1553</v>
      </c>
      <c r="E203" s="67" t="s">
        <v>1553</v>
      </c>
      <c r="F203" s="67" t="s">
        <v>1553</v>
      </c>
      <c r="G203" s="67" t="s">
        <v>1553</v>
      </c>
      <c r="H203" s="67" t="s">
        <v>1553</v>
      </c>
      <c r="I203" s="67" t="s">
        <v>1553</v>
      </c>
      <c r="J203" s="67" t="s">
        <v>1553</v>
      </c>
      <c r="K203" s="67" t="s">
        <v>1553</v>
      </c>
      <c r="L203" s="67" t="s">
        <v>1553</v>
      </c>
      <c r="M203" s="67" t="s">
        <v>1553</v>
      </c>
      <c r="N203" s="67" t="s">
        <v>1553</v>
      </c>
      <c r="O203" s="67" t="s">
        <v>1553</v>
      </c>
      <c r="P203" s="67" t="s">
        <v>1553</v>
      </c>
      <c r="Q203" s="67" t="s">
        <v>1553</v>
      </c>
      <c r="R203" s="67" t="s">
        <v>1553</v>
      </c>
      <c r="S203" s="67" t="s">
        <v>1553</v>
      </c>
      <c r="T203" s="67" t="s">
        <v>1553</v>
      </c>
      <c r="U203" s="67" t="s">
        <v>1553</v>
      </c>
      <c r="V203" s="67" t="s">
        <v>1553</v>
      </c>
      <c r="W203" s="67" t="s">
        <v>1553</v>
      </c>
      <c r="X203" s="67" t="s">
        <v>1553</v>
      </c>
      <c r="Y203" s="67" t="s">
        <v>1553</v>
      </c>
      <c r="Z203" s="67" t="s">
        <v>1553</v>
      </c>
      <c r="AA203" s="67" t="s">
        <v>1553</v>
      </c>
      <c r="AB203" s="67" t="s">
        <v>1553</v>
      </c>
      <c r="AC203" s="67" t="s">
        <v>1553</v>
      </c>
      <c r="AD203" s="67" t="s">
        <v>1553</v>
      </c>
      <c r="AE203" s="67" t="s">
        <v>1553</v>
      </c>
      <c r="AF203" s="67" t="s">
        <v>1553</v>
      </c>
      <c r="AG203" s="67" t="s">
        <v>1553</v>
      </c>
      <c r="AH203" s="67" t="s">
        <v>1553</v>
      </c>
      <c r="AI203" s="67" t="s">
        <v>1553</v>
      </c>
      <c r="AJ203" s="67" t="s">
        <v>1553</v>
      </c>
      <c r="AK203" s="67" t="s">
        <v>1553</v>
      </c>
      <c r="AL203" s="67" t="s">
        <v>1553</v>
      </c>
      <c r="AM203" s="67" t="s">
        <v>1553</v>
      </c>
      <c r="AN203" s="67" t="s">
        <v>1553</v>
      </c>
      <c r="AO203" s="67" t="s">
        <v>1553</v>
      </c>
      <c r="AP203" s="67" t="s">
        <v>1553</v>
      </c>
      <c r="AQ203" s="68">
        <v>0</v>
      </c>
    </row>
    <row r="204" spans="2:43" x14ac:dyDescent="0.25">
      <c r="B204" t="s">
        <v>1553</v>
      </c>
      <c r="C204" s="67" t="s">
        <v>1553</v>
      </c>
      <c r="D204" s="67" t="s">
        <v>1553</v>
      </c>
      <c r="E204" s="67" t="s">
        <v>1553</v>
      </c>
      <c r="F204" s="67" t="s">
        <v>1553</v>
      </c>
      <c r="G204" s="67" t="s">
        <v>1553</v>
      </c>
      <c r="H204" s="67" t="s">
        <v>1553</v>
      </c>
      <c r="I204" s="67" t="s">
        <v>1553</v>
      </c>
      <c r="J204" s="67" t="s">
        <v>1553</v>
      </c>
      <c r="K204" s="67" t="s">
        <v>1553</v>
      </c>
      <c r="L204" s="67" t="s">
        <v>1553</v>
      </c>
      <c r="M204" s="67" t="s">
        <v>1553</v>
      </c>
      <c r="N204" s="67" t="s">
        <v>1553</v>
      </c>
      <c r="O204" s="67" t="s">
        <v>1553</v>
      </c>
      <c r="P204" s="67" t="s">
        <v>1553</v>
      </c>
      <c r="Q204" s="67" t="s">
        <v>1553</v>
      </c>
      <c r="R204" s="67" t="s">
        <v>1553</v>
      </c>
      <c r="S204" s="67" t="s">
        <v>1553</v>
      </c>
      <c r="T204" s="67" t="s">
        <v>1553</v>
      </c>
      <c r="U204" s="67" t="s">
        <v>1553</v>
      </c>
      <c r="V204" s="67" t="s">
        <v>1553</v>
      </c>
      <c r="W204" s="67" t="s">
        <v>1553</v>
      </c>
      <c r="X204" s="67" t="s">
        <v>1553</v>
      </c>
      <c r="Y204" s="67" t="s">
        <v>1553</v>
      </c>
      <c r="Z204" s="67" t="s">
        <v>1553</v>
      </c>
      <c r="AA204" s="67" t="s">
        <v>1553</v>
      </c>
      <c r="AB204" s="67" t="s">
        <v>1553</v>
      </c>
      <c r="AC204" s="67" t="s">
        <v>1553</v>
      </c>
      <c r="AD204" s="67" t="s">
        <v>1553</v>
      </c>
      <c r="AE204" s="67" t="s">
        <v>1553</v>
      </c>
      <c r="AF204" s="67" t="s">
        <v>1553</v>
      </c>
      <c r="AG204" s="67" t="s">
        <v>1553</v>
      </c>
      <c r="AH204" s="67" t="s">
        <v>1553</v>
      </c>
      <c r="AI204" s="67" t="s">
        <v>1553</v>
      </c>
      <c r="AJ204" s="67" t="s">
        <v>1553</v>
      </c>
      <c r="AK204" s="67" t="s">
        <v>1553</v>
      </c>
      <c r="AL204" s="67" t="s">
        <v>1553</v>
      </c>
      <c r="AM204" s="67" t="s">
        <v>1553</v>
      </c>
      <c r="AN204" s="67" t="s">
        <v>1553</v>
      </c>
      <c r="AO204" s="67" t="s">
        <v>1553</v>
      </c>
      <c r="AP204" s="67" t="s">
        <v>1553</v>
      </c>
      <c r="AQ204" s="68">
        <v>0</v>
      </c>
    </row>
    <row r="205" spans="2:43" x14ac:dyDescent="0.25">
      <c r="B205" t="s">
        <v>1553</v>
      </c>
      <c r="C205" s="67" t="s">
        <v>1553</v>
      </c>
      <c r="D205" s="67" t="s">
        <v>1553</v>
      </c>
      <c r="E205" s="67" t="s">
        <v>1553</v>
      </c>
      <c r="F205" s="67" t="s">
        <v>1553</v>
      </c>
      <c r="G205" s="67" t="s">
        <v>1553</v>
      </c>
      <c r="H205" s="67" t="s">
        <v>1553</v>
      </c>
      <c r="I205" s="67" t="s">
        <v>1553</v>
      </c>
      <c r="J205" s="67" t="s">
        <v>1553</v>
      </c>
      <c r="K205" s="67" t="s">
        <v>1553</v>
      </c>
      <c r="L205" s="67" t="s">
        <v>1553</v>
      </c>
      <c r="M205" s="67" t="s">
        <v>1553</v>
      </c>
      <c r="N205" s="67" t="s">
        <v>1553</v>
      </c>
      <c r="O205" s="67" t="s">
        <v>1553</v>
      </c>
      <c r="P205" s="67" t="s">
        <v>1553</v>
      </c>
      <c r="Q205" s="67" t="s">
        <v>1553</v>
      </c>
      <c r="R205" s="67" t="s">
        <v>1553</v>
      </c>
      <c r="S205" s="67" t="s">
        <v>1553</v>
      </c>
      <c r="T205" s="67" t="s">
        <v>1553</v>
      </c>
      <c r="U205" s="67" t="s">
        <v>1553</v>
      </c>
      <c r="V205" s="67" t="s">
        <v>1553</v>
      </c>
      <c r="W205" s="67" t="s">
        <v>1553</v>
      </c>
      <c r="X205" s="67" t="s">
        <v>1553</v>
      </c>
      <c r="Y205" s="67" t="s">
        <v>1553</v>
      </c>
      <c r="Z205" s="67" t="s">
        <v>1553</v>
      </c>
      <c r="AA205" s="67" t="s">
        <v>1553</v>
      </c>
      <c r="AB205" s="67" t="s">
        <v>1553</v>
      </c>
      <c r="AC205" s="67" t="s">
        <v>1553</v>
      </c>
      <c r="AD205" s="67" t="s">
        <v>1553</v>
      </c>
      <c r="AE205" s="67" t="s">
        <v>1553</v>
      </c>
      <c r="AF205" s="67" t="s">
        <v>1553</v>
      </c>
      <c r="AG205" s="67" t="s">
        <v>1553</v>
      </c>
      <c r="AH205" s="67" t="s">
        <v>1553</v>
      </c>
      <c r="AI205" s="67" t="s">
        <v>1553</v>
      </c>
      <c r="AJ205" s="67" t="s">
        <v>1553</v>
      </c>
      <c r="AK205" s="67" t="s">
        <v>1553</v>
      </c>
      <c r="AL205" s="67" t="s">
        <v>1553</v>
      </c>
      <c r="AM205" s="67" t="s">
        <v>1553</v>
      </c>
      <c r="AN205" s="67" t="s">
        <v>1553</v>
      </c>
      <c r="AO205" s="67" t="s">
        <v>1553</v>
      </c>
      <c r="AP205" s="67" t="s">
        <v>1553</v>
      </c>
      <c r="AQ205" s="68">
        <v>0</v>
      </c>
    </row>
    <row r="206" spans="2:43" x14ac:dyDescent="0.25">
      <c r="B206" t="s">
        <v>1553</v>
      </c>
      <c r="C206" s="67" t="s">
        <v>1553</v>
      </c>
      <c r="D206" s="67" t="s">
        <v>1553</v>
      </c>
      <c r="E206" s="67" t="s">
        <v>1553</v>
      </c>
      <c r="F206" s="67" t="s">
        <v>1553</v>
      </c>
      <c r="G206" s="67" t="s">
        <v>1553</v>
      </c>
      <c r="H206" s="67" t="s">
        <v>1553</v>
      </c>
      <c r="I206" s="67" t="s">
        <v>1553</v>
      </c>
      <c r="J206" s="67" t="s">
        <v>1553</v>
      </c>
      <c r="K206" s="67" t="s">
        <v>1553</v>
      </c>
      <c r="L206" s="67" t="s">
        <v>1553</v>
      </c>
      <c r="M206" s="67" t="s">
        <v>1553</v>
      </c>
      <c r="N206" s="67" t="s">
        <v>1553</v>
      </c>
      <c r="O206" s="67" t="s">
        <v>1553</v>
      </c>
      <c r="P206" s="67" t="s">
        <v>1553</v>
      </c>
      <c r="Q206" s="67" t="s">
        <v>1553</v>
      </c>
      <c r="R206" s="67" t="s">
        <v>1553</v>
      </c>
      <c r="S206" s="67" t="s">
        <v>1553</v>
      </c>
      <c r="T206" s="67" t="s">
        <v>1553</v>
      </c>
      <c r="U206" s="67" t="s">
        <v>1553</v>
      </c>
      <c r="V206" s="67" t="s">
        <v>1553</v>
      </c>
      <c r="W206" s="67" t="s">
        <v>1553</v>
      </c>
      <c r="X206" s="67" t="s">
        <v>1553</v>
      </c>
      <c r="Y206" s="67" t="s">
        <v>1553</v>
      </c>
      <c r="Z206" s="67" t="s">
        <v>1553</v>
      </c>
      <c r="AA206" s="67" t="s">
        <v>1553</v>
      </c>
      <c r="AB206" s="67" t="s">
        <v>1553</v>
      </c>
      <c r="AC206" s="67" t="s">
        <v>1553</v>
      </c>
      <c r="AD206" s="67" t="s">
        <v>1553</v>
      </c>
      <c r="AE206" s="67" t="s">
        <v>1553</v>
      </c>
      <c r="AF206" s="67" t="s">
        <v>1553</v>
      </c>
      <c r="AG206" s="67" t="s">
        <v>1553</v>
      </c>
      <c r="AH206" s="67" t="s">
        <v>1553</v>
      </c>
      <c r="AI206" s="67" t="s">
        <v>1553</v>
      </c>
      <c r="AJ206" s="67" t="s">
        <v>1553</v>
      </c>
      <c r="AK206" s="67" t="s">
        <v>1553</v>
      </c>
      <c r="AL206" s="67" t="s">
        <v>1553</v>
      </c>
      <c r="AM206" s="67" t="s">
        <v>1553</v>
      </c>
      <c r="AN206" s="67" t="s">
        <v>1553</v>
      </c>
      <c r="AO206" s="67" t="s">
        <v>1553</v>
      </c>
      <c r="AP206" s="67" t="s">
        <v>1553</v>
      </c>
      <c r="AQ206" s="68">
        <v>0</v>
      </c>
    </row>
    <row r="207" spans="2:43" x14ac:dyDescent="0.25">
      <c r="B207" t="s">
        <v>1553</v>
      </c>
      <c r="C207" s="67" t="s">
        <v>1553</v>
      </c>
      <c r="D207" s="67" t="s">
        <v>1553</v>
      </c>
      <c r="E207" s="67" t="s">
        <v>1553</v>
      </c>
      <c r="F207" s="67" t="s">
        <v>1553</v>
      </c>
      <c r="G207" s="67" t="s">
        <v>1553</v>
      </c>
      <c r="H207" s="67" t="s">
        <v>1553</v>
      </c>
      <c r="I207" s="67" t="s">
        <v>1553</v>
      </c>
      <c r="J207" s="67" t="s">
        <v>1553</v>
      </c>
      <c r="K207" s="67" t="s">
        <v>1553</v>
      </c>
      <c r="L207" s="67" t="s">
        <v>1553</v>
      </c>
      <c r="M207" s="67" t="s">
        <v>1553</v>
      </c>
      <c r="N207" s="67" t="s">
        <v>1553</v>
      </c>
      <c r="O207" s="67" t="s">
        <v>1553</v>
      </c>
      <c r="P207" s="67" t="s">
        <v>1553</v>
      </c>
      <c r="Q207" s="67" t="s">
        <v>1553</v>
      </c>
      <c r="R207" s="67" t="s">
        <v>1553</v>
      </c>
      <c r="S207" s="67" t="s">
        <v>1553</v>
      </c>
      <c r="T207" s="67" t="s">
        <v>1553</v>
      </c>
      <c r="U207" s="67" t="s">
        <v>1553</v>
      </c>
      <c r="V207" s="67" t="s">
        <v>1553</v>
      </c>
      <c r="W207" s="67" t="s">
        <v>1553</v>
      </c>
      <c r="X207" s="67" t="s">
        <v>1553</v>
      </c>
      <c r="Y207" s="67" t="s">
        <v>1553</v>
      </c>
      <c r="Z207" s="67" t="s">
        <v>1553</v>
      </c>
      <c r="AA207" s="67" t="s">
        <v>1553</v>
      </c>
      <c r="AB207" s="67" t="s">
        <v>1553</v>
      </c>
      <c r="AC207" s="67" t="s">
        <v>1553</v>
      </c>
      <c r="AD207" s="67" t="s">
        <v>1553</v>
      </c>
      <c r="AE207" s="67" t="s">
        <v>1553</v>
      </c>
      <c r="AF207" s="67" t="s">
        <v>1553</v>
      </c>
      <c r="AG207" s="67" t="s">
        <v>1553</v>
      </c>
      <c r="AH207" s="67" t="s">
        <v>1553</v>
      </c>
      <c r="AI207" s="67" t="s">
        <v>1553</v>
      </c>
      <c r="AJ207" s="67" t="s">
        <v>1553</v>
      </c>
      <c r="AK207" s="67" t="s">
        <v>1553</v>
      </c>
      <c r="AL207" s="67" t="s">
        <v>1553</v>
      </c>
      <c r="AM207" s="67" t="s">
        <v>1553</v>
      </c>
      <c r="AN207" s="67" t="s">
        <v>1553</v>
      </c>
      <c r="AO207" s="67" t="s">
        <v>1553</v>
      </c>
      <c r="AP207" s="67" t="s">
        <v>1553</v>
      </c>
      <c r="AQ207" s="68">
        <v>0</v>
      </c>
    </row>
    <row r="208" spans="2:43" x14ac:dyDescent="0.25">
      <c r="B208" t="s">
        <v>1553</v>
      </c>
      <c r="C208" s="67" t="s">
        <v>1553</v>
      </c>
      <c r="D208" s="67" t="s">
        <v>1553</v>
      </c>
      <c r="E208" s="67" t="s">
        <v>1553</v>
      </c>
      <c r="F208" s="67" t="s">
        <v>1553</v>
      </c>
      <c r="G208" s="67" t="s">
        <v>1553</v>
      </c>
      <c r="H208" s="67" t="s">
        <v>1553</v>
      </c>
      <c r="I208" s="67" t="s">
        <v>1553</v>
      </c>
      <c r="J208" s="67" t="s">
        <v>1553</v>
      </c>
      <c r="K208" s="67" t="s">
        <v>1553</v>
      </c>
      <c r="L208" s="67" t="s">
        <v>1553</v>
      </c>
      <c r="M208" s="67" t="s">
        <v>1553</v>
      </c>
      <c r="N208" s="67" t="s">
        <v>1553</v>
      </c>
      <c r="O208" s="67" t="s">
        <v>1553</v>
      </c>
      <c r="P208" s="67" t="s">
        <v>1553</v>
      </c>
      <c r="Q208" s="67" t="s">
        <v>1553</v>
      </c>
      <c r="R208" s="67" t="s">
        <v>1553</v>
      </c>
      <c r="S208" s="67" t="s">
        <v>1553</v>
      </c>
      <c r="T208" s="67" t="s">
        <v>1553</v>
      </c>
      <c r="U208" s="67" t="s">
        <v>1553</v>
      </c>
      <c r="V208" s="67" t="s">
        <v>1553</v>
      </c>
      <c r="W208" s="67" t="s">
        <v>1553</v>
      </c>
      <c r="X208" s="67" t="s">
        <v>1553</v>
      </c>
      <c r="Y208" s="67" t="s">
        <v>1553</v>
      </c>
      <c r="Z208" s="67" t="s">
        <v>1553</v>
      </c>
      <c r="AA208" s="67" t="s">
        <v>1553</v>
      </c>
      <c r="AB208" s="67" t="s">
        <v>1553</v>
      </c>
      <c r="AC208" s="67" t="s">
        <v>1553</v>
      </c>
      <c r="AD208" s="67" t="s">
        <v>1553</v>
      </c>
      <c r="AE208" s="67" t="s">
        <v>1553</v>
      </c>
      <c r="AF208" s="67" t="s">
        <v>1553</v>
      </c>
      <c r="AG208" s="67" t="s">
        <v>1553</v>
      </c>
      <c r="AH208" s="67" t="s">
        <v>1553</v>
      </c>
      <c r="AI208" s="67" t="s">
        <v>1553</v>
      </c>
      <c r="AJ208" s="67" t="s">
        <v>1553</v>
      </c>
      <c r="AK208" s="67" t="s">
        <v>1553</v>
      </c>
      <c r="AL208" s="67" t="s">
        <v>1553</v>
      </c>
      <c r="AM208" s="67" t="s">
        <v>1553</v>
      </c>
      <c r="AN208" s="67" t="s">
        <v>1553</v>
      </c>
      <c r="AO208" s="67" t="s">
        <v>1553</v>
      </c>
      <c r="AP208" s="67" t="s">
        <v>1553</v>
      </c>
      <c r="AQ208" s="68">
        <v>0</v>
      </c>
    </row>
    <row r="209" spans="2:43" x14ac:dyDescent="0.25">
      <c r="B209" t="s">
        <v>1553</v>
      </c>
      <c r="C209" s="67" t="s">
        <v>1553</v>
      </c>
      <c r="D209" s="67" t="s">
        <v>1553</v>
      </c>
      <c r="E209" s="67" t="s">
        <v>1553</v>
      </c>
      <c r="F209" s="67" t="s">
        <v>1553</v>
      </c>
      <c r="G209" s="67" t="s">
        <v>1553</v>
      </c>
      <c r="H209" s="67" t="s">
        <v>1553</v>
      </c>
      <c r="I209" s="67" t="s">
        <v>1553</v>
      </c>
      <c r="J209" s="67" t="s">
        <v>1553</v>
      </c>
      <c r="K209" s="67" t="s">
        <v>1553</v>
      </c>
      <c r="L209" s="67" t="s">
        <v>1553</v>
      </c>
      <c r="M209" s="67" t="s">
        <v>1553</v>
      </c>
      <c r="N209" s="67" t="s">
        <v>1553</v>
      </c>
      <c r="O209" s="67" t="s">
        <v>1553</v>
      </c>
      <c r="P209" s="67" t="s">
        <v>1553</v>
      </c>
      <c r="Q209" s="67" t="s">
        <v>1553</v>
      </c>
      <c r="R209" s="67" t="s">
        <v>1553</v>
      </c>
      <c r="S209" s="67" t="s">
        <v>1553</v>
      </c>
      <c r="T209" s="67" t="s">
        <v>1553</v>
      </c>
      <c r="U209" s="67" t="s">
        <v>1553</v>
      </c>
      <c r="V209" s="67" t="s">
        <v>1553</v>
      </c>
      <c r="W209" s="67" t="s">
        <v>1553</v>
      </c>
      <c r="X209" s="67" t="s">
        <v>1553</v>
      </c>
      <c r="Y209" s="67" t="s">
        <v>1553</v>
      </c>
      <c r="Z209" s="67" t="s">
        <v>1553</v>
      </c>
      <c r="AA209" s="67" t="s">
        <v>1553</v>
      </c>
      <c r="AB209" s="67" t="s">
        <v>1553</v>
      </c>
      <c r="AC209" s="67" t="s">
        <v>1553</v>
      </c>
      <c r="AD209" s="67" t="s">
        <v>1553</v>
      </c>
      <c r="AE209" s="67" t="s">
        <v>1553</v>
      </c>
      <c r="AF209" s="67" t="s">
        <v>1553</v>
      </c>
      <c r="AG209" s="67" t="s">
        <v>1553</v>
      </c>
      <c r="AH209" s="67" t="s">
        <v>1553</v>
      </c>
      <c r="AI209" s="67" t="s">
        <v>1553</v>
      </c>
      <c r="AJ209" s="67" t="s">
        <v>1553</v>
      </c>
      <c r="AK209" s="67" t="s">
        <v>1553</v>
      </c>
      <c r="AL209" s="67" t="s">
        <v>1553</v>
      </c>
      <c r="AM209" s="67" t="s">
        <v>1553</v>
      </c>
      <c r="AN209" s="67" t="s">
        <v>1553</v>
      </c>
      <c r="AO209" s="67" t="s">
        <v>1553</v>
      </c>
      <c r="AP209" s="67" t="s">
        <v>1553</v>
      </c>
      <c r="AQ209" s="68">
        <v>0</v>
      </c>
    </row>
    <row r="210" spans="2:43" x14ac:dyDescent="0.25">
      <c r="B210" t="s">
        <v>1553</v>
      </c>
      <c r="C210" s="67" t="s">
        <v>1553</v>
      </c>
      <c r="D210" s="67" t="s">
        <v>1553</v>
      </c>
      <c r="E210" s="67" t="s">
        <v>1553</v>
      </c>
      <c r="F210" s="67" t="s">
        <v>1553</v>
      </c>
      <c r="G210" s="67" t="s">
        <v>1553</v>
      </c>
      <c r="H210" s="67" t="s">
        <v>1553</v>
      </c>
      <c r="I210" s="67" t="s">
        <v>1553</v>
      </c>
      <c r="J210" s="67" t="s">
        <v>1553</v>
      </c>
      <c r="K210" s="67" t="s">
        <v>1553</v>
      </c>
      <c r="L210" s="67" t="s">
        <v>1553</v>
      </c>
      <c r="M210" s="67" t="s">
        <v>1553</v>
      </c>
      <c r="N210" s="67" t="s">
        <v>1553</v>
      </c>
      <c r="O210" s="67" t="s">
        <v>1553</v>
      </c>
      <c r="P210" s="67" t="s">
        <v>1553</v>
      </c>
      <c r="Q210" s="67" t="s">
        <v>1553</v>
      </c>
      <c r="R210" s="67" t="s">
        <v>1553</v>
      </c>
      <c r="S210" s="67" t="s">
        <v>1553</v>
      </c>
      <c r="T210" s="67" t="s">
        <v>1553</v>
      </c>
      <c r="U210" s="67" t="s">
        <v>1553</v>
      </c>
      <c r="V210" s="67" t="s">
        <v>1553</v>
      </c>
      <c r="W210" s="67" t="s">
        <v>1553</v>
      </c>
      <c r="X210" s="67" t="s">
        <v>1553</v>
      </c>
      <c r="Y210" s="67" t="s">
        <v>1553</v>
      </c>
      <c r="Z210" s="67" t="s">
        <v>1553</v>
      </c>
      <c r="AA210" s="67" t="s">
        <v>1553</v>
      </c>
      <c r="AB210" s="67" t="s">
        <v>1553</v>
      </c>
      <c r="AC210" s="67" t="s">
        <v>1553</v>
      </c>
      <c r="AD210" s="67" t="s">
        <v>1553</v>
      </c>
      <c r="AE210" s="67" t="s">
        <v>1553</v>
      </c>
      <c r="AF210" s="67" t="s">
        <v>1553</v>
      </c>
      <c r="AG210" s="67" t="s">
        <v>1553</v>
      </c>
      <c r="AH210" s="67" t="s">
        <v>1553</v>
      </c>
      <c r="AI210" s="67" t="s">
        <v>1553</v>
      </c>
      <c r="AJ210" s="67" t="s">
        <v>1553</v>
      </c>
      <c r="AK210" s="67" t="s">
        <v>1553</v>
      </c>
      <c r="AL210" s="67" t="s">
        <v>1553</v>
      </c>
      <c r="AM210" s="67" t="s">
        <v>1553</v>
      </c>
      <c r="AN210" s="67" t="s">
        <v>1553</v>
      </c>
      <c r="AO210" s="67" t="s">
        <v>1553</v>
      </c>
      <c r="AP210" s="67" t="s">
        <v>1553</v>
      </c>
      <c r="AQ210" s="68">
        <v>0</v>
      </c>
    </row>
    <row r="211" spans="2:43" x14ac:dyDescent="0.25">
      <c r="B211" t="s">
        <v>1553</v>
      </c>
      <c r="C211" s="67" t="s">
        <v>1553</v>
      </c>
      <c r="D211" s="67" t="s">
        <v>1553</v>
      </c>
      <c r="E211" s="67" t="s">
        <v>1553</v>
      </c>
      <c r="F211" s="67" t="s">
        <v>1553</v>
      </c>
      <c r="G211" s="67" t="s">
        <v>1553</v>
      </c>
      <c r="H211" s="67" t="s">
        <v>1553</v>
      </c>
      <c r="I211" s="67" t="s">
        <v>1553</v>
      </c>
      <c r="J211" s="67" t="s">
        <v>1553</v>
      </c>
      <c r="K211" s="67" t="s">
        <v>1553</v>
      </c>
      <c r="L211" s="67" t="s">
        <v>1553</v>
      </c>
      <c r="M211" s="67" t="s">
        <v>1553</v>
      </c>
      <c r="N211" s="67" t="s">
        <v>1553</v>
      </c>
      <c r="O211" s="67" t="s">
        <v>1553</v>
      </c>
      <c r="P211" s="67" t="s">
        <v>1553</v>
      </c>
      <c r="Q211" s="67" t="s">
        <v>1553</v>
      </c>
      <c r="R211" s="67" t="s">
        <v>1553</v>
      </c>
      <c r="S211" s="67" t="s">
        <v>1553</v>
      </c>
      <c r="T211" s="67" t="s">
        <v>1553</v>
      </c>
      <c r="U211" s="67" t="s">
        <v>1553</v>
      </c>
      <c r="V211" s="67" t="s">
        <v>1553</v>
      </c>
      <c r="W211" s="67" t="s">
        <v>1553</v>
      </c>
      <c r="X211" s="67" t="s">
        <v>1553</v>
      </c>
      <c r="Y211" s="67" t="s">
        <v>1553</v>
      </c>
      <c r="Z211" s="67" t="s">
        <v>1553</v>
      </c>
      <c r="AA211" s="67" t="s">
        <v>1553</v>
      </c>
      <c r="AB211" s="67" t="s">
        <v>1553</v>
      </c>
      <c r="AC211" s="67" t="s">
        <v>1553</v>
      </c>
      <c r="AD211" s="67" t="s">
        <v>1553</v>
      </c>
      <c r="AE211" s="67" t="s">
        <v>1553</v>
      </c>
      <c r="AF211" s="67" t="s">
        <v>1553</v>
      </c>
      <c r="AG211" s="67" t="s">
        <v>1553</v>
      </c>
      <c r="AH211" s="67" t="s">
        <v>1553</v>
      </c>
      <c r="AI211" s="67" t="s">
        <v>1553</v>
      </c>
      <c r="AJ211" s="67" t="s">
        <v>1553</v>
      </c>
      <c r="AK211" s="67" t="s">
        <v>1553</v>
      </c>
      <c r="AL211" s="67" t="s">
        <v>1553</v>
      </c>
      <c r="AM211" s="67" t="s">
        <v>1553</v>
      </c>
      <c r="AN211" s="67" t="s">
        <v>1553</v>
      </c>
      <c r="AO211" s="67" t="s">
        <v>1553</v>
      </c>
      <c r="AP211" s="67" t="s">
        <v>1553</v>
      </c>
      <c r="AQ211" s="68">
        <v>0</v>
      </c>
    </row>
    <row r="212" spans="2:43" x14ac:dyDescent="0.25">
      <c r="B212" t="s">
        <v>1553</v>
      </c>
      <c r="C212" s="67" t="s">
        <v>1553</v>
      </c>
      <c r="D212" s="67" t="s">
        <v>1553</v>
      </c>
      <c r="E212" s="67" t="s">
        <v>1553</v>
      </c>
      <c r="F212" s="67" t="s">
        <v>1553</v>
      </c>
      <c r="G212" s="67" t="s">
        <v>1553</v>
      </c>
      <c r="H212" s="67" t="s">
        <v>1553</v>
      </c>
      <c r="I212" s="67" t="s">
        <v>1553</v>
      </c>
      <c r="J212" s="67" t="s">
        <v>1553</v>
      </c>
      <c r="K212" s="67" t="s">
        <v>1553</v>
      </c>
      <c r="L212" s="67" t="s">
        <v>1553</v>
      </c>
      <c r="M212" s="67" t="s">
        <v>1553</v>
      </c>
      <c r="N212" s="67" t="s">
        <v>1553</v>
      </c>
      <c r="O212" s="67" t="s">
        <v>1553</v>
      </c>
      <c r="P212" s="67" t="s">
        <v>1553</v>
      </c>
      <c r="Q212" s="67" t="s">
        <v>1553</v>
      </c>
      <c r="R212" s="67" t="s">
        <v>1553</v>
      </c>
      <c r="S212" s="67" t="s">
        <v>1553</v>
      </c>
      <c r="T212" s="67" t="s">
        <v>1553</v>
      </c>
      <c r="U212" s="67" t="s">
        <v>1553</v>
      </c>
      <c r="V212" s="67" t="s">
        <v>1553</v>
      </c>
      <c r="W212" s="67" t="s">
        <v>1553</v>
      </c>
      <c r="X212" s="67" t="s">
        <v>1553</v>
      </c>
      <c r="Y212" s="67" t="s">
        <v>1553</v>
      </c>
      <c r="Z212" s="67" t="s">
        <v>1553</v>
      </c>
      <c r="AA212" s="67" t="s">
        <v>1553</v>
      </c>
      <c r="AB212" s="67" t="s">
        <v>1553</v>
      </c>
      <c r="AC212" s="67" t="s">
        <v>1553</v>
      </c>
      <c r="AD212" s="67" t="s">
        <v>1553</v>
      </c>
      <c r="AE212" s="67" t="s">
        <v>1553</v>
      </c>
      <c r="AF212" s="67" t="s">
        <v>1553</v>
      </c>
      <c r="AG212" s="67" t="s">
        <v>1553</v>
      </c>
      <c r="AH212" s="67" t="s">
        <v>1553</v>
      </c>
      <c r="AI212" s="67" t="s">
        <v>1553</v>
      </c>
      <c r="AJ212" s="67" t="s">
        <v>1553</v>
      </c>
      <c r="AK212" s="67" t="s">
        <v>1553</v>
      </c>
      <c r="AL212" s="67" t="s">
        <v>1553</v>
      </c>
      <c r="AM212" s="67" t="s">
        <v>1553</v>
      </c>
      <c r="AN212" s="67" t="s">
        <v>1553</v>
      </c>
      <c r="AO212" s="67" t="s">
        <v>1553</v>
      </c>
      <c r="AP212" s="67" t="s">
        <v>1553</v>
      </c>
      <c r="AQ212" s="68">
        <v>0</v>
      </c>
    </row>
    <row r="213" spans="2:43" x14ac:dyDescent="0.25">
      <c r="B213" t="s">
        <v>1553</v>
      </c>
      <c r="C213" s="67" t="s">
        <v>1553</v>
      </c>
      <c r="D213" s="67" t="s">
        <v>1553</v>
      </c>
      <c r="E213" s="67" t="s">
        <v>1553</v>
      </c>
      <c r="F213" s="67" t="s">
        <v>1553</v>
      </c>
      <c r="G213" s="67" t="s">
        <v>1553</v>
      </c>
      <c r="H213" s="67" t="s">
        <v>1553</v>
      </c>
      <c r="I213" s="67" t="s">
        <v>1553</v>
      </c>
      <c r="J213" s="67" t="s">
        <v>1553</v>
      </c>
      <c r="K213" s="67" t="s">
        <v>1553</v>
      </c>
      <c r="L213" s="67" t="s">
        <v>1553</v>
      </c>
      <c r="M213" s="67" t="s">
        <v>1553</v>
      </c>
      <c r="N213" s="67" t="s">
        <v>1553</v>
      </c>
      <c r="O213" s="67" t="s">
        <v>1553</v>
      </c>
      <c r="P213" s="67" t="s">
        <v>1553</v>
      </c>
      <c r="Q213" s="67" t="s">
        <v>1553</v>
      </c>
      <c r="R213" s="67" t="s">
        <v>1553</v>
      </c>
      <c r="S213" s="67" t="s">
        <v>1553</v>
      </c>
      <c r="T213" s="67" t="s">
        <v>1553</v>
      </c>
      <c r="U213" s="67" t="s">
        <v>1553</v>
      </c>
      <c r="V213" s="67" t="s">
        <v>1553</v>
      </c>
      <c r="W213" s="67" t="s">
        <v>1553</v>
      </c>
      <c r="X213" s="67" t="s">
        <v>1553</v>
      </c>
      <c r="Y213" s="67" t="s">
        <v>1553</v>
      </c>
      <c r="Z213" s="67" t="s">
        <v>1553</v>
      </c>
      <c r="AA213" s="67" t="s">
        <v>1553</v>
      </c>
      <c r="AB213" s="67" t="s">
        <v>1553</v>
      </c>
      <c r="AC213" s="67" t="s">
        <v>1553</v>
      </c>
      <c r="AD213" s="67" t="s">
        <v>1553</v>
      </c>
      <c r="AE213" s="67" t="s">
        <v>1553</v>
      </c>
      <c r="AF213" s="67" t="s">
        <v>1553</v>
      </c>
      <c r="AG213" s="67" t="s">
        <v>1553</v>
      </c>
      <c r="AH213" s="67" t="s">
        <v>1553</v>
      </c>
      <c r="AI213" s="67" t="s">
        <v>1553</v>
      </c>
      <c r="AJ213" s="67" t="s">
        <v>1553</v>
      </c>
      <c r="AK213" s="67" t="s">
        <v>1553</v>
      </c>
      <c r="AL213" s="67" t="s">
        <v>1553</v>
      </c>
      <c r="AM213" s="67" t="s">
        <v>1553</v>
      </c>
      <c r="AN213" s="67" t="s">
        <v>1553</v>
      </c>
      <c r="AO213" s="67" t="s">
        <v>1553</v>
      </c>
      <c r="AP213" s="67" t="s">
        <v>1553</v>
      </c>
      <c r="AQ213" s="68">
        <v>0</v>
      </c>
    </row>
    <row r="214" spans="2:43" x14ac:dyDescent="0.25">
      <c r="B214" t="s">
        <v>1553</v>
      </c>
      <c r="C214" s="67" t="s">
        <v>1553</v>
      </c>
      <c r="D214" s="67" t="s">
        <v>1553</v>
      </c>
      <c r="E214" s="67" t="s">
        <v>1553</v>
      </c>
      <c r="F214" s="67" t="s">
        <v>1553</v>
      </c>
      <c r="G214" s="67" t="s">
        <v>1553</v>
      </c>
      <c r="H214" s="67" t="s">
        <v>1553</v>
      </c>
      <c r="I214" s="67" t="s">
        <v>1553</v>
      </c>
      <c r="J214" s="67" t="s">
        <v>1553</v>
      </c>
      <c r="K214" s="67" t="s">
        <v>1553</v>
      </c>
      <c r="L214" s="67" t="s">
        <v>1553</v>
      </c>
      <c r="M214" s="67" t="s">
        <v>1553</v>
      </c>
      <c r="N214" s="67" t="s">
        <v>1553</v>
      </c>
      <c r="O214" s="67" t="s">
        <v>1553</v>
      </c>
      <c r="P214" s="67" t="s">
        <v>1553</v>
      </c>
      <c r="Q214" s="67" t="s">
        <v>1553</v>
      </c>
      <c r="R214" s="67" t="s">
        <v>1553</v>
      </c>
      <c r="S214" s="67" t="s">
        <v>1553</v>
      </c>
      <c r="T214" s="67" t="s">
        <v>1553</v>
      </c>
      <c r="U214" s="67" t="s">
        <v>1553</v>
      </c>
      <c r="V214" s="67" t="s">
        <v>1553</v>
      </c>
      <c r="W214" s="67" t="s">
        <v>1553</v>
      </c>
      <c r="X214" s="67" t="s">
        <v>1553</v>
      </c>
      <c r="Y214" s="67" t="s">
        <v>1553</v>
      </c>
      <c r="Z214" s="67" t="s">
        <v>1553</v>
      </c>
      <c r="AA214" s="67" t="s">
        <v>1553</v>
      </c>
      <c r="AB214" s="67" t="s">
        <v>1553</v>
      </c>
      <c r="AC214" s="67" t="s">
        <v>1553</v>
      </c>
      <c r="AD214" s="67" t="s">
        <v>1553</v>
      </c>
      <c r="AE214" s="67" t="s">
        <v>1553</v>
      </c>
      <c r="AF214" s="67" t="s">
        <v>1553</v>
      </c>
      <c r="AG214" s="67" t="s">
        <v>1553</v>
      </c>
      <c r="AH214" s="67" t="s">
        <v>1553</v>
      </c>
      <c r="AI214" s="67" t="s">
        <v>1553</v>
      </c>
      <c r="AJ214" s="67" t="s">
        <v>1553</v>
      </c>
      <c r="AK214" s="67" t="s">
        <v>1553</v>
      </c>
      <c r="AL214" s="67" t="s">
        <v>1553</v>
      </c>
      <c r="AM214" s="67" t="s">
        <v>1553</v>
      </c>
      <c r="AN214" s="67" t="s">
        <v>1553</v>
      </c>
      <c r="AO214" s="67" t="s">
        <v>1553</v>
      </c>
      <c r="AP214" s="67" t="s">
        <v>1553</v>
      </c>
      <c r="AQ214" s="68">
        <v>0</v>
      </c>
    </row>
    <row r="215" spans="2:43" x14ac:dyDescent="0.25">
      <c r="B215" t="s">
        <v>1553</v>
      </c>
      <c r="C215" s="67" t="s">
        <v>1553</v>
      </c>
      <c r="D215" s="67" t="s">
        <v>1553</v>
      </c>
      <c r="E215" s="67" t="s">
        <v>1553</v>
      </c>
      <c r="F215" s="67" t="s">
        <v>1553</v>
      </c>
      <c r="G215" s="67" t="s">
        <v>1553</v>
      </c>
      <c r="H215" s="67" t="s">
        <v>1553</v>
      </c>
      <c r="I215" s="67" t="s">
        <v>1553</v>
      </c>
      <c r="J215" s="67" t="s">
        <v>1553</v>
      </c>
      <c r="K215" s="67" t="s">
        <v>1553</v>
      </c>
      <c r="L215" s="67" t="s">
        <v>1553</v>
      </c>
      <c r="M215" s="67" t="s">
        <v>1553</v>
      </c>
      <c r="N215" s="67" t="s">
        <v>1553</v>
      </c>
      <c r="O215" s="67" t="s">
        <v>1553</v>
      </c>
      <c r="P215" s="67" t="s">
        <v>1553</v>
      </c>
      <c r="Q215" s="67" t="s">
        <v>1553</v>
      </c>
      <c r="R215" s="67" t="s">
        <v>1553</v>
      </c>
      <c r="S215" s="67" t="s">
        <v>1553</v>
      </c>
      <c r="T215" s="67" t="s">
        <v>1553</v>
      </c>
      <c r="U215" s="67" t="s">
        <v>1553</v>
      </c>
      <c r="V215" s="67" t="s">
        <v>1553</v>
      </c>
      <c r="W215" s="67" t="s">
        <v>1553</v>
      </c>
      <c r="X215" s="67" t="s">
        <v>1553</v>
      </c>
      <c r="Y215" s="67" t="s">
        <v>1553</v>
      </c>
      <c r="Z215" s="67" t="s">
        <v>1553</v>
      </c>
      <c r="AA215" s="67" t="s">
        <v>1553</v>
      </c>
      <c r="AB215" s="67" t="s">
        <v>1553</v>
      </c>
      <c r="AC215" s="67" t="s">
        <v>1553</v>
      </c>
      <c r="AD215" s="67" t="s">
        <v>1553</v>
      </c>
      <c r="AE215" s="67" t="s">
        <v>1553</v>
      </c>
      <c r="AF215" s="67" t="s">
        <v>1553</v>
      </c>
      <c r="AG215" s="67" t="s">
        <v>1553</v>
      </c>
      <c r="AH215" s="67" t="s">
        <v>1553</v>
      </c>
      <c r="AI215" s="67" t="s">
        <v>1553</v>
      </c>
      <c r="AJ215" s="67" t="s">
        <v>1553</v>
      </c>
      <c r="AK215" s="67" t="s">
        <v>1553</v>
      </c>
      <c r="AL215" s="67" t="s">
        <v>1553</v>
      </c>
      <c r="AM215" s="67" t="s">
        <v>1553</v>
      </c>
      <c r="AN215" s="67" t="s">
        <v>1553</v>
      </c>
      <c r="AO215" s="67" t="s">
        <v>1553</v>
      </c>
      <c r="AP215" s="67" t="s">
        <v>1553</v>
      </c>
      <c r="AQ215" s="68">
        <v>0</v>
      </c>
    </row>
    <row r="216" spans="2:43" x14ac:dyDescent="0.25">
      <c r="B216" t="s">
        <v>1553</v>
      </c>
      <c r="C216" s="67" t="s">
        <v>1553</v>
      </c>
      <c r="D216" s="67" t="s">
        <v>1553</v>
      </c>
      <c r="E216" s="67" t="s">
        <v>1553</v>
      </c>
      <c r="F216" s="67" t="s">
        <v>1553</v>
      </c>
      <c r="G216" s="67" t="s">
        <v>1553</v>
      </c>
      <c r="H216" s="67" t="s">
        <v>1553</v>
      </c>
      <c r="I216" s="67" t="s">
        <v>1553</v>
      </c>
      <c r="J216" s="67" t="s">
        <v>1553</v>
      </c>
      <c r="K216" s="67" t="s">
        <v>1553</v>
      </c>
      <c r="L216" s="67" t="s">
        <v>1553</v>
      </c>
      <c r="M216" s="67" t="s">
        <v>1553</v>
      </c>
      <c r="N216" s="67" t="s">
        <v>1553</v>
      </c>
      <c r="O216" s="67" t="s">
        <v>1553</v>
      </c>
      <c r="P216" s="67" t="s">
        <v>1553</v>
      </c>
      <c r="Q216" s="67" t="s">
        <v>1553</v>
      </c>
      <c r="R216" s="67" t="s">
        <v>1553</v>
      </c>
      <c r="S216" s="67" t="s">
        <v>1553</v>
      </c>
      <c r="T216" s="67" t="s">
        <v>1553</v>
      </c>
      <c r="U216" s="67" t="s">
        <v>1553</v>
      </c>
      <c r="V216" s="67" t="s">
        <v>1553</v>
      </c>
      <c r="W216" s="67" t="s">
        <v>1553</v>
      </c>
      <c r="X216" s="67" t="s">
        <v>1553</v>
      </c>
      <c r="Y216" s="67" t="s">
        <v>1553</v>
      </c>
      <c r="Z216" s="67" t="s">
        <v>1553</v>
      </c>
      <c r="AA216" s="67" t="s">
        <v>1553</v>
      </c>
      <c r="AB216" s="67" t="s">
        <v>1553</v>
      </c>
      <c r="AC216" s="67" t="s">
        <v>1553</v>
      </c>
      <c r="AD216" s="67" t="s">
        <v>1553</v>
      </c>
      <c r="AE216" s="67" t="s">
        <v>1553</v>
      </c>
      <c r="AF216" s="67" t="s">
        <v>1553</v>
      </c>
      <c r="AG216" s="67" t="s">
        <v>1553</v>
      </c>
      <c r="AH216" s="67" t="s">
        <v>1553</v>
      </c>
      <c r="AI216" s="67" t="s">
        <v>1553</v>
      </c>
      <c r="AJ216" s="67" t="s">
        <v>1553</v>
      </c>
      <c r="AK216" s="67" t="s">
        <v>1553</v>
      </c>
      <c r="AL216" s="67" t="s">
        <v>1553</v>
      </c>
      <c r="AM216" s="67" t="s">
        <v>1553</v>
      </c>
      <c r="AN216" s="67" t="s">
        <v>1553</v>
      </c>
      <c r="AO216" s="67" t="s">
        <v>1553</v>
      </c>
      <c r="AP216" s="67" t="s">
        <v>1553</v>
      </c>
      <c r="AQ216" s="68">
        <v>0</v>
      </c>
    </row>
    <row r="217" spans="2:43" x14ac:dyDescent="0.25">
      <c r="B217" t="s">
        <v>1553</v>
      </c>
      <c r="C217" s="67" t="s">
        <v>1553</v>
      </c>
      <c r="D217" s="67" t="s">
        <v>1553</v>
      </c>
      <c r="E217" s="67" t="s">
        <v>1553</v>
      </c>
      <c r="F217" s="67" t="s">
        <v>1553</v>
      </c>
      <c r="G217" s="67" t="s">
        <v>1553</v>
      </c>
      <c r="H217" s="67" t="s">
        <v>1553</v>
      </c>
      <c r="I217" s="67" t="s">
        <v>1553</v>
      </c>
      <c r="J217" s="67" t="s">
        <v>1553</v>
      </c>
      <c r="K217" s="67" t="s">
        <v>1553</v>
      </c>
      <c r="L217" s="67" t="s">
        <v>1553</v>
      </c>
      <c r="M217" s="67" t="s">
        <v>1553</v>
      </c>
      <c r="N217" s="67" t="s">
        <v>1553</v>
      </c>
      <c r="O217" s="67" t="s">
        <v>1553</v>
      </c>
      <c r="P217" s="67" t="s">
        <v>1553</v>
      </c>
      <c r="Q217" s="67" t="s">
        <v>1553</v>
      </c>
      <c r="R217" s="67" t="s">
        <v>1553</v>
      </c>
      <c r="S217" s="67" t="s">
        <v>1553</v>
      </c>
      <c r="T217" s="67" t="s">
        <v>1553</v>
      </c>
      <c r="U217" s="67" t="s">
        <v>1553</v>
      </c>
      <c r="V217" s="67" t="s">
        <v>1553</v>
      </c>
      <c r="W217" s="67" t="s">
        <v>1553</v>
      </c>
      <c r="X217" s="67" t="s">
        <v>1553</v>
      </c>
      <c r="Y217" s="67" t="s">
        <v>1553</v>
      </c>
      <c r="Z217" s="67" t="s">
        <v>1553</v>
      </c>
      <c r="AA217" s="67" t="s">
        <v>1553</v>
      </c>
      <c r="AB217" s="67" t="s">
        <v>1553</v>
      </c>
      <c r="AC217" s="67" t="s">
        <v>1553</v>
      </c>
      <c r="AD217" s="67" t="s">
        <v>1553</v>
      </c>
      <c r="AE217" s="67" t="s">
        <v>1553</v>
      </c>
      <c r="AF217" s="67" t="s">
        <v>1553</v>
      </c>
      <c r="AG217" s="67" t="s">
        <v>1553</v>
      </c>
      <c r="AH217" s="67" t="s">
        <v>1553</v>
      </c>
      <c r="AI217" s="67" t="s">
        <v>1553</v>
      </c>
      <c r="AJ217" s="67" t="s">
        <v>1553</v>
      </c>
      <c r="AK217" s="67" t="s">
        <v>1553</v>
      </c>
      <c r="AL217" s="67" t="s">
        <v>1553</v>
      </c>
      <c r="AM217" s="67" t="s">
        <v>1553</v>
      </c>
      <c r="AN217" s="67" t="s">
        <v>1553</v>
      </c>
      <c r="AO217" s="67" t="s">
        <v>1553</v>
      </c>
      <c r="AP217" s="67" t="s">
        <v>1553</v>
      </c>
      <c r="AQ217" s="68">
        <v>0</v>
      </c>
    </row>
    <row r="218" spans="2:43" x14ac:dyDescent="0.25">
      <c r="B218" t="str">
        <f t="shared" ref="B183:B219" si="48">B178</f>
        <v/>
      </c>
      <c r="C218" s="67" t="str">
        <f t="shared" ref="C218:AP218" si="49">C138</f>
        <v/>
      </c>
      <c r="D218" s="67" t="str">
        <f t="shared" si="49"/>
        <v/>
      </c>
      <c r="E218" s="67" t="str">
        <f t="shared" si="49"/>
        <v/>
      </c>
      <c r="F218" s="67" t="str">
        <f t="shared" si="49"/>
        <v/>
      </c>
      <c r="G218" s="67" t="str">
        <f t="shared" si="49"/>
        <v/>
      </c>
      <c r="H218" s="67" t="str">
        <f t="shared" si="49"/>
        <v/>
      </c>
      <c r="I218" s="67" t="str">
        <f t="shared" si="49"/>
        <v/>
      </c>
      <c r="J218" s="67" t="str">
        <f t="shared" si="49"/>
        <v/>
      </c>
      <c r="K218" s="67" t="str">
        <f t="shared" si="49"/>
        <v/>
      </c>
      <c r="L218" s="67" t="str">
        <f t="shared" si="49"/>
        <v/>
      </c>
      <c r="M218" s="67" t="str">
        <f t="shared" si="49"/>
        <v/>
      </c>
      <c r="N218" s="67" t="str">
        <f t="shared" si="49"/>
        <v/>
      </c>
      <c r="O218" s="67" t="str">
        <f t="shared" si="49"/>
        <v/>
      </c>
      <c r="P218" s="67" t="str">
        <f t="shared" si="49"/>
        <v/>
      </c>
      <c r="Q218" s="67" t="str">
        <f t="shared" si="49"/>
        <v/>
      </c>
      <c r="R218" s="67" t="str">
        <f t="shared" si="49"/>
        <v/>
      </c>
      <c r="S218" s="67" t="str">
        <f t="shared" si="49"/>
        <v/>
      </c>
      <c r="T218" s="67" t="str">
        <f t="shared" si="49"/>
        <v/>
      </c>
      <c r="U218" s="67" t="str">
        <f t="shared" si="49"/>
        <v/>
      </c>
      <c r="V218" s="67" t="str">
        <f t="shared" si="49"/>
        <v/>
      </c>
      <c r="W218" s="67" t="str">
        <f t="shared" si="49"/>
        <v/>
      </c>
      <c r="X218" s="67" t="str">
        <f t="shared" si="49"/>
        <v/>
      </c>
      <c r="Y218" s="67" t="str">
        <f t="shared" si="49"/>
        <v/>
      </c>
      <c r="Z218" s="67" t="str">
        <f t="shared" si="49"/>
        <v/>
      </c>
      <c r="AA218" s="67" t="str">
        <f t="shared" si="49"/>
        <v/>
      </c>
      <c r="AB218" s="67" t="str">
        <f t="shared" si="49"/>
        <v/>
      </c>
      <c r="AC218" s="67" t="str">
        <f t="shared" si="49"/>
        <v/>
      </c>
      <c r="AD218" s="67" t="str">
        <f t="shared" si="49"/>
        <v/>
      </c>
      <c r="AE218" s="67" t="str">
        <f t="shared" si="49"/>
        <v/>
      </c>
      <c r="AF218" s="67" t="str">
        <f t="shared" si="49"/>
        <v/>
      </c>
      <c r="AG218" s="67" t="str">
        <f t="shared" si="49"/>
        <v/>
      </c>
      <c r="AH218" s="67" t="str">
        <f t="shared" si="49"/>
        <v/>
      </c>
      <c r="AI218" s="67" t="str">
        <f t="shared" si="49"/>
        <v/>
      </c>
      <c r="AJ218" s="67" t="str">
        <f t="shared" si="49"/>
        <v/>
      </c>
      <c r="AK218" s="67" t="str">
        <f t="shared" si="49"/>
        <v/>
      </c>
      <c r="AL218" s="67" t="str">
        <f t="shared" si="49"/>
        <v/>
      </c>
      <c r="AM218" s="67" t="str">
        <f t="shared" si="49"/>
        <v/>
      </c>
      <c r="AN218" s="67" t="str">
        <f t="shared" si="49"/>
        <v/>
      </c>
      <c r="AO218" s="67" t="str">
        <f t="shared" si="49"/>
        <v/>
      </c>
      <c r="AP218" s="67" t="str">
        <f t="shared" si="49"/>
        <v/>
      </c>
      <c r="AQ218" s="68">
        <f t="shared" ref="AQ183:AQ218" si="50">IF(B218&lt;&gt;"",VALUE(VLOOKUP(B218,$AR$142:$AS$178,2,FALSE)),0)</f>
        <v>0</v>
      </c>
    </row>
    <row r="219" spans="2:43" s="69" customFormat="1" x14ac:dyDescent="0.25">
      <c r="B219" s="69" t="str">
        <f t="shared" si="48"/>
        <v/>
      </c>
    </row>
    <row r="220" spans="2:43" x14ac:dyDescent="0.25">
      <c r="B220" t="s">
        <v>1542</v>
      </c>
    </row>
    <row r="221" spans="2:43" x14ac:dyDescent="0.25">
      <c r="C221" s="67" t="str">
        <f>C181</f>
        <v>KRAKUS</v>
      </c>
      <c r="D221" s="67" t="str">
        <f t="shared" ref="D221:AP221" si="51">D181</f>
        <v>MORLINY</v>
      </c>
      <c r="E221" s="67" t="str">
        <f t="shared" si="51"/>
        <v>SOKOŁÓW</v>
      </c>
      <c r="F221" s="67" t="str">
        <f t="shared" si="51"/>
        <v>TARCZYŃSKI</v>
      </c>
      <c r="G221" s="67" t="str">
        <f t="shared" si="51"/>
        <v>BALCERZAK</v>
      </c>
      <c r="H221" s="67" t="str">
        <f t="shared" si="51"/>
        <v>DUDA</v>
      </c>
      <c r="I221" s="67" t="str">
        <f t="shared" si="51"/>
        <v>INDYKPOL</v>
      </c>
      <c r="J221" s="67" t="str">
        <f t="shared" si="51"/>
        <v>JBB</v>
      </c>
      <c r="K221" s="67" t="str">
        <f t="shared" si="51"/>
        <v>OLEWNIK</v>
      </c>
      <c r="L221" s="67" t="str">
        <f t="shared" si="51"/>
        <v>PIKOK</v>
      </c>
      <c r="M221" s="67" t="str">
        <f t="shared" si="51"/>
        <v>KRAINA WĘDLIN</v>
      </c>
      <c r="N221" s="67" t="str">
        <f t="shared" si="51"/>
        <v>DROBIMEX</v>
      </c>
      <c r="O221" s="67" t="str">
        <f t="shared" si="51"/>
        <v>DROSED</v>
      </c>
      <c r="P221" s="67" t="str">
        <f t="shared" si="51"/>
        <v>ENDCOL</v>
      </c>
      <c r="Q221" s="67" t="str">
        <f t="shared" si="51"/>
        <v/>
      </c>
      <c r="R221" s="67" t="str">
        <f t="shared" si="51"/>
        <v/>
      </c>
      <c r="S221" s="67" t="str">
        <f t="shared" si="51"/>
        <v/>
      </c>
      <c r="T221" s="67" t="str">
        <f t="shared" si="51"/>
        <v/>
      </c>
      <c r="U221" s="67" t="str">
        <f t="shared" si="51"/>
        <v/>
      </c>
      <c r="V221" s="67" t="str">
        <f t="shared" si="51"/>
        <v/>
      </c>
      <c r="W221" s="67" t="str">
        <f t="shared" si="51"/>
        <v/>
      </c>
      <c r="X221" s="67" t="str">
        <f t="shared" si="51"/>
        <v/>
      </c>
      <c r="Y221" s="67" t="str">
        <f t="shared" si="51"/>
        <v/>
      </c>
      <c r="Z221" s="67" t="str">
        <f t="shared" si="51"/>
        <v/>
      </c>
      <c r="AA221" s="67" t="str">
        <f t="shared" si="51"/>
        <v/>
      </c>
      <c r="AB221" s="67" t="str">
        <f t="shared" si="51"/>
        <v/>
      </c>
      <c r="AC221" s="67" t="str">
        <f t="shared" si="51"/>
        <v/>
      </c>
      <c r="AD221" s="67" t="str">
        <f t="shared" si="51"/>
        <v/>
      </c>
      <c r="AE221" s="67" t="str">
        <f t="shared" si="51"/>
        <v/>
      </c>
      <c r="AF221" s="67" t="str">
        <f t="shared" si="51"/>
        <v/>
      </c>
      <c r="AG221" s="67" t="str">
        <f t="shared" si="51"/>
        <v/>
      </c>
      <c r="AH221" s="67" t="str">
        <f t="shared" si="51"/>
        <v/>
      </c>
      <c r="AI221" s="67" t="str">
        <f t="shared" si="51"/>
        <v/>
      </c>
      <c r="AJ221" s="67" t="str">
        <f t="shared" si="51"/>
        <v/>
      </c>
      <c r="AK221" s="67" t="str">
        <f t="shared" si="51"/>
        <v/>
      </c>
      <c r="AL221" s="67" t="str">
        <f t="shared" si="51"/>
        <v/>
      </c>
      <c r="AM221" s="67" t="str">
        <f t="shared" si="51"/>
        <v/>
      </c>
      <c r="AN221" s="67" t="str">
        <f t="shared" si="51"/>
        <v/>
      </c>
      <c r="AO221" s="67" t="str">
        <f t="shared" si="51"/>
        <v/>
      </c>
      <c r="AP221" s="67" t="str">
        <f t="shared" si="51"/>
        <v/>
      </c>
    </row>
    <row r="222" spans="2:43" x14ac:dyDescent="0.25">
      <c r="C222" t="s">
        <v>379</v>
      </c>
      <c r="D222" t="s">
        <v>1554</v>
      </c>
      <c r="E222" t="s">
        <v>1560</v>
      </c>
      <c r="F222" t="s">
        <v>380</v>
      </c>
      <c r="G222" t="s">
        <v>1560</v>
      </c>
      <c r="H222" t="s">
        <v>379</v>
      </c>
      <c r="I222" t="s">
        <v>379</v>
      </c>
      <c r="J222" t="s">
        <v>383</v>
      </c>
      <c r="K222" t="s">
        <v>1559</v>
      </c>
      <c r="L222" t="s">
        <v>383</v>
      </c>
      <c r="M222" t="s">
        <v>1563</v>
      </c>
      <c r="N222" t="s">
        <v>380</v>
      </c>
      <c r="O222" t="s">
        <v>1565</v>
      </c>
    </row>
    <row r="223" spans="2:43" x14ac:dyDescent="0.25">
      <c r="C223" t="s">
        <v>1559</v>
      </c>
      <c r="E223" t="s">
        <v>1554</v>
      </c>
      <c r="F223" t="s">
        <v>1554</v>
      </c>
      <c r="G223" t="s">
        <v>1562</v>
      </c>
      <c r="H223" t="s">
        <v>1554</v>
      </c>
      <c r="I223" t="s">
        <v>1561</v>
      </c>
      <c r="J223" t="s">
        <v>1554</v>
      </c>
      <c r="K223" t="s">
        <v>1554</v>
      </c>
      <c r="L223" t="s">
        <v>1564</v>
      </c>
      <c r="M223" t="s">
        <v>1564</v>
      </c>
      <c r="N223" t="s">
        <v>1561</v>
      </c>
      <c r="O223" t="s">
        <v>380</v>
      </c>
    </row>
    <row r="224" spans="2:43" x14ac:dyDescent="0.25">
      <c r="C224" t="s">
        <v>1554</v>
      </c>
      <c r="G224" t="s">
        <v>1563</v>
      </c>
      <c r="I224" t="s">
        <v>1562</v>
      </c>
      <c r="L224" t="s">
        <v>1554</v>
      </c>
      <c r="M224" t="s">
        <v>378</v>
      </c>
      <c r="N224" t="s">
        <v>381</v>
      </c>
      <c r="O224" t="s">
        <v>1567</v>
      </c>
    </row>
    <row r="225" spans="7:15" x14ac:dyDescent="0.25">
      <c r="G225" t="s">
        <v>1554</v>
      </c>
      <c r="I225" t="s">
        <v>1554</v>
      </c>
      <c r="M225" t="s">
        <v>1554</v>
      </c>
      <c r="N225" t="s">
        <v>1554</v>
      </c>
      <c r="O225" t="s">
        <v>1554</v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KRAKUS</v>
      </c>
      <c r="D251" s="67" t="str">
        <f t="shared" ref="D251:AP251" si="52">D221</f>
        <v>MORLINY</v>
      </c>
      <c r="E251" s="67" t="str">
        <f t="shared" si="52"/>
        <v>SOKOŁÓW</v>
      </c>
      <c r="F251" s="67" t="str">
        <f t="shared" si="52"/>
        <v>TARCZYŃSKI</v>
      </c>
      <c r="G251" s="67" t="str">
        <f t="shared" si="52"/>
        <v>BALCERZAK</v>
      </c>
      <c r="H251" s="67" t="str">
        <f t="shared" si="52"/>
        <v>DUDA</v>
      </c>
      <c r="I251" s="67" t="str">
        <f t="shared" si="52"/>
        <v>INDYKPOL</v>
      </c>
      <c r="J251" s="67" t="str">
        <f t="shared" si="52"/>
        <v>JBB</v>
      </c>
      <c r="K251" s="67" t="str">
        <f t="shared" si="52"/>
        <v>OLEWNIK</v>
      </c>
      <c r="L251" s="67" t="str">
        <f t="shared" si="52"/>
        <v>PIKOK</v>
      </c>
      <c r="M251" s="67" t="str">
        <f t="shared" si="52"/>
        <v>KRAINA WĘDLIN</v>
      </c>
      <c r="N251" s="67" t="str">
        <f t="shared" si="52"/>
        <v>DROBIMEX</v>
      </c>
      <c r="O251" s="67" t="str">
        <f t="shared" si="52"/>
        <v>DROSED</v>
      </c>
      <c r="P251" s="67" t="str">
        <f t="shared" si="52"/>
        <v>ENDCOL</v>
      </c>
      <c r="Q251" s="67" t="str">
        <f t="shared" si="52"/>
        <v/>
      </c>
      <c r="R251" s="67" t="str">
        <f t="shared" si="52"/>
        <v/>
      </c>
      <c r="S251" s="67" t="str">
        <f t="shared" si="52"/>
        <v/>
      </c>
      <c r="T251" s="67" t="str">
        <f t="shared" si="52"/>
        <v/>
      </c>
      <c r="U251" s="67" t="str">
        <f t="shared" si="52"/>
        <v/>
      </c>
      <c r="V251" s="67" t="str">
        <f t="shared" si="52"/>
        <v/>
      </c>
      <c r="W251" s="67" t="str">
        <f t="shared" si="52"/>
        <v/>
      </c>
      <c r="X251" s="67" t="str">
        <f t="shared" si="52"/>
        <v/>
      </c>
      <c r="Y251" s="67" t="str">
        <f t="shared" si="52"/>
        <v/>
      </c>
      <c r="Z251" s="67" t="str">
        <f t="shared" si="52"/>
        <v/>
      </c>
      <c r="AA251" s="67" t="str">
        <f t="shared" si="52"/>
        <v/>
      </c>
      <c r="AB251" s="67" t="str">
        <f t="shared" si="52"/>
        <v/>
      </c>
      <c r="AC251" s="67" t="str">
        <f t="shared" si="52"/>
        <v/>
      </c>
      <c r="AD251" s="67" t="str">
        <f t="shared" si="52"/>
        <v/>
      </c>
      <c r="AE251" s="67" t="str">
        <f t="shared" si="52"/>
        <v/>
      </c>
      <c r="AF251" s="67" t="str">
        <f t="shared" si="52"/>
        <v/>
      </c>
      <c r="AG251" s="67" t="str">
        <f t="shared" si="52"/>
        <v/>
      </c>
      <c r="AH251" s="67" t="str">
        <f t="shared" si="52"/>
        <v/>
      </c>
      <c r="AI251" s="67" t="str">
        <f t="shared" si="52"/>
        <v/>
      </c>
      <c r="AJ251" s="67" t="str">
        <f t="shared" si="52"/>
        <v/>
      </c>
      <c r="AK251" s="67" t="str">
        <f t="shared" si="52"/>
        <v/>
      </c>
      <c r="AL251" s="67" t="str">
        <f t="shared" si="52"/>
        <v/>
      </c>
      <c r="AM251" s="67" t="str">
        <f t="shared" si="52"/>
        <v/>
      </c>
      <c r="AN251" s="67" t="str">
        <f t="shared" si="52"/>
        <v/>
      </c>
      <c r="AO251" s="67" t="str">
        <f t="shared" si="52"/>
        <v/>
      </c>
      <c r="AP251" s="67" t="str">
        <f t="shared" si="52"/>
        <v/>
      </c>
    </row>
    <row r="252" spans="2:42" x14ac:dyDescent="0.25">
      <c r="C252" t="s">
        <v>1561</v>
      </c>
      <c r="D252" t="s">
        <v>1565</v>
      </c>
      <c r="E252" t="s">
        <v>1555</v>
      </c>
      <c r="F252" t="s">
        <v>1563</v>
      </c>
      <c r="G252" t="s">
        <v>380</v>
      </c>
      <c r="H252" t="s">
        <v>1563</v>
      </c>
      <c r="I252" t="s">
        <v>383</v>
      </c>
      <c r="J252" t="s">
        <v>380</v>
      </c>
      <c r="K252" t="s">
        <v>1555</v>
      </c>
      <c r="L252" t="s">
        <v>379</v>
      </c>
      <c r="M252" t="s">
        <v>379</v>
      </c>
      <c r="N252" t="s">
        <v>379</v>
      </c>
      <c r="O252" t="s">
        <v>379</v>
      </c>
    </row>
    <row r="253" spans="2:42" x14ac:dyDescent="0.25">
      <c r="C253" t="s">
        <v>1563</v>
      </c>
      <c r="D253" t="s">
        <v>1555</v>
      </c>
      <c r="F253" t="s">
        <v>1555</v>
      </c>
      <c r="G253" t="s">
        <v>1561</v>
      </c>
      <c r="H253" t="s">
        <v>1564</v>
      </c>
      <c r="I253" t="s">
        <v>1560</v>
      </c>
      <c r="J253" t="s">
        <v>1559</v>
      </c>
      <c r="L253" t="s">
        <v>1565</v>
      </c>
      <c r="M253" t="s">
        <v>1565</v>
      </c>
      <c r="N253" t="s">
        <v>383</v>
      </c>
      <c r="O253" t="s">
        <v>1560</v>
      </c>
    </row>
    <row r="254" spans="2:42" x14ac:dyDescent="0.25">
      <c r="C254" t="s">
        <v>1567</v>
      </c>
      <c r="G254" t="s">
        <v>383</v>
      </c>
      <c r="H254" t="s">
        <v>381</v>
      </c>
      <c r="I254" t="s">
        <v>1564</v>
      </c>
      <c r="J254" t="s">
        <v>1555</v>
      </c>
      <c r="L254" t="s">
        <v>1561</v>
      </c>
      <c r="M254" t="s">
        <v>1560</v>
      </c>
      <c r="N254" t="s">
        <v>1560</v>
      </c>
      <c r="O254" t="s">
        <v>1562</v>
      </c>
    </row>
    <row r="255" spans="2:42" x14ac:dyDescent="0.25">
      <c r="C255" t="s">
        <v>1555</v>
      </c>
      <c r="G255" t="s">
        <v>1564</v>
      </c>
      <c r="H255" t="s">
        <v>1555</v>
      </c>
      <c r="I255" t="s">
        <v>1559</v>
      </c>
      <c r="L255" t="s">
        <v>1555</v>
      </c>
      <c r="M255" t="s">
        <v>1555</v>
      </c>
      <c r="N255" t="s">
        <v>1563</v>
      </c>
      <c r="O255" t="s">
        <v>1566</v>
      </c>
    </row>
    <row r="256" spans="2:42" x14ac:dyDescent="0.25">
      <c r="G256" t="s">
        <v>1555</v>
      </c>
      <c r="I256" t="s">
        <v>1566</v>
      </c>
      <c r="N256" t="s">
        <v>378</v>
      </c>
      <c r="O256" t="s">
        <v>378</v>
      </c>
    </row>
    <row r="257" spans="9:15" x14ac:dyDescent="0.25">
      <c r="I257" t="s">
        <v>1555</v>
      </c>
      <c r="N257" t="s">
        <v>1555</v>
      </c>
      <c r="O257" t="s">
        <v>1558</v>
      </c>
    </row>
    <row r="258" spans="9:15" x14ac:dyDescent="0.25">
      <c r="O258" t="s">
        <v>1555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5" priority="1">
      <formula>AND(C182&lt;=80,C182&lt;&gt;"")</formula>
    </cfRule>
    <cfRule type="expression" dxfId="14" priority="2">
      <formula>AND(C182&gt;120,C182&lt;&gt;"")</formula>
    </cfRule>
  </conditionalFormatting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1854-8AC8-481C-BB38-F8C54D02BDF7}">
  <sheetPr codeName="Arkusz4"/>
  <dimension ref="A1:AS257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ht="36" x14ac:dyDescent="0.25">
      <c r="A1" s="49" t="s">
        <v>245</v>
      </c>
      <c r="C1" s="26" t="s">
        <v>396</v>
      </c>
      <c r="D1" s="26" t="s">
        <v>728</v>
      </c>
      <c r="E1" s="26" t="s">
        <v>729</v>
      </c>
      <c r="F1" s="26" t="s">
        <v>355</v>
      </c>
      <c r="G1" s="26" t="s">
        <v>387</v>
      </c>
      <c r="H1" s="26" t="s">
        <v>390</v>
      </c>
      <c r="I1" s="26" t="s">
        <v>393</v>
      </c>
      <c r="J1" s="26" t="s">
        <v>681</v>
      </c>
      <c r="K1" s="26" t="s">
        <v>675</v>
      </c>
      <c r="L1" s="26" t="s">
        <v>762</v>
      </c>
      <c r="M1" s="60"/>
      <c r="N1" s="60"/>
      <c r="O1" s="60"/>
      <c r="P1" s="60"/>
      <c r="Q1" s="60"/>
      <c r="R1" s="60"/>
      <c r="S1" s="60"/>
      <c r="T1" s="60"/>
    </row>
    <row r="2" spans="1:20" ht="28.5" x14ac:dyDescent="0.25">
      <c r="B2" s="16" t="s">
        <v>1568</v>
      </c>
      <c r="C2" s="10">
        <v>0.37</v>
      </c>
      <c r="D2" s="10">
        <v>0.45</v>
      </c>
      <c r="E2" s="10">
        <v>0.81</v>
      </c>
      <c r="F2" s="10">
        <v>0.14000000000000001</v>
      </c>
      <c r="G2" s="10">
        <v>0.21</v>
      </c>
      <c r="H2" s="10">
        <v>0.28999999999999998</v>
      </c>
      <c r="I2" s="10">
        <v>0.17</v>
      </c>
      <c r="J2" s="10">
        <v>0.26</v>
      </c>
      <c r="K2" s="10">
        <v>0.28999999999999998</v>
      </c>
      <c r="L2" s="10">
        <v>0.2</v>
      </c>
      <c r="M2" s="61"/>
      <c r="N2" s="61"/>
      <c r="O2" s="62"/>
      <c r="P2" s="62"/>
      <c r="Q2" s="61"/>
      <c r="R2" s="62"/>
      <c r="S2" s="62"/>
      <c r="T2" s="61"/>
    </row>
    <row r="3" spans="1:20" x14ac:dyDescent="0.25">
      <c r="B3" s="11" t="s">
        <v>379</v>
      </c>
      <c r="C3" s="12">
        <v>0.54</v>
      </c>
      <c r="D3" s="12">
        <v>0.21</v>
      </c>
      <c r="E3" s="12">
        <v>0.16</v>
      </c>
      <c r="F3" s="12">
        <v>0.63</v>
      </c>
      <c r="G3" s="12">
        <v>0.38</v>
      </c>
      <c r="H3" s="12">
        <v>0.47</v>
      </c>
      <c r="I3" s="12">
        <v>0.44</v>
      </c>
      <c r="J3" s="12">
        <v>0.32</v>
      </c>
      <c r="K3" s="12">
        <v>0.32</v>
      </c>
      <c r="L3" s="12">
        <v>0.2</v>
      </c>
      <c r="M3" s="63"/>
      <c r="N3" s="63"/>
      <c r="O3" s="64"/>
      <c r="P3" s="63"/>
      <c r="Q3" s="63"/>
      <c r="R3" s="63"/>
      <c r="S3" s="64"/>
      <c r="T3" s="64"/>
    </row>
    <row r="4" spans="1:20" x14ac:dyDescent="0.25">
      <c r="B4" s="16" t="s">
        <v>1575</v>
      </c>
      <c r="C4" s="10">
        <v>0.86</v>
      </c>
      <c r="D4" s="10">
        <v>0.28000000000000003</v>
      </c>
      <c r="E4" s="10">
        <v>0.27</v>
      </c>
      <c r="F4" s="10">
        <v>0.31</v>
      </c>
      <c r="G4" s="10">
        <v>0.46</v>
      </c>
      <c r="H4" s="10">
        <v>0.42</v>
      </c>
      <c r="I4" s="10">
        <v>0.43</v>
      </c>
      <c r="J4" s="10">
        <v>0.3</v>
      </c>
      <c r="K4" s="10">
        <v>0.36</v>
      </c>
      <c r="L4" s="10">
        <v>0.47</v>
      </c>
      <c r="M4" s="61"/>
      <c r="N4" s="61"/>
      <c r="O4" s="61"/>
      <c r="P4" s="61"/>
      <c r="Q4" s="61"/>
      <c r="R4" s="61"/>
      <c r="S4" s="62"/>
      <c r="T4" s="61"/>
    </row>
    <row r="5" spans="1:20" ht="28.5" x14ac:dyDescent="0.25">
      <c r="B5" s="11" t="s">
        <v>1569</v>
      </c>
      <c r="C5" s="12">
        <v>0.54</v>
      </c>
      <c r="D5" s="12">
        <v>0.24</v>
      </c>
      <c r="E5" s="12">
        <v>0.22</v>
      </c>
      <c r="F5" s="12">
        <v>0.33</v>
      </c>
      <c r="G5" s="12">
        <v>0.28000000000000003</v>
      </c>
      <c r="H5" s="12">
        <v>0.28999999999999998</v>
      </c>
      <c r="I5" s="12">
        <v>0.35</v>
      </c>
      <c r="J5" s="12">
        <v>0.26</v>
      </c>
      <c r="K5" s="12">
        <v>0.36</v>
      </c>
      <c r="L5" s="12">
        <v>0.43</v>
      </c>
      <c r="M5" s="63"/>
      <c r="N5" s="63"/>
      <c r="O5" s="64"/>
      <c r="P5" s="63"/>
      <c r="Q5" s="63"/>
      <c r="R5" s="63"/>
      <c r="S5" s="63"/>
      <c r="T5" s="63"/>
    </row>
    <row r="6" spans="1:20" x14ac:dyDescent="0.25">
      <c r="B6" s="16" t="s">
        <v>1570</v>
      </c>
      <c r="C6" s="10">
        <v>0.8</v>
      </c>
      <c r="D6" s="10">
        <v>0.46</v>
      </c>
      <c r="E6" s="10">
        <v>0.34</v>
      </c>
      <c r="F6" s="10">
        <v>0.48</v>
      </c>
      <c r="G6" s="10">
        <v>0.51</v>
      </c>
      <c r="H6" s="10">
        <v>0.63</v>
      </c>
      <c r="I6" s="10">
        <v>0.51</v>
      </c>
      <c r="J6" s="10">
        <v>0.45</v>
      </c>
      <c r="K6" s="10">
        <v>0.21</v>
      </c>
      <c r="L6" s="10">
        <v>0.33</v>
      </c>
      <c r="M6" s="61"/>
      <c r="N6" s="61"/>
      <c r="O6" s="62"/>
      <c r="P6" s="62"/>
      <c r="Q6" s="61"/>
      <c r="R6" s="61"/>
      <c r="S6" s="61"/>
      <c r="T6" s="61"/>
    </row>
    <row r="7" spans="1:20" x14ac:dyDescent="0.25">
      <c r="B7" s="11" t="s">
        <v>1571</v>
      </c>
      <c r="C7" s="12">
        <v>0.47</v>
      </c>
      <c r="D7" s="12">
        <v>0.25</v>
      </c>
      <c r="E7" s="12">
        <v>0.25</v>
      </c>
      <c r="F7" s="12">
        <v>0.49</v>
      </c>
      <c r="G7" s="12">
        <v>0.38</v>
      </c>
      <c r="H7" s="12">
        <v>0.45</v>
      </c>
      <c r="I7" s="12">
        <v>0.46</v>
      </c>
      <c r="J7" s="12">
        <v>0.42</v>
      </c>
      <c r="K7" s="12">
        <v>0.46</v>
      </c>
      <c r="L7" s="12">
        <v>0.4</v>
      </c>
      <c r="M7" s="63"/>
      <c r="N7" s="63"/>
      <c r="O7" s="64"/>
      <c r="P7" s="63"/>
      <c r="Q7" s="63"/>
      <c r="R7" s="63"/>
      <c r="S7" s="63"/>
      <c r="T7" s="63"/>
    </row>
    <row r="8" spans="1:20" ht="28.5" x14ac:dyDescent="0.25">
      <c r="B8" s="16" t="s">
        <v>380</v>
      </c>
      <c r="C8" s="10">
        <v>0.69</v>
      </c>
      <c r="D8" s="10">
        <v>0.26</v>
      </c>
      <c r="E8" s="10">
        <v>0.18</v>
      </c>
      <c r="F8" s="10">
        <v>0.22</v>
      </c>
      <c r="G8" s="10">
        <v>0.35</v>
      </c>
      <c r="H8" s="10">
        <v>0.3</v>
      </c>
      <c r="I8" s="10">
        <v>0.37</v>
      </c>
      <c r="J8" s="10">
        <v>0.21</v>
      </c>
      <c r="K8" s="10">
        <v>0.25</v>
      </c>
      <c r="L8" s="10">
        <v>0.2</v>
      </c>
      <c r="M8" s="61"/>
      <c r="N8" s="61"/>
      <c r="O8" s="62"/>
      <c r="P8" s="61"/>
      <c r="Q8" s="61"/>
      <c r="R8" s="61"/>
      <c r="S8" s="62"/>
      <c r="T8" s="61"/>
    </row>
    <row r="9" spans="1:20" ht="28.5" x14ac:dyDescent="0.25">
      <c r="B9" s="11" t="s">
        <v>381</v>
      </c>
      <c r="C9" s="12">
        <v>0.64</v>
      </c>
      <c r="D9" s="12">
        <v>0.26</v>
      </c>
      <c r="E9" s="12">
        <v>0.24</v>
      </c>
      <c r="F9" s="12">
        <v>0.37</v>
      </c>
      <c r="G9" s="12">
        <v>0.42</v>
      </c>
      <c r="H9" s="12">
        <v>0.5</v>
      </c>
      <c r="I9" s="12">
        <v>0.46</v>
      </c>
      <c r="J9" s="12">
        <v>0.36</v>
      </c>
      <c r="K9" s="12">
        <v>0.43</v>
      </c>
      <c r="L9" s="12">
        <v>0.3</v>
      </c>
      <c r="M9" s="63"/>
      <c r="N9" s="63"/>
      <c r="O9" s="64"/>
      <c r="P9" s="63"/>
      <c r="Q9" s="63"/>
      <c r="R9" s="63"/>
      <c r="S9" s="63"/>
      <c r="T9" s="63"/>
    </row>
    <row r="10" spans="1:20" x14ac:dyDescent="0.25">
      <c r="B10" s="16" t="s">
        <v>1572</v>
      </c>
      <c r="C10" s="10">
        <v>0.65</v>
      </c>
      <c r="D10" s="10">
        <v>0.38</v>
      </c>
      <c r="E10" s="10">
        <v>0.32</v>
      </c>
      <c r="F10" s="10">
        <v>0.44</v>
      </c>
      <c r="G10" s="10">
        <v>0.5</v>
      </c>
      <c r="H10" s="10">
        <v>0.53</v>
      </c>
      <c r="I10" s="10">
        <v>0.5</v>
      </c>
      <c r="J10" s="10">
        <v>0.42</v>
      </c>
      <c r="K10" s="10">
        <v>0.61</v>
      </c>
      <c r="L10" s="10">
        <v>0.7</v>
      </c>
      <c r="M10" s="61"/>
      <c r="N10" s="61"/>
      <c r="O10" s="62"/>
      <c r="P10" s="61"/>
      <c r="Q10" s="61"/>
      <c r="R10" s="61"/>
      <c r="S10" s="62"/>
      <c r="T10" s="61"/>
    </row>
    <row r="11" spans="1:20" ht="28.5" x14ac:dyDescent="0.25">
      <c r="B11" s="11" t="s">
        <v>1576</v>
      </c>
      <c r="C11" s="12">
        <v>0.63</v>
      </c>
      <c r="D11" s="12">
        <v>0.24</v>
      </c>
      <c r="E11" s="12">
        <v>0.24</v>
      </c>
      <c r="F11" s="12">
        <v>0.41</v>
      </c>
      <c r="G11" s="12">
        <v>0.41</v>
      </c>
      <c r="H11" s="12">
        <v>0.54</v>
      </c>
      <c r="I11" s="12">
        <v>0.46</v>
      </c>
      <c r="J11" s="12">
        <v>0.33</v>
      </c>
      <c r="K11" s="12">
        <v>0.43</v>
      </c>
      <c r="L11" s="12">
        <v>0.5</v>
      </c>
      <c r="M11" s="63"/>
      <c r="N11" s="63"/>
      <c r="O11" s="64"/>
      <c r="P11" s="63"/>
      <c r="Q11" s="63"/>
      <c r="R11" s="63"/>
      <c r="S11" s="63"/>
      <c r="T11" s="63"/>
    </row>
    <row r="12" spans="1:20" x14ac:dyDescent="0.25">
      <c r="B12" s="16" t="s">
        <v>383</v>
      </c>
      <c r="C12" s="10">
        <v>0.63</v>
      </c>
      <c r="D12" s="10">
        <v>0.32</v>
      </c>
      <c r="E12" s="10">
        <v>0.27</v>
      </c>
      <c r="F12" s="10">
        <v>0.52</v>
      </c>
      <c r="G12" s="10">
        <v>0.47</v>
      </c>
      <c r="H12" s="10">
        <v>0.47</v>
      </c>
      <c r="I12" s="10">
        <v>0.52</v>
      </c>
      <c r="J12" s="10">
        <v>0.4</v>
      </c>
      <c r="K12" s="10">
        <v>0.56999999999999995</v>
      </c>
      <c r="L12" s="10">
        <v>0.53</v>
      </c>
      <c r="M12" s="61"/>
      <c r="N12" s="61"/>
      <c r="O12" s="62"/>
      <c r="P12" s="61"/>
      <c r="Q12" s="61"/>
      <c r="R12" s="61"/>
      <c r="S12" s="62"/>
      <c r="T12" s="62"/>
    </row>
    <row r="13" spans="1:20" x14ac:dyDescent="0.25">
      <c r="B13" s="11" t="s">
        <v>1573</v>
      </c>
      <c r="C13" s="12">
        <v>0.66</v>
      </c>
      <c r="D13" s="12">
        <v>0.37</v>
      </c>
      <c r="E13" s="12">
        <v>0.26</v>
      </c>
      <c r="F13" s="12">
        <v>0.59</v>
      </c>
      <c r="G13" s="12">
        <v>0.5</v>
      </c>
      <c r="H13" s="12">
        <v>0.56999999999999995</v>
      </c>
      <c r="I13" s="12">
        <v>0.61</v>
      </c>
      <c r="J13" s="12">
        <v>0.42</v>
      </c>
      <c r="K13" s="12">
        <v>0.39</v>
      </c>
      <c r="L13" s="12">
        <v>0.5</v>
      </c>
      <c r="M13" s="63"/>
      <c r="N13" s="63"/>
      <c r="O13" s="64"/>
      <c r="P13" s="63"/>
      <c r="Q13" s="63"/>
      <c r="R13" s="64"/>
      <c r="S13" s="63"/>
      <c r="T13" s="63"/>
    </row>
    <row r="14" spans="1:20" x14ac:dyDescent="0.25">
      <c r="B14" s="16" t="s">
        <v>1574</v>
      </c>
      <c r="C14" s="10">
        <v>0.75</v>
      </c>
      <c r="D14" s="10">
        <v>0.36</v>
      </c>
      <c r="E14" s="10">
        <v>0.33</v>
      </c>
      <c r="F14" s="10">
        <v>0.51</v>
      </c>
      <c r="G14" s="10">
        <v>0.56999999999999995</v>
      </c>
      <c r="H14" s="10">
        <v>0.55000000000000004</v>
      </c>
      <c r="I14" s="10">
        <v>0.55000000000000004</v>
      </c>
      <c r="J14" s="10">
        <v>0.45</v>
      </c>
      <c r="K14" s="10">
        <v>0.5</v>
      </c>
      <c r="L14" s="10">
        <v>0.6</v>
      </c>
      <c r="M14" s="61"/>
      <c r="N14" s="61"/>
      <c r="O14" s="62"/>
      <c r="P14" s="61"/>
      <c r="Q14" s="61"/>
      <c r="R14" s="61"/>
      <c r="S14" s="61"/>
      <c r="T14" s="61"/>
    </row>
    <row r="15" spans="1:20" x14ac:dyDescent="0.25">
      <c r="B15" s="11" t="s">
        <v>378</v>
      </c>
      <c r="C15" s="12">
        <v>0.7</v>
      </c>
      <c r="D15" s="12">
        <v>0.41</v>
      </c>
      <c r="E15" s="12">
        <v>0.34</v>
      </c>
      <c r="F15" s="12">
        <v>0.48</v>
      </c>
      <c r="G15" s="12">
        <v>0.49</v>
      </c>
      <c r="H15" s="12">
        <v>0.53</v>
      </c>
      <c r="I15" s="12">
        <v>0.56999999999999995</v>
      </c>
      <c r="J15" s="12">
        <v>0.45</v>
      </c>
      <c r="K15" s="12">
        <v>0.56999999999999995</v>
      </c>
      <c r="L15" s="12">
        <v>0.6</v>
      </c>
      <c r="M15" s="63"/>
      <c r="N15" s="63"/>
      <c r="O15" s="64"/>
      <c r="P15" s="63"/>
      <c r="Q15" s="63"/>
      <c r="R15" s="63"/>
      <c r="S15" s="63"/>
      <c r="T15" s="63"/>
    </row>
    <row r="16" spans="1:20" x14ac:dyDescent="0.25">
      <c r="B16" s="16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>
        <f>IFERROR(IF(C1&lt;&gt;"",AVERAGE(C2:C39),""),"")</f>
        <v>0.63785714285714279</v>
      </c>
      <c r="D40" s="66">
        <f>IFERROR(IF(D1&lt;&gt;"",AVERAGE(D2:D39),""),"")</f>
        <v>0.32071428571428573</v>
      </c>
      <c r="E40" s="66">
        <f t="shared" ref="E40:AP40" si="0">IFERROR(IF(E1&lt;&gt;"",AVERAGE(E2:E39),""),"")</f>
        <v>0.30214285714285716</v>
      </c>
      <c r="F40" s="66">
        <f t="shared" si="0"/>
        <v>0.42285714285714288</v>
      </c>
      <c r="G40" s="66">
        <f t="shared" si="0"/>
        <v>0.4235714285714286</v>
      </c>
      <c r="H40" s="66">
        <f t="shared" si="0"/>
        <v>0.46714285714285714</v>
      </c>
      <c r="I40" s="66">
        <f t="shared" si="0"/>
        <v>0.45714285714285718</v>
      </c>
      <c r="J40" s="66">
        <f t="shared" si="0"/>
        <v>0.36071428571428577</v>
      </c>
      <c r="K40" s="66">
        <f t="shared" si="0"/>
        <v>0.4107142857142857</v>
      </c>
      <c r="L40" s="66">
        <f t="shared" si="0"/>
        <v>0.42571428571428571</v>
      </c>
      <c r="M40" s="66" t="str">
        <f t="shared" si="0"/>
        <v/>
      </c>
      <c r="N40" s="66" t="str">
        <f t="shared" si="0"/>
        <v/>
      </c>
      <c r="O40" s="66" t="str">
        <f t="shared" si="0"/>
        <v/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15">
        <v>194</v>
      </c>
      <c r="D41" s="15">
        <v>92</v>
      </c>
      <c r="E41" s="15">
        <v>119</v>
      </c>
      <c r="F41" s="15">
        <v>98</v>
      </c>
      <c r="G41" s="15">
        <v>123</v>
      </c>
      <c r="H41" s="15">
        <v>119</v>
      </c>
      <c r="I41" s="15">
        <v>109</v>
      </c>
      <c r="J41" s="15">
        <v>73</v>
      </c>
      <c r="K41" s="15">
        <v>28</v>
      </c>
      <c r="L41" s="15">
        <v>30</v>
      </c>
      <c r="M41" s="62"/>
      <c r="N41" s="62"/>
      <c r="O41" s="62"/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JEDYNKI N = 92 / SOKOLIKI N = 119 / KRAKUS N = 98 / MORLINY N = 123 / SOKOŁÓW N = 119 / TARCZYŃSKI N = 109 / INDYKPOL N = 73 / PIKOK N = 28 / KRAINA WĘDLIN N = 30 </v>
      </c>
      <c r="D43" t="str">
        <f>IF(D41&lt;&gt;"",IF(E41&lt;&gt;"",D1&amp;" N = "&amp;D41&amp;" / ",D1&amp;" N = "&amp;D41&amp;" "),"")</f>
        <v xml:space="preserve">JEDYNKI N = 92 / </v>
      </c>
      <c r="E43" t="str">
        <f t="shared" ref="E43:AP43" si="1">IF(E41&lt;&gt;"",IF(F41&lt;&gt;"",E1&amp;" N = "&amp;E41&amp;" / ",E1&amp;" N = "&amp;E41&amp;" "),"")</f>
        <v xml:space="preserve">SOKOLIKI N = 119 / </v>
      </c>
      <c r="F43" t="str">
        <f t="shared" si="1"/>
        <v xml:space="preserve">KRAKUS N = 98 / </v>
      </c>
      <c r="G43" t="str">
        <f t="shared" si="1"/>
        <v xml:space="preserve">MORLINY N = 123 / </v>
      </c>
      <c r="H43" t="str">
        <f t="shared" si="1"/>
        <v xml:space="preserve">SOKOŁÓW N = 119 / </v>
      </c>
      <c r="I43" t="str">
        <f t="shared" si="1"/>
        <v xml:space="preserve">TARCZYŃSKI N = 109 / </v>
      </c>
      <c r="J43" t="str">
        <f t="shared" si="1"/>
        <v xml:space="preserve">INDYKPOL N = 73 / </v>
      </c>
      <c r="K43" t="str">
        <f t="shared" si="1"/>
        <v xml:space="preserve">PIKOK N = 28 / </v>
      </c>
      <c r="L43" t="str">
        <f t="shared" si="1"/>
        <v xml:space="preserve">KRAINA WĘDLIN N = 30 </v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BERLINKI</v>
      </c>
      <c r="D51" t="str">
        <f t="shared" ref="D51:AP51" si="2">IF(D1&lt;&gt;"",D1,"")</f>
        <v>JEDYNKI</v>
      </c>
      <c r="E51" t="str">
        <f t="shared" si="2"/>
        <v>SOKOLIKI</v>
      </c>
      <c r="F51" t="str">
        <f t="shared" si="2"/>
        <v>KRAKUS</v>
      </c>
      <c r="G51" t="str">
        <f t="shared" si="2"/>
        <v>MORLINY</v>
      </c>
      <c r="H51" t="str">
        <f t="shared" si="2"/>
        <v>SOKOŁÓW</v>
      </c>
      <c r="I51" t="str">
        <f t="shared" si="2"/>
        <v>TARCZYŃSKI</v>
      </c>
      <c r="J51" t="str">
        <f t="shared" si="2"/>
        <v>INDYKPOL</v>
      </c>
      <c r="K51" t="str">
        <f t="shared" si="2"/>
        <v>PIKOK</v>
      </c>
      <c r="L51" t="str">
        <f t="shared" si="2"/>
        <v>KRAINA WĘDLIN</v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Parówki tej marki są przede wszystkim dla dzieci</v>
      </c>
      <c r="C52" s="67">
        <f>IF($B52&lt;&gt;"",IF(C$40&lt;&gt;"",C2/C$40*100,""),"")</f>
        <v>58.006718924972013</v>
      </c>
      <c r="D52" s="67">
        <f>IF($B52&lt;&gt;"",IF(D$40&lt;&gt;"",SUBSTITUTE(D2,"-","0%")/D$40*100,""),"")</f>
        <v>140.31180400890867</v>
      </c>
      <c r="E52" s="67">
        <f t="shared" ref="E52:AP59" si="3">IF($B52&lt;&gt;"",IF(E$40&lt;&gt;"",SUBSTITUTE(E2,"-","0%")/E$40*100,""),"")</f>
        <v>268.08510638297872</v>
      </c>
      <c r="F52" s="67">
        <f t="shared" si="3"/>
        <v>33.108108108108105</v>
      </c>
      <c r="G52" s="67">
        <f t="shared" si="3"/>
        <v>49.578414839797638</v>
      </c>
      <c r="H52" s="67">
        <f t="shared" si="3"/>
        <v>62.079510703363916</v>
      </c>
      <c r="I52" s="67">
        <f t="shared" si="3"/>
        <v>37.1875</v>
      </c>
      <c r="J52" s="67">
        <f t="shared" si="3"/>
        <v>72.079207920792072</v>
      </c>
      <c r="K52" s="67">
        <f t="shared" si="3"/>
        <v>70.608695652173907</v>
      </c>
      <c r="L52" s="67">
        <f t="shared" si="3"/>
        <v>46.979865771812086</v>
      </c>
      <c r="M52" s="67" t="str">
        <f t="shared" si="3"/>
        <v/>
      </c>
      <c r="N52" s="67" t="str">
        <f t="shared" si="3"/>
        <v/>
      </c>
      <c r="O52" s="67" t="str">
        <f t="shared" si="3"/>
        <v/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>
        <f>IFERROR(IF(B52&lt;&gt;"",AVERAGE(C52:AP52),""),"")</f>
        <v>83.802493231290711</v>
      </c>
    </row>
    <row r="53" spans="2:43" x14ac:dyDescent="0.25">
      <c r="B53" t="str">
        <f t="shared" ref="B53:B89" si="4">IF(B3&lt;&gt;"",B3,"")</f>
        <v>To marka z długą historią</v>
      </c>
      <c r="C53" s="67">
        <f t="shared" ref="C53:C89" si="5">IF($B53&lt;&gt;"",IF(C$40&lt;&gt;"",C3/C$40*100,""),"")</f>
        <v>84.658454647256448</v>
      </c>
      <c r="D53" s="67">
        <f t="shared" ref="D53:S68" si="6">IF($B53&lt;&gt;"",IF(D$40&lt;&gt;"",SUBSTITUTE(D3,"-","0%")/D$40*100,""),"")</f>
        <v>65.478841870824041</v>
      </c>
      <c r="E53" s="67">
        <f t="shared" si="6"/>
        <v>52.955082742316783</v>
      </c>
      <c r="F53" s="67">
        <f t="shared" si="6"/>
        <v>148.98648648648648</v>
      </c>
      <c r="G53" s="67">
        <f t="shared" si="6"/>
        <v>89.713322091062381</v>
      </c>
      <c r="H53" s="67">
        <f t="shared" si="6"/>
        <v>100.61162079510704</v>
      </c>
      <c r="I53" s="67">
        <f t="shared" si="6"/>
        <v>96.249999999999986</v>
      </c>
      <c r="J53" s="67">
        <f t="shared" si="6"/>
        <v>88.712871287128706</v>
      </c>
      <c r="K53" s="67">
        <f t="shared" si="6"/>
        <v>77.913043478260875</v>
      </c>
      <c r="L53" s="67">
        <f t="shared" si="6"/>
        <v>46.979865771812086</v>
      </c>
      <c r="M53" s="67" t="str">
        <f t="shared" si="6"/>
        <v/>
      </c>
      <c r="N53" s="67" t="str">
        <f t="shared" si="6"/>
        <v/>
      </c>
      <c r="O53" s="67" t="str">
        <f t="shared" si="6"/>
        <v/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>
        <f t="shared" ref="AQ53:AQ66" si="7">IF(B53&lt;&gt;"",AVERAGE(C53:AP53),"")</f>
        <v>85.22595891702548</v>
      </c>
    </row>
    <row r="54" spans="2:43" x14ac:dyDescent="0.25">
      <c r="B54" t="str">
        <f t="shared" si="4"/>
        <v>To marka, która ma szeroką ofertę parówki</v>
      </c>
      <c r="C54" s="67">
        <f t="shared" si="5"/>
        <v>134.82642777155655</v>
      </c>
      <c r="D54" s="67">
        <f t="shared" si="6"/>
        <v>87.305122494432069</v>
      </c>
      <c r="E54" s="67">
        <f t="shared" si="3"/>
        <v>89.361702127659584</v>
      </c>
      <c r="F54" s="67">
        <f t="shared" si="3"/>
        <v>73.310810810810807</v>
      </c>
      <c r="G54" s="67">
        <f t="shared" si="3"/>
        <v>108.60033726812817</v>
      </c>
      <c r="H54" s="67">
        <f t="shared" si="3"/>
        <v>89.908256880733944</v>
      </c>
      <c r="I54" s="67">
        <f t="shared" si="3"/>
        <v>94.0625</v>
      </c>
      <c r="J54" s="67">
        <f t="shared" si="3"/>
        <v>83.168316831683157</v>
      </c>
      <c r="K54" s="67">
        <f t="shared" si="3"/>
        <v>87.65217391304347</v>
      </c>
      <c r="L54" s="67">
        <f t="shared" si="3"/>
        <v>110.40268456375838</v>
      </c>
      <c r="M54" s="67" t="str">
        <f t="shared" si="3"/>
        <v/>
      </c>
      <c r="N54" s="67" t="str">
        <f t="shared" si="3"/>
        <v/>
      </c>
      <c r="O54" s="67" t="str">
        <f t="shared" si="3"/>
        <v/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>
        <f t="shared" si="7"/>
        <v>95.859833266180615</v>
      </c>
    </row>
    <row r="55" spans="2:43" x14ac:dyDescent="0.25">
      <c r="B55" t="str">
        <f t="shared" si="4"/>
        <v>Parówki tej marki są inne niż Parówki pozostałych marek</v>
      </c>
      <c r="C55" s="67">
        <f t="shared" si="5"/>
        <v>84.658454647256448</v>
      </c>
      <c r="D55" s="67">
        <f t="shared" si="6"/>
        <v>74.832962138084625</v>
      </c>
      <c r="E55" s="67">
        <f t="shared" si="3"/>
        <v>72.813238770685572</v>
      </c>
      <c r="F55" s="67">
        <f t="shared" si="3"/>
        <v>78.040540540540533</v>
      </c>
      <c r="G55" s="67">
        <f t="shared" si="3"/>
        <v>66.104553119730198</v>
      </c>
      <c r="H55" s="67">
        <f t="shared" si="3"/>
        <v>62.079510703363916</v>
      </c>
      <c r="I55" s="67">
        <f t="shared" si="3"/>
        <v>76.562499999999986</v>
      </c>
      <c r="J55" s="67">
        <f t="shared" si="3"/>
        <v>72.079207920792072</v>
      </c>
      <c r="K55" s="67">
        <f t="shared" si="3"/>
        <v>87.65217391304347</v>
      </c>
      <c r="L55" s="67">
        <f t="shared" si="3"/>
        <v>101.00671140939596</v>
      </c>
      <c r="M55" s="67" t="str">
        <f t="shared" si="3"/>
        <v/>
      </c>
      <c r="N55" s="67" t="str">
        <f t="shared" si="3"/>
        <v/>
      </c>
      <c r="O55" s="67" t="str">
        <f t="shared" si="3"/>
        <v/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>
        <f t="shared" si="7"/>
        <v>77.582985316289282</v>
      </c>
    </row>
    <row r="56" spans="2:43" x14ac:dyDescent="0.25">
      <c r="B56" t="str">
        <f t="shared" si="4"/>
        <v>Parówki tej marki są wszędzie dostępne</v>
      </c>
      <c r="C56" s="67">
        <f t="shared" si="5"/>
        <v>125.4199328107503</v>
      </c>
      <c r="D56" s="67">
        <f t="shared" si="6"/>
        <v>143.42984409799556</v>
      </c>
      <c r="E56" s="67">
        <f t="shared" si="3"/>
        <v>112.52955082742318</v>
      </c>
      <c r="F56" s="67">
        <f t="shared" si="3"/>
        <v>113.51351351351352</v>
      </c>
      <c r="G56" s="67">
        <f t="shared" si="3"/>
        <v>120.40472175379426</v>
      </c>
      <c r="H56" s="67">
        <f t="shared" si="3"/>
        <v>134.86238532110093</v>
      </c>
      <c r="I56" s="67">
        <f t="shared" si="3"/>
        <v>111.56249999999999</v>
      </c>
      <c r="J56" s="67">
        <f t="shared" si="3"/>
        <v>124.75247524752473</v>
      </c>
      <c r="K56" s="67">
        <f t="shared" si="3"/>
        <v>51.130434782608688</v>
      </c>
      <c r="L56" s="67">
        <f t="shared" si="3"/>
        <v>77.516778523489933</v>
      </c>
      <c r="M56" s="67" t="str">
        <f t="shared" si="3"/>
        <v/>
      </c>
      <c r="N56" s="67" t="str">
        <f t="shared" si="3"/>
        <v/>
      </c>
      <c r="O56" s="67" t="str">
        <f t="shared" si="3"/>
        <v/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>
        <f t="shared" si="7"/>
        <v>111.51221368782009</v>
      </c>
    </row>
    <row r="57" spans="2:43" x14ac:dyDescent="0.25">
      <c r="B57" t="str">
        <f t="shared" si="4"/>
        <v>Parówki tej marki są naturalne</v>
      </c>
      <c r="C57" s="67">
        <f t="shared" si="5"/>
        <v>73.684210526315795</v>
      </c>
      <c r="D57" s="67">
        <f t="shared" si="6"/>
        <v>77.951002227171486</v>
      </c>
      <c r="E57" s="67">
        <f t="shared" si="3"/>
        <v>82.742316784869971</v>
      </c>
      <c r="F57" s="67">
        <f t="shared" si="3"/>
        <v>115.87837837837837</v>
      </c>
      <c r="G57" s="67">
        <f t="shared" si="3"/>
        <v>89.713322091062381</v>
      </c>
      <c r="H57" s="67">
        <f t="shared" si="3"/>
        <v>96.330275229357795</v>
      </c>
      <c r="I57" s="67">
        <f t="shared" si="3"/>
        <v>100.62499999999999</v>
      </c>
      <c r="J57" s="67">
        <f t="shared" si="3"/>
        <v>116.43564356435641</v>
      </c>
      <c r="K57" s="67">
        <f t="shared" si="3"/>
        <v>112.00000000000001</v>
      </c>
      <c r="L57" s="67">
        <f t="shared" si="3"/>
        <v>93.959731543624173</v>
      </c>
      <c r="M57" s="67" t="str">
        <f t="shared" si="3"/>
        <v/>
      </c>
      <c r="N57" s="67" t="str">
        <f t="shared" si="3"/>
        <v/>
      </c>
      <c r="O57" s="67" t="str">
        <f t="shared" si="3"/>
        <v/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>
        <f t="shared" si="7"/>
        <v>95.931988034513637</v>
      </c>
    </row>
    <row r="58" spans="2:43" x14ac:dyDescent="0.25">
      <c r="B58" t="str">
        <f t="shared" si="4"/>
        <v>To marka, która często wprowadza na rynek nowe produkty, pomysły</v>
      </c>
      <c r="C58" s="67">
        <f t="shared" si="5"/>
        <v>108.17469204927212</v>
      </c>
      <c r="D58" s="67">
        <f t="shared" si="6"/>
        <v>81.069042316258361</v>
      </c>
      <c r="E58" s="67">
        <f t="shared" si="3"/>
        <v>59.574468085106382</v>
      </c>
      <c r="F58" s="67">
        <f t="shared" si="3"/>
        <v>52.027027027027032</v>
      </c>
      <c r="G58" s="67">
        <f t="shared" si="3"/>
        <v>82.630691399662723</v>
      </c>
      <c r="H58" s="67">
        <f t="shared" si="3"/>
        <v>64.22018348623854</v>
      </c>
      <c r="I58" s="67">
        <f t="shared" si="3"/>
        <v>80.9375</v>
      </c>
      <c r="J58" s="67">
        <f t="shared" si="3"/>
        <v>58.217821782178206</v>
      </c>
      <c r="K58" s="67">
        <f t="shared" si="3"/>
        <v>60.869565217391312</v>
      </c>
      <c r="L58" s="67">
        <f t="shared" si="3"/>
        <v>46.979865771812086</v>
      </c>
      <c r="M58" s="67" t="str">
        <f t="shared" si="3"/>
        <v/>
      </c>
      <c r="N58" s="67" t="str">
        <f t="shared" si="3"/>
        <v/>
      </c>
      <c r="O58" s="67" t="str">
        <f t="shared" si="3"/>
        <v/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>
        <f t="shared" si="7"/>
        <v>69.470085713494683</v>
      </c>
    </row>
    <row r="59" spans="2:43" x14ac:dyDescent="0.25">
      <c r="B59" t="str">
        <f t="shared" si="4"/>
        <v>To marka, która jest ekspertem w swojej dziedzinie</v>
      </c>
      <c r="C59" s="67">
        <f t="shared" si="5"/>
        <v>100.33594624860022</v>
      </c>
      <c r="D59" s="67">
        <f t="shared" si="6"/>
        <v>81.069042316258361</v>
      </c>
      <c r="E59" s="67">
        <f t="shared" si="3"/>
        <v>79.432624113475171</v>
      </c>
      <c r="F59" s="67">
        <f t="shared" si="3"/>
        <v>87.5</v>
      </c>
      <c r="G59" s="67">
        <f t="shared" si="3"/>
        <v>99.156829679595276</v>
      </c>
      <c r="H59" s="67">
        <f t="shared" si="3"/>
        <v>107.03363914373089</v>
      </c>
      <c r="I59" s="67">
        <f t="shared" ref="E59:AT65" si="8">IF($B59&lt;&gt;"",IF(I$40&lt;&gt;"",SUBSTITUTE(I9,"-","0%")/I$40*100,""),"")</f>
        <v>100.62499999999999</v>
      </c>
      <c r="J59" s="67">
        <f t="shared" si="8"/>
        <v>99.801980198019777</v>
      </c>
      <c r="K59" s="67">
        <f t="shared" si="8"/>
        <v>104.69565217391306</v>
      </c>
      <c r="L59" s="67">
        <f t="shared" si="8"/>
        <v>70.469798657718115</v>
      </c>
      <c r="M59" s="67" t="str">
        <f t="shared" si="8"/>
        <v/>
      </c>
      <c r="N59" s="67" t="str">
        <f t="shared" si="8"/>
        <v/>
      </c>
      <c r="O59" s="67" t="str">
        <f t="shared" si="8"/>
        <v/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>
        <f t="shared" si="7"/>
        <v>93.012051253131091</v>
      </c>
    </row>
    <row r="60" spans="2:43" x14ac:dyDescent="0.25">
      <c r="B60" t="str">
        <f t="shared" si="4"/>
        <v>Parówki tej marki są warte swojej ceny</v>
      </c>
      <c r="C60" s="67">
        <f t="shared" si="5"/>
        <v>101.90369540873461</v>
      </c>
      <c r="D60" s="67">
        <f t="shared" si="6"/>
        <v>118.48552338530067</v>
      </c>
      <c r="E60" s="67">
        <f t="shared" si="8"/>
        <v>105.91016548463357</v>
      </c>
      <c r="F60" s="67">
        <f t="shared" si="8"/>
        <v>104.05405405405406</v>
      </c>
      <c r="G60" s="67">
        <f t="shared" si="8"/>
        <v>118.04384485666104</v>
      </c>
      <c r="H60" s="67">
        <f t="shared" si="8"/>
        <v>113.45565749235476</v>
      </c>
      <c r="I60" s="67">
        <f t="shared" si="8"/>
        <v>109.375</v>
      </c>
      <c r="J60" s="67">
        <f t="shared" si="8"/>
        <v>116.43564356435641</v>
      </c>
      <c r="K60" s="67">
        <f t="shared" si="8"/>
        <v>148.52173913043478</v>
      </c>
      <c r="L60" s="67">
        <f t="shared" si="8"/>
        <v>164.42953020134229</v>
      </c>
      <c r="M60" s="67" t="str">
        <f t="shared" si="8"/>
        <v/>
      </c>
      <c r="N60" s="67" t="str">
        <f t="shared" si="8"/>
        <v/>
      </c>
      <c r="O60" s="67" t="str">
        <f t="shared" si="8"/>
        <v/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>
        <f t="shared" si="7"/>
        <v>120.06148535778723</v>
      </c>
    </row>
    <row r="61" spans="2:43" x14ac:dyDescent="0.25">
      <c r="B61" t="str">
        <f t="shared" si="4"/>
        <v>Parówki tej marki są wzorem dobrych parówki</v>
      </c>
      <c r="C61" s="67">
        <f t="shared" si="5"/>
        <v>98.768197088465854</v>
      </c>
      <c r="D61" s="67">
        <f t="shared" si="6"/>
        <v>74.832962138084625</v>
      </c>
      <c r="E61" s="67">
        <f t="shared" si="8"/>
        <v>79.432624113475171</v>
      </c>
      <c r="F61" s="67">
        <f t="shared" si="8"/>
        <v>96.959459459459453</v>
      </c>
      <c r="G61" s="67">
        <f t="shared" si="8"/>
        <v>96.795952782462052</v>
      </c>
      <c r="H61" s="67">
        <f t="shared" si="8"/>
        <v>115.59633027522938</v>
      </c>
      <c r="I61" s="67">
        <f t="shared" si="8"/>
        <v>100.62499999999999</v>
      </c>
      <c r="J61" s="67">
        <f t="shared" si="8"/>
        <v>91.485148514851474</v>
      </c>
      <c r="K61" s="67">
        <f t="shared" si="8"/>
        <v>104.69565217391306</v>
      </c>
      <c r="L61" s="67">
        <f t="shared" si="8"/>
        <v>117.4496644295302</v>
      </c>
      <c r="M61" s="67" t="str">
        <f t="shared" si="8"/>
        <v/>
      </c>
      <c r="N61" s="67" t="str">
        <f t="shared" si="8"/>
        <v/>
      </c>
      <c r="O61" s="67" t="str">
        <f t="shared" si="8"/>
        <v/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>
        <f t="shared" si="7"/>
        <v>97.664099097547137</v>
      </c>
    </row>
    <row r="62" spans="2:43" x14ac:dyDescent="0.25">
      <c r="B62" t="str">
        <f t="shared" si="4"/>
        <v>To marka, której ufam</v>
      </c>
      <c r="C62" s="67">
        <f t="shared" si="5"/>
        <v>98.768197088465854</v>
      </c>
      <c r="D62" s="67">
        <f t="shared" si="6"/>
        <v>99.7772828507795</v>
      </c>
      <c r="E62" s="67">
        <f t="shared" si="8"/>
        <v>89.361702127659584</v>
      </c>
      <c r="F62" s="67">
        <f t="shared" si="8"/>
        <v>122.97297297297298</v>
      </c>
      <c r="G62" s="67">
        <f t="shared" si="8"/>
        <v>110.96121416526137</v>
      </c>
      <c r="H62" s="67">
        <f t="shared" si="8"/>
        <v>100.61162079510704</v>
      </c>
      <c r="I62" s="67">
        <f t="shared" si="8"/>
        <v>113.75</v>
      </c>
      <c r="J62" s="67">
        <f t="shared" si="8"/>
        <v>110.89108910891088</v>
      </c>
      <c r="K62" s="67">
        <f t="shared" si="8"/>
        <v>138.78260869565219</v>
      </c>
      <c r="L62" s="67">
        <f t="shared" si="8"/>
        <v>124.49664429530203</v>
      </c>
      <c r="M62" s="67" t="str">
        <f t="shared" si="8"/>
        <v/>
      </c>
      <c r="N62" s="67" t="str">
        <f t="shared" si="8"/>
        <v/>
      </c>
      <c r="O62" s="67" t="str">
        <f t="shared" si="8"/>
        <v/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>
        <f t="shared" si="7"/>
        <v>111.03733321001114</v>
      </c>
    </row>
    <row r="63" spans="2:43" x14ac:dyDescent="0.25">
      <c r="B63" t="str">
        <f t="shared" si="4"/>
        <v>Parówki tej marki są najwyższej jakości</v>
      </c>
      <c r="C63" s="67">
        <f t="shared" si="5"/>
        <v>103.47144456886899</v>
      </c>
      <c r="D63" s="67">
        <f t="shared" si="6"/>
        <v>115.36748329621381</v>
      </c>
      <c r="E63" s="67">
        <f t="shared" si="8"/>
        <v>86.052009456264784</v>
      </c>
      <c r="F63" s="67">
        <f t="shared" si="8"/>
        <v>139.52702702702703</v>
      </c>
      <c r="G63" s="67">
        <f t="shared" si="8"/>
        <v>118.04384485666104</v>
      </c>
      <c r="H63" s="67">
        <f t="shared" si="8"/>
        <v>122.01834862385321</v>
      </c>
      <c r="I63" s="67">
        <f t="shared" si="8"/>
        <v>133.4375</v>
      </c>
      <c r="J63" s="67">
        <f t="shared" si="8"/>
        <v>116.43564356435641</v>
      </c>
      <c r="K63" s="67">
        <f t="shared" si="8"/>
        <v>94.956521739130437</v>
      </c>
      <c r="L63" s="67">
        <f t="shared" si="8"/>
        <v>117.4496644295302</v>
      </c>
      <c r="M63" s="67" t="str">
        <f t="shared" si="8"/>
        <v/>
      </c>
      <c r="N63" s="67" t="str">
        <f t="shared" si="8"/>
        <v/>
      </c>
      <c r="O63" s="67" t="str">
        <f t="shared" si="8"/>
        <v/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>
        <f t="shared" si="7"/>
        <v>114.67594875619059</v>
      </c>
    </row>
    <row r="64" spans="2:43" x14ac:dyDescent="0.25">
      <c r="B64" t="str">
        <f t="shared" si="4"/>
        <v>Parówki tej marki świetnie smakują</v>
      </c>
      <c r="C64" s="67">
        <f t="shared" si="5"/>
        <v>117.58118701007841</v>
      </c>
      <c r="D64" s="67">
        <f t="shared" si="6"/>
        <v>112.24944320712693</v>
      </c>
      <c r="E64" s="67">
        <f t="shared" si="8"/>
        <v>109.21985815602837</v>
      </c>
      <c r="F64" s="67">
        <f t="shared" si="8"/>
        <v>120.60810810810811</v>
      </c>
      <c r="G64" s="67">
        <f t="shared" si="8"/>
        <v>134.56998313659355</v>
      </c>
      <c r="H64" s="67">
        <f t="shared" si="8"/>
        <v>117.73700305810399</v>
      </c>
      <c r="I64" s="67">
        <f t="shared" si="8"/>
        <v>120.3125</v>
      </c>
      <c r="J64" s="67">
        <f t="shared" si="8"/>
        <v>124.75247524752473</v>
      </c>
      <c r="K64" s="67">
        <f t="shared" si="8"/>
        <v>121.73913043478262</v>
      </c>
      <c r="L64" s="67">
        <f t="shared" si="8"/>
        <v>140.93959731543623</v>
      </c>
      <c r="M64" s="67" t="str">
        <f t="shared" si="8"/>
        <v/>
      </c>
      <c r="N64" s="67" t="str">
        <f t="shared" si="8"/>
        <v/>
      </c>
      <c r="O64" s="67" t="str">
        <f t="shared" si="8"/>
        <v/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>
        <f t="shared" si="7"/>
        <v>121.97092856737829</v>
      </c>
    </row>
    <row r="65" spans="2:43" x14ac:dyDescent="0.25">
      <c r="B65" t="str">
        <f t="shared" si="4"/>
        <v>To fajna marka</v>
      </c>
      <c r="C65" s="67">
        <f t="shared" si="5"/>
        <v>109.74244120940651</v>
      </c>
      <c r="D65" s="67">
        <f t="shared" si="6"/>
        <v>127.83964365256124</v>
      </c>
      <c r="E65" s="67">
        <f t="shared" si="8"/>
        <v>112.52955082742318</v>
      </c>
      <c r="F65" s="67">
        <f t="shared" si="8"/>
        <v>113.51351351351352</v>
      </c>
      <c r="G65" s="67">
        <f t="shared" si="8"/>
        <v>115.68296795952782</v>
      </c>
      <c r="H65" s="67">
        <f t="shared" si="8"/>
        <v>113.45565749235476</v>
      </c>
      <c r="I65" s="67">
        <f t="shared" si="8"/>
        <v>124.68749999999997</v>
      </c>
      <c r="J65" s="67">
        <f t="shared" si="8"/>
        <v>124.75247524752473</v>
      </c>
      <c r="K65" s="67">
        <f t="shared" si="8"/>
        <v>138.78260869565219</v>
      </c>
      <c r="L65" s="67">
        <f t="shared" si="8"/>
        <v>140.93959731543623</v>
      </c>
      <c r="M65" s="67" t="str">
        <f t="shared" si="8"/>
        <v/>
      </c>
      <c r="N65" s="67" t="str">
        <f t="shared" si="8"/>
        <v/>
      </c>
      <c r="O65" s="67" t="str">
        <f t="shared" si="8"/>
        <v/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>
        <f t="shared" si="7"/>
        <v>122.19259559134002</v>
      </c>
    </row>
    <row r="66" spans="2:43" x14ac:dyDescent="0.25">
      <c r="B66" t="str">
        <f t="shared" si="4"/>
        <v/>
      </c>
      <c r="C66" s="67" t="str">
        <f t="shared" si="5"/>
        <v/>
      </c>
      <c r="D66" s="67" t="str">
        <f t="shared" si="6"/>
        <v/>
      </c>
      <c r="E66" s="67" t="str">
        <f t="shared" si="6"/>
        <v/>
      </c>
      <c r="F66" s="67" t="str">
        <f t="shared" si="6"/>
        <v/>
      </c>
      <c r="G66" s="67" t="str">
        <f t="shared" si="6"/>
        <v/>
      </c>
      <c r="H66" s="67" t="str">
        <f t="shared" si="6"/>
        <v/>
      </c>
      <c r="I66" s="67" t="str">
        <f t="shared" si="6"/>
        <v/>
      </c>
      <c r="J66" s="67" t="str">
        <f t="shared" si="6"/>
        <v/>
      </c>
      <c r="K66" s="67" t="str">
        <f t="shared" si="6"/>
        <v/>
      </c>
      <c r="L66" s="67" t="str">
        <f t="shared" si="6"/>
        <v/>
      </c>
      <c r="M66" s="67" t="str">
        <f t="shared" si="6"/>
        <v/>
      </c>
      <c r="N66" s="67" t="str">
        <f t="shared" si="6"/>
        <v/>
      </c>
      <c r="O66" s="67" t="str">
        <f t="shared" si="6"/>
        <v/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 t="str">
        <f t="shared" si="7"/>
        <v/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BERLINKI</v>
      </c>
      <c r="D101" t="str">
        <f t="shared" ref="D101:AP101" si="20">D51</f>
        <v>JEDYNKI</v>
      </c>
      <c r="E101" t="str">
        <f t="shared" si="20"/>
        <v>SOKOLIKI</v>
      </c>
      <c r="F101" t="str">
        <f t="shared" si="20"/>
        <v>KRAKUS</v>
      </c>
      <c r="G101" t="str">
        <f t="shared" si="20"/>
        <v>MORLINY</v>
      </c>
      <c r="H101" t="str">
        <f t="shared" si="20"/>
        <v>SOKOŁÓW</v>
      </c>
      <c r="I101" t="str">
        <f t="shared" si="20"/>
        <v>TARCZYŃSKI</v>
      </c>
      <c r="J101" t="str">
        <f t="shared" si="20"/>
        <v>INDYKPOL</v>
      </c>
      <c r="K101" t="str">
        <f t="shared" si="20"/>
        <v>PIKOK</v>
      </c>
      <c r="L101" t="str">
        <f t="shared" si="20"/>
        <v>KRAINA WĘDLIN</v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Parówki tej marki są przede wszystkim dla dzieci</v>
      </c>
      <c r="C102" s="67">
        <f>IF($AQ52&lt;&gt;"",IF(C52&lt;&gt;"",C52/$AQ52*100,""),"")</f>
        <v>69.218368915202035</v>
      </c>
      <c r="D102" s="67">
        <f t="shared" ref="D102:AP108" si="21">IF(D52&lt;&gt;"",D52/$AQ52*100,"")</f>
        <v>167.43153884652941</v>
      </c>
      <c r="E102" s="67">
        <f t="shared" si="21"/>
        <v>319.90111039187957</v>
      </c>
      <c r="F102" s="67">
        <f t="shared" si="21"/>
        <v>39.507306801399537</v>
      </c>
      <c r="G102" s="67">
        <f t="shared" si="21"/>
        <v>59.16102603649712</v>
      </c>
      <c r="H102" s="67">
        <f t="shared" si="21"/>
        <v>74.078357707124013</v>
      </c>
      <c r="I102" s="67">
        <f t="shared" si="21"/>
        <v>44.375171389429127</v>
      </c>
      <c r="J102" s="67">
        <f t="shared" si="21"/>
        <v>86.010815599312835</v>
      </c>
      <c r="K102" s="67">
        <f t="shared" si="21"/>
        <v>84.256079896450601</v>
      </c>
      <c r="L102" s="67">
        <f t="shared" si="21"/>
        <v>56.060224416175771</v>
      </c>
      <c r="M102" s="67" t="str">
        <f t="shared" si="21"/>
        <v/>
      </c>
      <c r="N102" s="67" t="str">
        <f t="shared" si="21"/>
        <v/>
      </c>
      <c r="O102" s="67" t="str">
        <f t="shared" si="21"/>
        <v/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>To marka z długą historią</v>
      </c>
      <c r="C103" s="67">
        <f t="shared" ref="C103:C139" si="23">IF($AQ53&lt;&gt;"",IF(C53&lt;&gt;"",C53/$AQ53*100,""),"")</f>
        <v>99.334118058652123</v>
      </c>
      <c r="D103" s="67">
        <f t="shared" si="21"/>
        <v>76.829692153505846</v>
      </c>
      <c r="E103" s="67">
        <f t="shared" si="21"/>
        <v>62.134921584012851</v>
      </c>
      <c r="F103" s="67">
        <f t="shared" si="21"/>
        <v>174.8135056263047</v>
      </c>
      <c r="G103" s="67">
        <f t="shared" si="21"/>
        <v>105.26525395672664</v>
      </c>
      <c r="H103" s="67">
        <f t="shared" si="21"/>
        <v>118.05278822742349</v>
      </c>
      <c r="I103" s="67">
        <f t="shared" si="21"/>
        <v>112.93507426969207</v>
      </c>
      <c r="J103" s="67">
        <f t="shared" si="21"/>
        <v>104.09137358430667</v>
      </c>
      <c r="K103" s="67">
        <f t="shared" si="21"/>
        <v>91.419380278391088</v>
      </c>
      <c r="L103" s="67">
        <f t="shared" si="21"/>
        <v>55.123892260984555</v>
      </c>
      <c r="M103" s="67" t="str">
        <f t="shared" si="21"/>
        <v/>
      </c>
      <c r="N103" s="67" t="str">
        <f t="shared" si="21"/>
        <v/>
      </c>
      <c r="O103" s="67" t="str">
        <f t="shared" si="21"/>
        <v/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>To marka, która ma szeroką ofertę parówki</v>
      </c>
      <c r="C104" s="67">
        <f t="shared" si="23"/>
        <v>140.64955380964903</v>
      </c>
      <c r="D104" s="67">
        <f t="shared" si="21"/>
        <v>91.075813007107897</v>
      </c>
      <c r="E104" s="67">
        <f t="shared" si="21"/>
        <v>93.221215897092975</v>
      </c>
      <c r="F104" s="67">
        <f t="shared" si="21"/>
        <v>76.477089843504757</v>
      </c>
      <c r="G104" s="67">
        <f t="shared" si="21"/>
        <v>113.29076378275155</v>
      </c>
      <c r="H104" s="67">
        <f t="shared" si="21"/>
        <v>93.79137623897121</v>
      </c>
      <c r="I104" s="67">
        <f t="shared" si="21"/>
        <v>98.125040275012964</v>
      </c>
      <c r="J104" s="67">
        <f t="shared" si="21"/>
        <v>86.760339547789471</v>
      </c>
      <c r="K104" s="67">
        <f t="shared" si="21"/>
        <v>91.437853506018129</v>
      </c>
      <c r="L104" s="67">
        <f t="shared" si="21"/>
        <v>115.17095409210198</v>
      </c>
      <c r="M104" s="67" t="str">
        <f t="shared" si="21"/>
        <v/>
      </c>
      <c r="N104" s="67" t="str">
        <f t="shared" si="21"/>
        <v/>
      </c>
      <c r="O104" s="67" t="str">
        <f t="shared" si="21"/>
        <v/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>Parówki tej marki są inne niż Parówki pozostałych marek</v>
      </c>
      <c r="C105" s="67">
        <f t="shared" si="23"/>
        <v>109.11987248508419</v>
      </c>
      <c r="D105" s="67">
        <f t="shared" si="21"/>
        <v>96.455378499559657</v>
      </c>
      <c r="E105" s="67">
        <f t="shared" si="21"/>
        <v>93.852071396636177</v>
      </c>
      <c r="F105" s="67">
        <f t="shared" si="21"/>
        <v>100.58976233305007</v>
      </c>
      <c r="G105" s="67">
        <f t="shared" si="21"/>
        <v>85.204961951690876</v>
      </c>
      <c r="H105" s="67">
        <f t="shared" si="21"/>
        <v>80.016914082745075</v>
      </c>
      <c r="I105" s="67">
        <f t="shared" si="21"/>
        <v>98.684653197954432</v>
      </c>
      <c r="J105" s="67">
        <f t="shared" si="21"/>
        <v>92.90594790460888</v>
      </c>
      <c r="K105" s="67">
        <f t="shared" si="21"/>
        <v>112.97860420774511</v>
      </c>
      <c r="L105" s="67">
        <f t="shared" si="21"/>
        <v>130.19183394092551</v>
      </c>
      <c r="M105" s="67" t="str">
        <f t="shared" si="21"/>
        <v/>
      </c>
      <c r="N105" s="67" t="str">
        <f t="shared" si="21"/>
        <v/>
      </c>
      <c r="O105" s="67" t="str">
        <f t="shared" si="21"/>
        <v/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>Parówki tej marki są wszędzie dostępne</v>
      </c>
      <c r="C106" s="67">
        <f t="shared" si="23"/>
        <v>112.47192452107986</v>
      </c>
      <c r="D106" s="67">
        <f t="shared" si="21"/>
        <v>128.62254219033736</v>
      </c>
      <c r="E106" s="67">
        <f t="shared" si="21"/>
        <v>100.91231005641332</v>
      </c>
      <c r="F106" s="67">
        <f t="shared" si="21"/>
        <v>101.7946911459368</v>
      </c>
      <c r="G106" s="67">
        <f t="shared" si="21"/>
        <v>107.97447003506618</v>
      </c>
      <c r="H106" s="67">
        <f t="shared" si="21"/>
        <v>120.93956425136527</v>
      </c>
      <c r="I106" s="67">
        <f t="shared" si="21"/>
        <v>100.045094891866</v>
      </c>
      <c r="J106" s="67">
        <f t="shared" si="21"/>
        <v>111.87337343761368</v>
      </c>
      <c r="K106" s="67">
        <f t="shared" si="21"/>
        <v>45.851869577039345</v>
      </c>
      <c r="L106" s="67">
        <f t="shared" si="21"/>
        <v>69.51415989328234</v>
      </c>
      <c r="M106" s="67" t="str">
        <f t="shared" si="21"/>
        <v/>
      </c>
      <c r="N106" s="67" t="str">
        <f t="shared" si="21"/>
        <v/>
      </c>
      <c r="O106" s="67" t="str">
        <f t="shared" si="21"/>
        <v/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>Parówki tej marki są naturalne</v>
      </c>
      <c r="C107" s="67">
        <f t="shared" si="23"/>
        <v>76.808801772987636</v>
      </c>
      <c r="D107" s="67">
        <f t="shared" si="21"/>
        <v>81.256527488127219</v>
      </c>
      <c r="E107" s="67">
        <f t="shared" si="21"/>
        <v>86.251018539406914</v>
      </c>
      <c r="F107" s="67">
        <f t="shared" si="21"/>
        <v>120.7922203558302</v>
      </c>
      <c r="G107" s="67">
        <f t="shared" si="21"/>
        <v>93.51763048920246</v>
      </c>
      <c r="H107" s="67">
        <f t="shared" si="21"/>
        <v>100.41517662982326</v>
      </c>
      <c r="I107" s="67">
        <f t="shared" si="21"/>
        <v>104.89201992123623</v>
      </c>
      <c r="J107" s="67">
        <f t="shared" si="21"/>
        <v>121.37311646503785</v>
      </c>
      <c r="K107" s="67">
        <f t="shared" si="21"/>
        <v>116.74937869494121</v>
      </c>
      <c r="L107" s="67">
        <f t="shared" si="21"/>
        <v>97.944109643407046</v>
      </c>
      <c r="M107" s="67" t="str">
        <f t="shared" si="21"/>
        <v/>
      </c>
      <c r="N107" s="67" t="str">
        <f t="shared" si="21"/>
        <v/>
      </c>
      <c r="O107" s="67" t="str">
        <f t="shared" si="21"/>
        <v/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>To marka, która często wprowadza na rynek nowe produkty, pomysły</v>
      </c>
      <c r="C108" s="67">
        <f t="shared" si="23"/>
        <v>155.71406158242152</v>
      </c>
      <c r="D108" s="67">
        <f t="shared" si="21"/>
        <v>116.69633264970992</v>
      </c>
      <c r="E108" s="67">
        <f t="shared" si="21"/>
        <v>85.755570146840824</v>
      </c>
      <c r="F108" s="67">
        <f t="shared" si="21"/>
        <v>74.891266496480938</v>
      </c>
      <c r="G108" s="67">
        <f t="shared" si="21"/>
        <v>118.94427731159625</v>
      </c>
      <c r="H108" s="67">
        <f t="shared" si="21"/>
        <v>92.442931121594484</v>
      </c>
      <c r="I108" s="67">
        <f t="shared" si="21"/>
        <v>116.50698162918454</v>
      </c>
      <c r="J108" s="67">
        <f t="shared" si="21"/>
        <v>83.802720529635522</v>
      </c>
      <c r="K108" s="67">
        <f t="shared" si="21"/>
        <v>87.619821671772158</v>
      </c>
      <c r="L108" s="67">
        <f t="shared" si="21"/>
        <v>67.626036860763747</v>
      </c>
      <c r="M108" s="67" t="str">
        <f t="shared" si="21"/>
        <v/>
      </c>
      <c r="N108" s="67" t="str">
        <f t="shared" si="21"/>
        <v/>
      </c>
      <c r="O108" s="67" t="str">
        <f t="shared" si="21"/>
        <v/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>To marka, która jest ekspertem w swojej dziedzinie</v>
      </c>
      <c r="C109" s="67">
        <f t="shared" si="23"/>
        <v>107.87413555210954</v>
      </c>
      <c r="D109" s="67">
        <f t="shared" ref="D109:AP115" si="25">IF(D59&lt;&gt;"",D59/$AQ59*100,"")</f>
        <v>87.159718793460456</v>
      </c>
      <c r="E109" s="67">
        <f t="shared" si="25"/>
        <v>85.400357312086712</v>
      </c>
      <c r="F109" s="67">
        <f t="shared" si="25"/>
        <v>94.073831101595516</v>
      </c>
      <c r="G109" s="67">
        <f t="shared" si="25"/>
        <v>106.60643254683337</v>
      </c>
      <c r="H109" s="67">
        <f t="shared" si="25"/>
        <v>115.07502275424528</v>
      </c>
      <c r="I109" s="67">
        <f t="shared" si="25"/>
        <v>108.18490576683485</v>
      </c>
      <c r="J109" s="67">
        <f t="shared" si="25"/>
        <v>107.30005290003763</v>
      </c>
      <c r="K109" s="67">
        <f t="shared" si="25"/>
        <v>112.56138399634388</v>
      </c>
      <c r="L109" s="67">
        <f t="shared" si="25"/>
        <v>75.764159276452759</v>
      </c>
      <c r="M109" s="67" t="str">
        <f t="shared" si="25"/>
        <v/>
      </c>
      <c r="N109" s="67" t="str">
        <f t="shared" si="25"/>
        <v/>
      </c>
      <c r="O109" s="67" t="str">
        <f t="shared" si="25"/>
        <v/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>Parówki tej marki są warte swojej ceny</v>
      </c>
      <c r="C110" s="67">
        <f t="shared" si="23"/>
        <v>84.876257448471677</v>
      </c>
      <c r="D110" s="67">
        <f t="shared" si="25"/>
        <v>98.687370918500505</v>
      </c>
      <c r="E110" s="67">
        <f t="shared" si="25"/>
        <v>88.213272698582514</v>
      </c>
      <c r="F110" s="67">
        <f t="shared" si="25"/>
        <v>86.667305292758542</v>
      </c>
      <c r="G110" s="67">
        <f t="shared" si="25"/>
        <v>98.319493970015813</v>
      </c>
      <c r="H110" s="67">
        <f t="shared" si="25"/>
        <v>94.497962568306662</v>
      </c>
      <c r="I110" s="67">
        <f t="shared" si="25"/>
        <v>91.099156131592778</v>
      </c>
      <c r="J110" s="67">
        <f t="shared" si="25"/>
        <v>96.980012547216376</v>
      </c>
      <c r="K110" s="67">
        <f t="shared" si="25"/>
        <v>123.70473236095243</v>
      </c>
      <c r="L110" s="67">
        <f t="shared" si="25"/>
        <v>136.95443606360257</v>
      </c>
      <c r="M110" s="67" t="str">
        <f t="shared" si="25"/>
        <v/>
      </c>
      <c r="N110" s="67" t="str">
        <f t="shared" si="25"/>
        <v/>
      </c>
      <c r="O110" s="67" t="str">
        <f t="shared" si="25"/>
        <v/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>Parówki tej marki są wzorem dobrych parówki</v>
      </c>
      <c r="C111" s="67">
        <f t="shared" si="23"/>
        <v>101.1305054785955</v>
      </c>
      <c r="D111" s="67">
        <f t="shared" si="25"/>
        <v>76.622794690750467</v>
      </c>
      <c r="E111" s="67">
        <f t="shared" si="25"/>
        <v>81.332470014531822</v>
      </c>
      <c r="F111" s="67">
        <f t="shared" si="25"/>
        <v>99.278507000424085</v>
      </c>
      <c r="G111" s="67">
        <f t="shared" si="25"/>
        <v>99.111089619310391</v>
      </c>
      <c r="H111" s="67">
        <f t="shared" si="25"/>
        <v>118.36112895463407</v>
      </c>
      <c r="I111" s="67">
        <f t="shared" si="25"/>
        <v>103.03171885044011</v>
      </c>
      <c r="J111" s="67">
        <f t="shared" si="25"/>
        <v>93.673263113271418</v>
      </c>
      <c r="K111" s="67">
        <f t="shared" si="25"/>
        <v>107.19973167350143</v>
      </c>
      <c r="L111" s="67">
        <f t="shared" si="25"/>
        <v>120.25879060454056</v>
      </c>
      <c r="M111" s="67" t="str">
        <f t="shared" si="25"/>
        <v/>
      </c>
      <c r="N111" s="67" t="str">
        <f t="shared" si="25"/>
        <v/>
      </c>
      <c r="O111" s="67" t="str">
        <f t="shared" si="25"/>
        <v/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>To marka, której ufam</v>
      </c>
      <c r="C112" s="67">
        <f t="shared" si="23"/>
        <v>88.95044057088441</v>
      </c>
      <c r="D112" s="67">
        <f t="shared" si="25"/>
        <v>89.859221188305298</v>
      </c>
      <c r="E112" s="67">
        <f t="shared" si="25"/>
        <v>80.478970040323986</v>
      </c>
      <c r="F112" s="67">
        <f t="shared" si="25"/>
        <v>110.74921327621161</v>
      </c>
      <c r="G112" s="67">
        <f t="shared" si="25"/>
        <v>99.931447340683334</v>
      </c>
      <c r="H112" s="67">
        <f t="shared" si="25"/>
        <v>90.610624270680788</v>
      </c>
      <c r="I112" s="67">
        <f t="shared" si="25"/>
        <v>102.44302228049574</v>
      </c>
      <c r="J112" s="67">
        <f t="shared" si="25"/>
        <v>99.86829285531951</v>
      </c>
      <c r="K112" s="67">
        <f t="shared" si="25"/>
        <v>124.98733955827707</v>
      </c>
      <c r="L112" s="67">
        <f t="shared" si="25"/>
        <v>112.12142861881827</v>
      </c>
      <c r="M112" s="67" t="str">
        <f t="shared" si="25"/>
        <v/>
      </c>
      <c r="N112" s="67" t="str">
        <f t="shared" si="25"/>
        <v/>
      </c>
      <c r="O112" s="67" t="str">
        <f t="shared" si="25"/>
        <v/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>Parówki tej marki są najwyższej jakości</v>
      </c>
      <c r="C113" s="67">
        <f t="shared" si="23"/>
        <v>90.22942098247367</v>
      </c>
      <c r="D113" s="67">
        <f t="shared" si="25"/>
        <v>100.60303363305367</v>
      </c>
      <c r="E113" s="67">
        <f t="shared" si="25"/>
        <v>75.039282769936023</v>
      </c>
      <c r="F113" s="67">
        <f t="shared" si="25"/>
        <v>121.67069777087403</v>
      </c>
      <c r="G113" s="67">
        <f t="shared" si="25"/>
        <v>102.93688095629436</v>
      </c>
      <c r="H113" s="67">
        <f t="shared" si="25"/>
        <v>106.40273740684117</v>
      </c>
      <c r="I113" s="67">
        <f t="shared" si="25"/>
        <v>116.36049358850113</v>
      </c>
      <c r="J113" s="67">
        <f t="shared" si="25"/>
        <v>101.53449335039473</v>
      </c>
      <c r="K113" s="67">
        <f t="shared" si="25"/>
        <v>82.804217247868522</v>
      </c>
      <c r="L113" s="67">
        <f t="shared" si="25"/>
        <v>102.41874229376269</v>
      </c>
      <c r="M113" s="67" t="str">
        <f t="shared" si="25"/>
        <v/>
      </c>
      <c r="N113" s="67" t="str">
        <f t="shared" si="25"/>
        <v/>
      </c>
      <c r="O113" s="67" t="str">
        <f t="shared" si="25"/>
        <v/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>Parówki tej marki świetnie smakują</v>
      </c>
      <c r="C114" s="67">
        <f t="shared" si="23"/>
        <v>96.400993573747414</v>
      </c>
      <c r="D114" s="67">
        <f t="shared" si="25"/>
        <v>92.029670123499059</v>
      </c>
      <c r="E114" s="67">
        <f t="shared" si="25"/>
        <v>89.545811808503146</v>
      </c>
      <c r="F114" s="67">
        <f t="shared" si="25"/>
        <v>98.882667800206718</v>
      </c>
      <c r="G114" s="67">
        <f t="shared" si="25"/>
        <v>110.32955534339102</v>
      </c>
      <c r="H114" s="67">
        <f t="shared" si="25"/>
        <v>96.528742087147904</v>
      </c>
      <c r="I114" s="67">
        <f t="shared" si="25"/>
        <v>98.640308320304243</v>
      </c>
      <c r="J114" s="67">
        <f t="shared" si="25"/>
        <v>102.28049971646307</v>
      </c>
      <c r="K114" s="67">
        <f t="shared" si="25"/>
        <v>99.809956245050941</v>
      </c>
      <c r="L114" s="67">
        <f t="shared" si="25"/>
        <v>115.55179498168648</v>
      </c>
      <c r="M114" s="67" t="str">
        <f t="shared" si="25"/>
        <v/>
      </c>
      <c r="N114" s="67" t="str">
        <f t="shared" si="25"/>
        <v/>
      </c>
      <c r="O114" s="67" t="str">
        <f t="shared" si="25"/>
        <v/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>To fajna marka</v>
      </c>
      <c r="C115" s="67">
        <f t="shared" si="23"/>
        <v>89.811040250285117</v>
      </c>
      <c r="D115" s="67">
        <f t="shared" si="25"/>
        <v>104.62143228392264</v>
      </c>
      <c r="E115" s="67">
        <f t="shared" si="25"/>
        <v>92.091955558228861</v>
      </c>
      <c r="F115" s="67">
        <f t="shared" si="25"/>
        <v>92.897211131472517</v>
      </c>
      <c r="G115" s="67">
        <f t="shared" si="25"/>
        <v>94.672649680359555</v>
      </c>
      <c r="H115" s="67">
        <f t="shared" si="25"/>
        <v>92.849862909692988</v>
      </c>
      <c r="I115" s="67">
        <f t="shared" si="25"/>
        <v>102.04178035222682</v>
      </c>
      <c r="J115" s="67">
        <f t="shared" si="25"/>
        <v>102.09495480785591</v>
      </c>
      <c r="K115" s="67">
        <f t="shared" si="25"/>
        <v>113.57693813117422</v>
      </c>
      <c r="L115" s="67">
        <f t="shared" si="25"/>
        <v>115.34217489478129</v>
      </c>
      <c r="M115" s="67" t="str">
        <f t="shared" si="25"/>
        <v/>
      </c>
      <c r="N115" s="67" t="str">
        <f t="shared" si="25"/>
        <v/>
      </c>
      <c r="O115" s="67" t="str">
        <f t="shared" si="25"/>
        <v/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/>
      </c>
      <c r="C116" s="67" t="str">
        <f t="shared" si="23"/>
        <v/>
      </c>
      <c r="D116" s="67" t="str">
        <f t="shared" ref="D116:AP122" si="27">IF(D66&lt;&gt;"",D66/$AQ66*100,"")</f>
        <v/>
      </c>
      <c r="E116" s="67" t="str">
        <f t="shared" si="27"/>
        <v/>
      </c>
      <c r="F116" s="67" t="str">
        <f t="shared" si="27"/>
        <v/>
      </c>
      <c r="G116" s="67" t="str">
        <f t="shared" si="27"/>
        <v/>
      </c>
      <c r="H116" s="67" t="str">
        <f t="shared" si="27"/>
        <v/>
      </c>
      <c r="I116" s="67" t="str">
        <f t="shared" si="27"/>
        <v/>
      </c>
      <c r="J116" s="67" t="str">
        <f t="shared" si="27"/>
        <v/>
      </c>
      <c r="K116" s="67" t="str">
        <f t="shared" si="27"/>
        <v/>
      </c>
      <c r="L116" s="67" t="str">
        <f t="shared" si="27"/>
        <v/>
      </c>
      <c r="M116" s="67" t="str">
        <f t="shared" si="27"/>
        <v/>
      </c>
      <c r="N116" s="67" t="str">
        <f t="shared" si="27"/>
        <v/>
      </c>
      <c r="O116" s="67" t="str">
        <f t="shared" si="27"/>
        <v/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BERLINKI</v>
      </c>
      <c r="D141" s="67" t="str">
        <f t="shared" ref="D141:AP141" si="34">D101</f>
        <v>JEDYNKI</v>
      </c>
      <c r="E141" s="67" t="str">
        <f t="shared" si="34"/>
        <v>SOKOLIKI</v>
      </c>
      <c r="F141" s="67" t="str">
        <f t="shared" si="34"/>
        <v>KRAKUS</v>
      </c>
      <c r="G141" s="67" t="str">
        <f t="shared" si="34"/>
        <v>MORLINY</v>
      </c>
      <c r="H141" s="67" t="str">
        <f t="shared" si="34"/>
        <v>SOKOŁÓW</v>
      </c>
      <c r="I141" s="67" t="str">
        <f t="shared" si="34"/>
        <v>TARCZYŃSKI</v>
      </c>
      <c r="J141" s="67" t="str">
        <f t="shared" si="34"/>
        <v>INDYKPOL</v>
      </c>
      <c r="K141" s="67" t="str">
        <f t="shared" si="34"/>
        <v>PIKOK</v>
      </c>
      <c r="L141" s="67" t="str">
        <f t="shared" si="34"/>
        <v>KRAINA WĘDLIN</v>
      </c>
      <c r="M141" s="67" t="str">
        <f t="shared" si="34"/>
        <v/>
      </c>
      <c r="N141" s="67" t="str">
        <f t="shared" si="34"/>
        <v/>
      </c>
      <c r="O141" s="67" t="str">
        <f t="shared" si="34"/>
        <v/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Parówki tej marki są przede wszystkim dla dzieci</v>
      </c>
      <c r="C142" s="67">
        <f>IF(C102&lt;&gt;"",ABS(100-C102),"")</f>
        <v>30.781631084797965</v>
      </c>
      <c r="D142" s="67">
        <f t="shared" ref="D142:AP148" si="36">IF(D102&lt;&gt;"",ABS(100-D102),"")</f>
        <v>67.431538846529406</v>
      </c>
      <c r="E142" s="67">
        <f t="shared" si="36"/>
        <v>219.90111039187957</v>
      </c>
      <c r="F142" s="67">
        <f t="shared" si="36"/>
        <v>60.492693198600463</v>
      </c>
      <c r="G142" s="67">
        <f t="shared" si="36"/>
        <v>40.83897396350288</v>
      </c>
      <c r="H142" s="67">
        <f t="shared" si="36"/>
        <v>25.921642292875987</v>
      </c>
      <c r="I142" s="67">
        <f t="shared" si="36"/>
        <v>55.624828610570873</v>
      </c>
      <c r="J142" s="67">
        <f t="shared" si="36"/>
        <v>13.989184400687165</v>
      </c>
      <c r="K142" s="67">
        <f t="shared" si="36"/>
        <v>15.743920103549399</v>
      </c>
      <c r="L142" s="67">
        <f t="shared" si="36"/>
        <v>43.939775583824229</v>
      </c>
      <c r="M142" s="67" t="str">
        <f t="shared" si="36"/>
        <v/>
      </c>
      <c r="N142" s="67" t="str">
        <f t="shared" si="36"/>
        <v/>
      </c>
      <c r="O142" s="67" t="str">
        <f t="shared" si="36"/>
        <v/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574.66529847681795</v>
      </c>
      <c r="AR142" s="67" t="str">
        <f>B142</f>
        <v>Parówki tej marki są przede wszystkim dla dzieci</v>
      </c>
      <c r="AS142" s="67">
        <f>AQ142</f>
        <v>574.66529847681795</v>
      </c>
    </row>
    <row r="143" spans="2:45" x14ac:dyDescent="0.25">
      <c r="B143" t="str">
        <f t="shared" si="35"/>
        <v>To marka z długą historią</v>
      </c>
      <c r="C143" s="67">
        <f t="shared" ref="C143:N158" si="37">IF(C103&lt;&gt;"",ABS(100-C103),"")</f>
        <v>0.6658819413478767</v>
      </c>
      <c r="D143" s="67">
        <f t="shared" si="37"/>
        <v>23.170307846494154</v>
      </c>
      <c r="E143" s="67">
        <f t="shared" si="37"/>
        <v>37.865078415987149</v>
      </c>
      <c r="F143" s="67">
        <f t="shared" si="37"/>
        <v>74.813505626304703</v>
      </c>
      <c r="G143" s="67">
        <f t="shared" si="37"/>
        <v>5.2652539567266388</v>
      </c>
      <c r="H143" s="67">
        <f t="shared" si="37"/>
        <v>18.052788227423491</v>
      </c>
      <c r="I143" s="67">
        <f t="shared" si="37"/>
        <v>12.935074269692066</v>
      </c>
      <c r="J143" s="67">
        <f t="shared" si="37"/>
        <v>4.0913735843066661</v>
      </c>
      <c r="K143" s="67">
        <f t="shared" si="37"/>
        <v>8.5806197216089117</v>
      </c>
      <c r="L143" s="67">
        <f t="shared" si="37"/>
        <v>44.876107739015445</v>
      </c>
      <c r="M143" s="67" t="str">
        <f t="shared" si="37"/>
        <v/>
      </c>
      <c r="N143" s="67" t="str">
        <f t="shared" si="37"/>
        <v/>
      </c>
      <c r="O143" s="67" t="str">
        <f t="shared" si="36"/>
        <v/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>
        <f t="shared" ref="AQ143:AQ179" si="38">IF(B143&lt;&gt;"",SUM(C143:AP143),"")</f>
        <v>230.31599132890713</v>
      </c>
      <c r="AR143" s="67" t="str">
        <f t="shared" ref="AR143:AR178" si="39">B143</f>
        <v>To marka z długą historią</v>
      </c>
      <c r="AS143" s="67">
        <f t="shared" ref="AS143:AS178" si="40">AQ143</f>
        <v>230.31599132890713</v>
      </c>
    </row>
    <row r="144" spans="2:45" x14ac:dyDescent="0.25">
      <c r="B144" t="str">
        <f t="shared" si="35"/>
        <v>To marka, która ma szeroką ofertę parówki</v>
      </c>
      <c r="C144" s="67">
        <f t="shared" si="37"/>
        <v>40.649553809649035</v>
      </c>
      <c r="D144" s="67">
        <f t="shared" si="36"/>
        <v>8.9241869928921034</v>
      </c>
      <c r="E144" s="67">
        <f t="shared" si="36"/>
        <v>6.778784102907025</v>
      </c>
      <c r="F144" s="67">
        <f t="shared" si="36"/>
        <v>23.522910156495243</v>
      </c>
      <c r="G144" s="67">
        <f t="shared" si="36"/>
        <v>13.290763782751554</v>
      </c>
      <c r="H144" s="67">
        <f t="shared" si="36"/>
        <v>6.2086237610287895</v>
      </c>
      <c r="I144" s="67">
        <f t="shared" si="36"/>
        <v>1.8749597249870362</v>
      </c>
      <c r="J144" s="67">
        <f t="shared" si="36"/>
        <v>13.239660452210529</v>
      </c>
      <c r="K144" s="67">
        <f t="shared" si="36"/>
        <v>8.5621464939818708</v>
      </c>
      <c r="L144" s="67">
        <f t="shared" si="36"/>
        <v>15.170954092101979</v>
      </c>
      <c r="M144" s="67" t="str">
        <f t="shared" si="36"/>
        <v/>
      </c>
      <c r="N144" s="67" t="str">
        <f t="shared" si="36"/>
        <v/>
      </c>
      <c r="O144" s="67" t="str">
        <f t="shared" si="36"/>
        <v/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>
        <f t="shared" si="38"/>
        <v>138.22254336900517</v>
      </c>
      <c r="AR144" s="67" t="str">
        <f t="shared" si="39"/>
        <v>To marka, która ma szeroką ofertę parówki</v>
      </c>
      <c r="AS144" s="67">
        <f t="shared" si="40"/>
        <v>138.22254336900517</v>
      </c>
    </row>
    <row r="145" spans="2:45" x14ac:dyDescent="0.25">
      <c r="B145" t="str">
        <f t="shared" si="35"/>
        <v>Parówki tej marki są inne niż Parówki pozostałych marek</v>
      </c>
      <c r="C145" s="67">
        <f t="shared" si="37"/>
        <v>9.119872485084187</v>
      </c>
      <c r="D145" s="67">
        <f t="shared" si="36"/>
        <v>3.5446215004403427</v>
      </c>
      <c r="E145" s="67">
        <f t="shared" si="36"/>
        <v>6.1479286033638232</v>
      </c>
      <c r="F145" s="67">
        <f t="shared" si="36"/>
        <v>0.58976233305007497</v>
      </c>
      <c r="G145" s="67">
        <f t="shared" si="36"/>
        <v>14.795038048309124</v>
      </c>
      <c r="H145" s="67">
        <f t="shared" si="36"/>
        <v>19.983085917254925</v>
      </c>
      <c r="I145" s="67">
        <f t="shared" si="36"/>
        <v>1.3153468020455676</v>
      </c>
      <c r="J145" s="67">
        <f t="shared" si="36"/>
        <v>7.0940520953911204</v>
      </c>
      <c r="K145" s="67">
        <f t="shared" si="36"/>
        <v>12.978604207745107</v>
      </c>
      <c r="L145" s="67">
        <f t="shared" si="36"/>
        <v>30.191833940925505</v>
      </c>
      <c r="M145" s="67" t="str">
        <f t="shared" si="36"/>
        <v/>
      </c>
      <c r="N145" s="67" t="str">
        <f t="shared" si="36"/>
        <v/>
      </c>
      <c r="O145" s="67" t="str">
        <f t="shared" si="36"/>
        <v/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>
        <f t="shared" si="38"/>
        <v>105.76014593360978</v>
      </c>
      <c r="AR145" s="67" t="str">
        <f t="shared" si="39"/>
        <v>Parówki tej marki są inne niż Parówki pozostałych marek</v>
      </c>
      <c r="AS145" s="67">
        <f t="shared" si="40"/>
        <v>105.76014593360978</v>
      </c>
    </row>
    <row r="146" spans="2:45" x14ac:dyDescent="0.25">
      <c r="B146" t="str">
        <f t="shared" si="35"/>
        <v>Parówki tej marki są wszędzie dostępne</v>
      </c>
      <c r="C146" s="67">
        <f t="shared" si="37"/>
        <v>12.471924521079856</v>
      </c>
      <c r="D146" s="67">
        <f t="shared" si="36"/>
        <v>28.622542190337356</v>
      </c>
      <c r="E146" s="67">
        <f t="shared" si="36"/>
        <v>0.91231005641331819</v>
      </c>
      <c r="F146" s="67">
        <f t="shared" si="36"/>
        <v>1.7946911459367954</v>
      </c>
      <c r="G146" s="67">
        <f t="shared" si="36"/>
        <v>7.9744700350661759</v>
      </c>
      <c r="H146" s="67">
        <f t="shared" si="36"/>
        <v>20.939564251365269</v>
      </c>
      <c r="I146" s="67">
        <f t="shared" si="36"/>
        <v>4.5094891866000353E-2</v>
      </c>
      <c r="J146" s="67">
        <f t="shared" si="36"/>
        <v>11.873373437613679</v>
      </c>
      <c r="K146" s="67">
        <f t="shared" si="36"/>
        <v>54.148130422960655</v>
      </c>
      <c r="L146" s="67">
        <f t="shared" si="36"/>
        <v>30.48584010671766</v>
      </c>
      <c r="M146" s="67" t="str">
        <f t="shared" si="36"/>
        <v/>
      </c>
      <c r="N146" s="67" t="str">
        <f t="shared" si="36"/>
        <v/>
      </c>
      <c r="O146" s="67" t="str">
        <f t="shared" si="36"/>
        <v/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>
        <f t="shared" si="38"/>
        <v>169.26794105935676</v>
      </c>
      <c r="AR146" s="67" t="str">
        <f t="shared" si="39"/>
        <v>Parówki tej marki są wszędzie dostępne</v>
      </c>
      <c r="AS146" s="67">
        <f t="shared" si="40"/>
        <v>169.26794105935676</v>
      </c>
    </row>
    <row r="147" spans="2:45" x14ac:dyDescent="0.25">
      <c r="B147" t="str">
        <f t="shared" si="35"/>
        <v>Parówki tej marki są naturalne</v>
      </c>
      <c r="C147" s="67">
        <f t="shared" si="37"/>
        <v>23.191198227012364</v>
      </c>
      <c r="D147" s="67">
        <f t="shared" si="36"/>
        <v>18.743472511872781</v>
      </c>
      <c r="E147" s="67">
        <f t="shared" si="36"/>
        <v>13.748981460593086</v>
      </c>
      <c r="F147" s="67">
        <f t="shared" si="36"/>
        <v>20.792220355830196</v>
      </c>
      <c r="G147" s="67">
        <f t="shared" si="36"/>
        <v>6.4823695107975396</v>
      </c>
      <c r="H147" s="67">
        <f t="shared" si="36"/>
        <v>0.41517662982326442</v>
      </c>
      <c r="I147" s="67">
        <f t="shared" si="36"/>
        <v>4.8920199212362263</v>
      </c>
      <c r="J147" s="67">
        <f t="shared" si="36"/>
        <v>21.373116465037853</v>
      </c>
      <c r="K147" s="67">
        <f t="shared" si="36"/>
        <v>16.749378694941214</v>
      </c>
      <c r="L147" s="67">
        <f t="shared" si="36"/>
        <v>2.055890356592954</v>
      </c>
      <c r="M147" s="67" t="str">
        <f t="shared" si="36"/>
        <v/>
      </c>
      <c r="N147" s="67" t="str">
        <f t="shared" si="36"/>
        <v/>
      </c>
      <c r="O147" s="67" t="str">
        <f t="shared" si="36"/>
        <v/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>
        <f t="shared" si="38"/>
        <v>128.44382413373748</v>
      </c>
      <c r="AR147" s="67" t="str">
        <f t="shared" si="39"/>
        <v>Parówki tej marki są naturalne</v>
      </c>
      <c r="AS147" s="67">
        <f t="shared" si="40"/>
        <v>128.44382413373748</v>
      </c>
    </row>
    <row r="148" spans="2:45" x14ac:dyDescent="0.25">
      <c r="B148" t="str">
        <f t="shared" si="35"/>
        <v>To marka, która często wprowadza na rynek nowe produkty, pomysły</v>
      </c>
      <c r="C148" s="67">
        <f t="shared" si="37"/>
        <v>55.714061582421522</v>
      </c>
      <c r="D148" s="67">
        <f t="shared" si="36"/>
        <v>16.696332649709916</v>
      </c>
      <c r="E148" s="67">
        <f t="shared" si="36"/>
        <v>14.244429853159176</v>
      </c>
      <c r="F148" s="67">
        <f t="shared" si="36"/>
        <v>25.108733503519062</v>
      </c>
      <c r="G148" s="67">
        <f t="shared" si="36"/>
        <v>18.944277311596252</v>
      </c>
      <c r="H148" s="67">
        <f t="shared" si="36"/>
        <v>7.5570688784055164</v>
      </c>
      <c r="I148" s="67">
        <f t="shared" si="36"/>
        <v>16.506981629184537</v>
      </c>
      <c r="J148" s="67">
        <f t="shared" si="36"/>
        <v>16.197279470364478</v>
      </c>
      <c r="K148" s="67">
        <f t="shared" si="36"/>
        <v>12.380178328227842</v>
      </c>
      <c r="L148" s="67">
        <f t="shared" si="36"/>
        <v>32.373963139236253</v>
      </c>
      <c r="M148" s="67" t="str">
        <f t="shared" si="36"/>
        <v/>
      </c>
      <c r="N148" s="67" t="str">
        <f t="shared" si="36"/>
        <v/>
      </c>
      <c r="O148" s="67" t="str">
        <f t="shared" si="36"/>
        <v/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>
        <f t="shared" si="38"/>
        <v>215.72330634582454</v>
      </c>
      <c r="AR148" s="67" t="str">
        <f t="shared" si="39"/>
        <v>To marka, która często wprowadza na rynek nowe produkty, pomysły</v>
      </c>
      <c r="AS148" s="67">
        <f t="shared" si="40"/>
        <v>215.72330634582454</v>
      </c>
    </row>
    <row r="149" spans="2:45" x14ac:dyDescent="0.25">
      <c r="B149" t="str">
        <f t="shared" si="35"/>
        <v>To marka, która jest ekspertem w swojej dziedzinie</v>
      </c>
      <c r="C149" s="67">
        <f t="shared" si="37"/>
        <v>7.8741355521095358</v>
      </c>
      <c r="D149" s="67">
        <f t="shared" si="37"/>
        <v>12.840281206539544</v>
      </c>
      <c r="E149" s="67">
        <f t="shared" si="37"/>
        <v>14.599642687913288</v>
      </c>
      <c r="F149" s="67">
        <f t="shared" si="37"/>
        <v>5.9261688984044838</v>
      </c>
      <c r="G149" s="67">
        <f t="shared" si="37"/>
        <v>6.6064325468333749</v>
      </c>
      <c r="H149" s="67">
        <f t="shared" si="37"/>
        <v>15.075022754245282</v>
      </c>
      <c r="I149" s="67">
        <f t="shared" si="37"/>
        <v>8.1849057668348451</v>
      </c>
      <c r="J149" s="67">
        <f t="shared" si="37"/>
        <v>7.3000529000376275</v>
      </c>
      <c r="K149" s="67">
        <f t="shared" si="37"/>
        <v>12.561383996343878</v>
      </c>
      <c r="L149" s="67">
        <f t="shared" si="37"/>
        <v>24.235840723547241</v>
      </c>
      <c r="M149" s="67" t="str">
        <f t="shared" si="37"/>
        <v/>
      </c>
      <c r="N149" s="67" t="str">
        <f t="shared" si="37"/>
        <v/>
      </c>
      <c r="O149" s="67" t="str">
        <f t="shared" si="41"/>
        <v/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>
        <f t="shared" si="38"/>
        <v>115.2038670328091</v>
      </c>
      <c r="AR149" s="67" t="str">
        <f t="shared" si="39"/>
        <v>To marka, która jest ekspertem w swojej dziedzinie</v>
      </c>
      <c r="AS149" s="67">
        <f t="shared" si="40"/>
        <v>115.2038670328091</v>
      </c>
    </row>
    <row r="150" spans="2:45" x14ac:dyDescent="0.25">
      <c r="B150" t="str">
        <f t="shared" si="35"/>
        <v>Parówki tej marki są warte swojej ceny</v>
      </c>
      <c r="C150" s="67">
        <f t="shared" si="37"/>
        <v>15.123742551528323</v>
      </c>
      <c r="D150" s="67">
        <f t="shared" si="37"/>
        <v>1.3126290814994945</v>
      </c>
      <c r="E150" s="67">
        <f t="shared" si="37"/>
        <v>11.786727301417486</v>
      </c>
      <c r="F150" s="67">
        <f t="shared" si="37"/>
        <v>13.332694707241458</v>
      </c>
      <c r="G150" s="67">
        <f t="shared" si="37"/>
        <v>1.680506029984187</v>
      </c>
      <c r="H150" s="67">
        <f t="shared" si="37"/>
        <v>5.5020374316933385</v>
      </c>
      <c r="I150" s="67">
        <f t="shared" si="37"/>
        <v>8.9008438684072217</v>
      </c>
      <c r="J150" s="67">
        <f t="shared" si="37"/>
        <v>3.0199874527836243</v>
      </c>
      <c r="K150" s="67">
        <f t="shared" si="37"/>
        <v>23.704732360952434</v>
      </c>
      <c r="L150" s="67">
        <f t="shared" si="37"/>
        <v>36.954436063602571</v>
      </c>
      <c r="M150" s="67" t="str">
        <f t="shared" si="37"/>
        <v/>
      </c>
      <c r="N150" s="67" t="str">
        <f t="shared" si="37"/>
        <v/>
      </c>
      <c r="O150" s="67" t="str">
        <f t="shared" si="41"/>
        <v/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>
        <f t="shared" si="38"/>
        <v>121.31833684911014</v>
      </c>
      <c r="AR150" s="67" t="str">
        <f t="shared" si="39"/>
        <v>Parówki tej marki są warte swojej ceny</v>
      </c>
      <c r="AS150" s="67">
        <f t="shared" si="40"/>
        <v>121.31833684911014</v>
      </c>
    </row>
    <row r="151" spans="2:45" x14ac:dyDescent="0.25">
      <c r="B151" t="str">
        <f t="shared" si="35"/>
        <v>Parówki tej marki są wzorem dobrych parówki</v>
      </c>
      <c r="C151" s="67">
        <f t="shared" si="37"/>
        <v>1.1305054785954951</v>
      </c>
      <c r="D151" s="67">
        <f t="shared" si="37"/>
        <v>23.377205309249533</v>
      </c>
      <c r="E151" s="67">
        <f t="shared" si="37"/>
        <v>18.667529985468178</v>
      </c>
      <c r="F151" s="67">
        <f t="shared" si="37"/>
        <v>0.72149299957591495</v>
      </c>
      <c r="G151" s="67">
        <f t="shared" si="37"/>
        <v>0.88891038068960881</v>
      </c>
      <c r="H151" s="67">
        <f t="shared" si="37"/>
        <v>18.361128954634069</v>
      </c>
      <c r="I151" s="67">
        <f t="shared" si="37"/>
        <v>3.0317188504401145</v>
      </c>
      <c r="J151" s="67">
        <f t="shared" si="37"/>
        <v>6.3267368867285825</v>
      </c>
      <c r="K151" s="67">
        <f t="shared" si="37"/>
        <v>7.1997316735014323</v>
      </c>
      <c r="L151" s="67">
        <f t="shared" si="37"/>
        <v>20.258790604540565</v>
      </c>
      <c r="M151" s="67" t="str">
        <f t="shared" si="37"/>
        <v/>
      </c>
      <c r="N151" s="67" t="str">
        <f t="shared" si="37"/>
        <v/>
      </c>
      <c r="O151" s="67" t="str">
        <f t="shared" si="41"/>
        <v/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>
        <f t="shared" si="38"/>
        <v>99.963751123423492</v>
      </c>
      <c r="AR151" s="67" t="str">
        <f t="shared" si="39"/>
        <v>Parówki tej marki są wzorem dobrych parówki</v>
      </c>
      <c r="AS151" s="67">
        <f t="shared" si="40"/>
        <v>99.963751123423492</v>
      </c>
    </row>
    <row r="152" spans="2:45" x14ac:dyDescent="0.25">
      <c r="B152" t="str">
        <f t="shared" si="35"/>
        <v>To marka, której ufam</v>
      </c>
      <c r="C152" s="67">
        <f t="shared" si="37"/>
        <v>11.04955942911559</v>
      </c>
      <c r="D152" s="67">
        <f t="shared" si="37"/>
        <v>10.140778811694702</v>
      </c>
      <c r="E152" s="67">
        <f t="shared" si="37"/>
        <v>19.521029959676014</v>
      </c>
      <c r="F152" s="67">
        <f t="shared" si="37"/>
        <v>10.749213276211606</v>
      </c>
      <c r="G152" s="67">
        <f t="shared" si="37"/>
        <v>6.8552659316665654E-2</v>
      </c>
      <c r="H152" s="67">
        <f t="shared" si="37"/>
        <v>9.3893757293192124</v>
      </c>
      <c r="I152" s="67">
        <f t="shared" si="37"/>
        <v>2.4430222804957396</v>
      </c>
      <c r="J152" s="67">
        <f t="shared" si="37"/>
        <v>0.13170714468049027</v>
      </c>
      <c r="K152" s="67">
        <f t="shared" si="37"/>
        <v>24.987339558277071</v>
      </c>
      <c r="L152" s="67">
        <f t="shared" si="37"/>
        <v>12.121428618818271</v>
      </c>
      <c r="M152" s="67" t="str">
        <f t="shared" si="37"/>
        <v/>
      </c>
      <c r="N152" s="67" t="str">
        <f t="shared" si="37"/>
        <v/>
      </c>
      <c r="O152" s="67" t="str">
        <f t="shared" si="41"/>
        <v/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>
        <f t="shared" si="38"/>
        <v>100.60200746760536</v>
      </c>
      <c r="AR152" s="67" t="str">
        <f t="shared" si="39"/>
        <v>To marka, której ufam</v>
      </c>
      <c r="AS152" s="67">
        <f t="shared" si="40"/>
        <v>100.60200746760536</v>
      </c>
    </row>
    <row r="153" spans="2:45" x14ac:dyDescent="0.25">
      <c r="B153" t="str">
        <f t="shared" si="35"/>
        <v>Parówki tej marki są najwyższej jakości</v>
      </c>
      <c r="C153" s="67">
        <f t="shared" si="37"/>
        <v>9.7705790175263303</v>
      </c>
      <c r="D153" s="67">
        <f t="shared" si="37"/>
        <v>0.60303363305366986</v>
      </c>
      <c r="E153" s="67">
        <f t="shared" si="37"/>
        <v>24.960717230063977</v>
      </c>
      <c r="F153" s="67">
        <f t="shared" si="37"/>
        <v>21.670697770874028</v>
      </c>
      <c r="G153" s="67">
        <f t="shared" si="37"/>
        <v>2.9368809562943596</v>
      </c>
      <c r="H153" s="67">
        <f t="shared" si="37"/>
        <v>6.4027374068411689</v>
      </c>
      <c r="I153" s="67">
        <f t="shared" si="37"/>
        <v>16.360493588501129</v>
      </c>
      <c r="J153" s="67">
        <f t="shared" si="37"/>
        <v>1.534493350394726</v>
      </c>
      <c r="K153" s="67">
        <f t="shared" si="37"/>
        <v>17.195782752131478</v>
      </c>
      <c r="L153" s="67">
        <f t="shared" si="37"/>
        <v>2.4187422937626906</v>
      </c>
      <c r="M153" s="67" t="str">
        <f t="shared" si="37"/>
        <v/>
      </c>
      <c r="N153" s="67" t="str">
        <f t="shared" si="37"/>
        <v/>
      </c>
      <c r="O153" s="67" t="str">
        <f t="shared" si="41"/>
        <v/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>
        <f t="shared" si="38"/>
        <v>103.85415799944356</v>
      </c>
      <c r="AR153" s="67" t="str">
        <f t="shared" si="39"/>
        <v>Parówki tej marki są najwyższej jakości</v>
      </c>
      <c r="AS153" s="67">
        <f t="shared" si="40"/>
        <v>103.85415799944356</v>
      </c>
    </row>
    <row r="154" spans="2:45" x14ac:dyDescent="0.25">
      <c r="B154" t="str">
        <f t="shared" si="35"/>
        <v>Parówki tej marki świetnie smakują</v>
      </c>
      <c r="C154" s="67">
        <f t="shared" si="37"/>
        <v>3.5990064262525863</v>
      </c>
      <c r="D154" s="67">
        <f t="shared" si="37"/>
        <v>7.9703298765009407</v>
      </c>
      <c r="E154" s="67">
        <f t="shared" si="37"/>
        <v>10.454188191496854</v>
      </c>
      <c r="F154" s="67">
        <f t="shared" si="37"/>
        <v>1.1173321997932817</v>
      </c>
      <c r="G154" s="67">
        <f t="shared" si="37"/>
        <v>10.329555343391021</v>
      </c>
      <c r="H154" s="67">
        <f t="shared" si="37"/>
        <v>3.4712579128520957</v>
      </c>
      <c r="I154" s="67">
        <f t="shared" si="37"/>
        <v>1.3596916796957572</v>
      </c>
      <c r="J154" s="67">
        <f t="shared" si="37"/>
        <v>2.2804997164630691</v>
      </c>
      <c r="K154" s="67">
        <f t="shared" si="37"/>
        <v>0.19004375494905901</v>
      </c>
      <c r="L154" s="67">
        <f t="shared" si="37"/>
        <v>15.551794981686484</v>
      </c>
      <c r="M154" s="67" t="str">
        <f t="shared" si="37"/>
        <v/>
      </c>
      <c r="N154" s="67" t="str">
        <f t="shared" si="37"/>
        <v/>
      </c>
      <c r="O154" s="67" t="str">
        <f t="shared" si="41"/>
        <v/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>
        <f t="shared" si="38"/>
        <v>56.32370008308115</v>
      </c>
      <c r="AR154" s="67" t="str">
        <f t="shared" si="39"/>
        <v>Parówki tej marki świetnie smakują</v>
      </c>
      <c r="AS154" s="67">
        <f t="shared" si="40"/>
        <v>56.32370008308115</v>
      </c>
    </row>
    <row r="155" spans="2:45" x14ac:dyDescent="0.25">
      <c r="B155" t="str">
        <f t="shared" si="35"/>
        <v>To fajna marka</v>
      </c>
      <c r="C155" s="67">
        <f t="shared" si="37"/>
        <v>10.188959749714883</v>
      </c>
      <c r="D155" s="67">
        <f t="shared" si="37"/>
        <v>4.621432283922644</v>
      </c>
      <c r="E155" s="67">
        <f t="shared" si="37"/>
        <v>7.9080444417711391</v>
      </c>
      <c r="F155" s="67">
        <f t="shared" si="37"/>
        <v>7.1027888685274831</v>
      </c>
      <c r="G155" s="67">
        <f t="shared" si="37"/>
        <v>5.3273503196404448</v>
      </c>
      <c r="H155" s="67">
        <f t="shared" si="37"/>
        <v>7.1501370903070125</v>
      </c>
      <c r="I155" s="67">
        <f t="shared" si="37"/>
        <v>2.041780352226823</v>
      </c>
      <c r="J155" s="67">
        <f t="shared" si="37"/>
        <v>2.0949548078559133</v>
      </c>
      <c r="K155" s="67">
        <f t="shared" si="37"/>
        <v>13.576938131174217</v>
      </c>
      <c r="L155" s="67">
        <f t="shared" si="37"/>
        <v>15.342174894781294</v>
      </c>
      <c r="M155" s="67" t="str">
        <f t="shared" si="37"/>
        <v/>
      </c>
      <c r="N155" s="67" t="str">
        <f t="shared" si="37"/>
        <v/>
      </c>
      <c r="O155" s="67" t="str">
        <f t="shared" si="41"/>
        <v/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>
        <f t="shared" si="38"/>
        <v>75.354560939921853</v>
      </c>
      <c r="AR155" s="67" t="str">
        <f t="shared" si="39"/>
        <v>To fajna marka</v>
      </c>
      <c r="AS155" s="67">
        <f t="shared" si="40"/>
        <v>75.354560939921853</v>
      </c>
    </row>
    <row r="156" spans="2:45" x14ac:dyDescent="0.25">
      <c r="B156" t="str">
        <f t="shared" si="35"/>
        <v/>
      </c>
      <c r="C156" s="67" t="str">
        <f t="shared" si="37"/>
        <v/>
      </c>
      <c r="D156" s="67" t="str">
        <f t="shared" si="37"/>
        <v/>
      </c>
      <c r="E156" s="67" t="str">
        <f t="shared" si="37"/>
        <v/>
      </c>
      <c r="F156" s="67" t="str">
        <f t="shared" si="37"/>
        <v/>
      </c>
      <c r="G156" s="67" t="str">
        <f t="shared" si="37"/>
        <v/>
      </c>
      <c r="H156" s="67" t="str">
        <f t="shared" si="37"/>
        <v/>
      </c>
      <c r="I156" s="67" t="str">
        <f t="shared" si="37"/>
        <v/>
      </c>
      <c r="J156" s="67" t="str">
        <f t="shared" si="37"/>
        <v/>
      </c>
      <c r="K156" s="67" t="str">
        <f t="shared" si="37"/>
        <v/>
      </c>
      <c r="L156" s="67" t="str">
        <f t="shared" si="37"/>
        <v/>
      </c>
      <c r="M156" s="67" t="str">
        <f t="shared" si="37"/>
        <v/>
      </c>
      <c r="N156" s="67" t="str">
        <f t="shared" si="37"/>
        <v/>
      </c>
      <c r="O156" s="67" t="str">
        <f t="shared" si="41"/>
        <v/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 t="str">
        <f t="shared" si="38"/>
        <v/>
      </c>
      <c r="AR156" s="67" t="str">
        <f t="shared" si="39"/>
        <v/>
      </c>
      <c r="AS156" s="67" t="str">
        <f t="shared" si="40"/>
        <v/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BERLINKI</v>
      </c>
      <c r="D181" s="67" t="str">
        <f t="shared" ref="D181:AP181" si="47">D141</f>
        <v>JEDYNKI</v>
      </c>
      <c r="E181" s="67" t="str">
        <f t="shared" si="47"/>
        <v>SOKOLIKI</v>
      </c>
      <c r="F181" s="67" t="str">
        <f t="shared" si="47"/>
        <v>KRAKUS</v>
      </c>
      <c r="G181" s="67" t="str">
        <f t="shared" si="47"/>
        <v>MORLINY</v>
      </c>
      <c r="H181" s="67" t="str">
        <f t="shared" si="47"/>
        <v>SOKOŁÓW</v>
      </c>
      <c r="I181" s="67" t="str">
        <f t="shared" si="47"/>
        <v>TARCZYŃSKI</v>
      </c>
      <c r="J181" s="67" t="str">
        <f t="shared" si="47"/>
        <v>INDYKPOL</v>
      </c>
      <c r="K181" s="67" t="str">
        <f t="shared" si="47"/>
        <v>PIKOK</v>
      </c>
      <c r="L181" s="67" t="str">
        <f t="shared" si="47"/>
        <v>KRAINA WĘDLIN</v>
      </c>
      <c r="M181" s="67" t="s">
        <v>1557</v>
      </c>
      <c r="N181" s="67" t="str">
        <f t="shared" si="47"/>
        <v/>
      </c>
      <c r="O181" s="67" t="str">
        <f t="shared" si="47"/>
        <v/>
      </c>
      <c r="P181" s="67" t="str">
        <f t="shared" si="47"/>
        <v/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">
        <v>1568</v>
      </c>
      <c r="C182" s="67">
        <v>69.218368915202035</v>
      </c>
      <c r="D182" s="67">
        <v>167.43153884652941</v>
      </c>
      <c r="E182" s="67">
        <v>319.90111039187957</v>
      </c>
      <c r="F182" s="67">
        <v>39.507306801399537</v>
      </c>
      <c r="G182" s="67">
        <v>59.16102603649712</v>
      </c>
      <c r="H182" s="67">
        <v>74.078357707124013</v>
      </c>
      <c r="I182" s="67">
        <v>44.375171389429127</v>
      </c>
      <c r="J182" s="67">
        <v>86.010815599312835</v>
      </c>
      <c r="K182" s="67">
        <v>84.256079896450601</v>
      </c>
      <c r="L182" s="67">
        <v>56.060224416175771</v>
      </c>
      <c r="M182" s="67" t="s">
        <v>1553</v>
      </c>
      <c r="N182" s="67" t="s">
        <v>1553</v>
      </c>
      <c r="O182" s="67" t="s">
        <v>1553</v>
      </c>
      <c r="P182" s="67" t="s">
        <v>1553</v>
      </c>
      <c r="Q182" s="67" t="s">
        <v>1553</v>
      </c>
      <c r="R182" s="67" t="s">
        <v>1553</v>
      </c>
      <c r="S182" s="67" t="s">
        <v>1553</v>
      </c>
      <c r="T182" s="67" t="s">
        <v>1553</v>
      </c>
      <c r="U182" s="67" t="s">
        <v>1553</v>
      </c>
      <c r="V182" s="67" t="s">
        <v>1553</v>
      </c>
      <c r="W182" s="67" t="s">
        <v>1553</v>
      </c>
      <c r="X182" s="67" t="s">
        <v>1553</v>
      </c>
      <c r="Y182" s="67" t="s">
        <v>1553</v>
      </c>
      <c r="Z182" s="67" t="s">
        <v>1553</v>
      </c>
      <c r="AA182" s="67" t="s">
        <v>1553</v>
      </c>
      <c r="AB182" s="67" t="s">
        <v>1553</v>
      </c>
      <c r="AC182" s="67" t="s">
        <v>1553</v>
      </c>
      <c r="AD182" s="67" t="s">
        <v>1553</v>
      </c>
      <c r="AE182" s="67" t="s">
        <v>1553</v>
      </c>
      <c r="AF182" s="67" t="s">
        <v>1553</v>
      </c>
      <c r="AG182" s="67" t="s">
        <v>1553</v>
      </c>
      <c r="AH182" s="67" t="s">
        <v>1553</v>
      </c>
      <c r="AI182" s="67" t="s">
        <v>1553</v>
      </c>
      <c r="AJ182" s="67" t="s">
        <v>1553</v>
      </c>
      <c r="AK182" s="67" t="s">
        <v>1553</v>
      </c>
      <c r="AL182" s="67" t="s">
        <v>1553</v>
      </c>
      <c r="AM182" s="67" t="s">
        <v>1553</v>
      </c>
      <c r="AN182" s="67" t="s">
        <v>1553</v>
      </c>
      <c r="AO182" s="67" t="s">
        <v>1553</v>
      </c>
      <c r="AP182" s="67" t="s">
        <v>1553</v>
      </c>
      <c r="AQ182" s="68">
        <v>574.66529847681795</v>
      </c>
    </row>
    <row r="183" spans="2:45" x14ac:dyDescent="0.25">
      <c r="B183" t="s">
        <v>379</v>
      </c>
      <c r="C183" s="67">
        <v>99.334118058652123</v>
      </c>
      <c r="D183" s="67">
        <v>76.829692153505846</v>
      </c>
      <c r="E183" s="67">
        <v>62.134921584012851</v>
      </c>
      <c r="F183" s="67">
        <v>174.8135056263047</v>
      </c>
      <c r="G183" s="67">
        <v>105.26525395672664</v>
      </c>
      <c r="H183" s="67">
        <v>118.05278822742349</v>
      </c>
      <c r="I183" s="67">
        <v>112.93507426969207</v>
      </c>
      <c r="J183" s="67">
        <v>104.09137358430667</v>
      </c>
      <c r="K183" s="67">
        <v>91.419380278391088</v>
      </c>
      <c r="L183" s="67">
        <v>55.123892260984555</v>
      </c>
      <c r="M183" s="67" t="s">
        <v>1553</v>
      </c>
      <c r="N183" s="67" t="s">
        <v>1553</v>
      </c>
      <c r="O183" s="67" t="s">
        <v>1553</v>
      </c>
      <c r="P183" s="67" t="s">
        <v>1553</v>
      </c>
      <c r="Q183" s="67" t="s">
        <v>1553</v>
      </c>
      <c r="R183" s="67" t="s">
        <v>1553</v>
      </c>
      <c r="S183" s="67" t="s">
        <v>1553</v>
      </c>
      <c r="T183" s="67" t="s">
        <v>1553</v>
      </c>
      <c r="U183" s="67" t="s">
        <v>1553</v>
      </c>
      <c r="V183" s="67" t="s">
        <v>1553</v>
      </c>
      <c r="W183" s="67" t="s">
        <v>1553</v>
      </c>
      <c r="X183" s="67" t="s">
        <v>1553</v>
      </c>
      <c r="Y183" s="67" t="s">
        <v>1553</v>
      </c>
      <c r="Z183" s="67" t="s">
        <v>1553</v>
      </c>
      <c r="AA183" s="67" t="s">
        <v>1553</v>
      </c>
      <c r="AB183" s="67" t="s">
        <v>1553</v>
      </c>
      <c r="AC183" s="67" t="s">
        <v>1553</v>
      </c>
      <c r="AD183" s="67" t="s">
        <v>1553</v>
      </c>
      <c r="AE183" s="67" t="s">
        <v>1553</v>
      </c>
      <c r="AF183" s="67" t="s">
        <v>1553</v>
      </c>
      <c r="AG183" s="67" t="s">
        <v>1553</v>
      </c>
      <c r="AH183" s="67" t="s">
        <v>1553</v>
      </c>
      <c r="AI183" s="67" t="s">
        <v>1553</v>
      </c>
      <c r="AJ183" s="67" t="s">
        <v>1553</v>
      </c>
      <c r="AK183" s="67" t="s">
        <v>1553</v>
      </c>
      <c r="AL183" s="67" t="s">
        <v>1553</v>
      </c>
      <c r="AM183" s="67" t="s">
        <v>1553</v>
      </c>
      <c r="AN183" s="67" t="s">
        <v>1553</v>
      </c>
      <c r="AO183" s="67" t="s">
        <v>1553</v>
      </c>
      <c r="AP183" s="67" t="s">
        <v>1553</v>
      </c>
      <c r="AQ183" s="68">
        <v>230.31599132890713</v>
      </c>
    </row>
    <row r="184" spans="2:45" x14ac:dyDescent="0.25">
      <c r="B184" t="s">
        <v>380</v>
      </c>
      <c r="C184" s="67">
        <v>155.71406158242152</v>
      </c>
      <c r="D184" s="67">
        <v>116.69633264970992</v>
      </c>
      <c r="E184" s="67">
        <v>85.755570146840824</v>
      </c>
      <c r="F184" s="67">
        <v>74.891266496480938</v>
      </c>
      <c r="G184" s="67">
        <v>118.94427731159625</v>
      </c>
      <c r="H184" s="67">
        <v>92.442931121594484</v>
      </c>
      <c r="I184" s="67">
        <v>116.50698162918454</v>
      </c>
      <c r="J184" s="67">
        <v>83.802720529635522</v>
      </c>
      <c r="K184" s="67">
        <v>87.619821671772158</v>
      </c>
      <c r="L184" s="67">
        <v>67.626036860763747</v>
      </c>
      <c r="M184" s="67" t="s">
        <v>1553</v>
      </c>
      <c r="N184" s="67" t="s">
        <v>1553</v>
      </c>
      <c r="O184" s="67" t="s">
        <v>1553</v>
      </c>
      <c r="P184" s="67" t="s">
        <v>1553</v>
      </c>
      <c r="Q184" s="67" t="s">
        <v>1553</v>
      </c>
      <c r="R184" s="67" t="s">
        <v>1553</v>
      </c>
      <c r="S184" s="67" t="s">
        <v>1553</v>
      </c>
      <c r="T184" s="67" t="s">
        <v>1553</v>
      </c>
      <c r="U184" s="67" t="s">
        <v>1553</v>
      </c>
      <c r="V184" s="67" t="s">
        <v>1553</v>
      </c>
      <c r="W184" s="67" t="s">
        <v>1553</v>
      </c>
      <c r="X184" s="67" t="s">
        <v>1553</v>
      </c>
      <c r="Y184" s="67" t="s">
        <v>1553</v>
      </c>
      <c r="Z184" s="67" t="s">
        <v>1553</v>
      </c>
      <c r="AA184" s="67" t="s">
        <v>1553</v>
      </c>
      <c r="AB184" s="67" t="s">
        <v>1553</v>
      </c>
      <c r="AC184" s="67" t="s">
        <v>1553</v>
      </c>
      <c r="AD184" s="67" t="s">
        <v>1553</v>
      </c>
      <c r="AE184" s="67" t="s">
        <v>1553</v>
      </c>
      <c r="AF184" s="67" t="s">
        <v>1553</v>
      </c>
      <c r="AG184" s="67" t="s">
        <v>1553</v>
      </c>
      <c r="AH184" s="67" t="s">
        <v>1553</v>
      </c>
      <c r="AI184" s="67" t="s">
        <v>1553</v>
      </c>
      <c r="AJ184" s="67" t="s">
        <v>1553</v>
      </c>
      <c r="AK184" s="67" t="s">
        <v>1553</v>
      </c>
      <c r="AL184" s="67" t="s">
        <v>1553</v>
      </c>
      <c r="AM184" s="67" t="s">
        <v>1553</v>
      </c>
      <c r="AN184" s="67" t="s">
        <v>1553</v>
      </c>
      <c r="AO184" s="67" t="s">
        <v>1553</v>
      </c>
      <c r="AP184" s="67" t="s">
        <v>1553</v>
      </c>
      <c r="AQ184" s="68">
        <v>215.72330634582454</v>
      </c>
    </row>
    <row r="185" spans="2:45" x14ac:dyDescent="0.25">
      <c r="B185" t="s">
        <v>1570</v>
      </c>
      <c r="C185" s="67">
        <v>112.47192452107986</v>
      </c>
      <c r="D185" s="67">
        <v>128.62254219033736</v>
      </c>
      <c r="E185" s="67">
        <v>100.91231005641332</v>
      </c>
      <c r="F185" s="67">
        <v>101.7946911459368</v>
      </c>
      <c r="G185" s="67">
        <v>107.97447003506618</v>
      </c>
      <c r="H185" s="67">
        <v>120.93956425136527</v>
      </c>
      <c r="I185" s="67">
        <v>100.045094891866</v>
      </c>
      <c r="J185" s="67">
        <v>111.87337343761368</v>
      </c>
      <c r="K185" s="67">
        <v>45.851869577039345</v>
      </c>
      <c r="L185" s="67">
        <v>69.51415989328234</v>
      </c>
      <c r="M185" s="67" t="s">
        <v>1553</v>
      </c>
      <c r="N185" s="67" t="s">
        <v>1553</v>
      </c>
      <c r="O185" s="67" t="s">
        <v>1553</v>
      </c>
      <c r="P185" s="67" t="s">
        <v>1553</v>
      </c>
      <c r="Q185" s="67" t="s">
        <v>1553</v>
      </c>
      <c r="R185" s="67" t="s">
        <v>1553</v>
      </c>
      <c r="S185" s="67" t="s">
        <v>1553</v>
      </c>
      <c r="T185" s="67" t="s">
        <v>1553</v>
      </c>
      <c r="U185" s="67" t="s">
        <v>1553</v>
      </c>
      <c r="V185" s="67" t="s">
        <v>1553</v>
      </c>
      <c r="W185" s="67" t="s">
        <v>1553</v>
      </c>
      <c r="X185" s="67" t="s">
        <v>1553</v>
      </c>
      <c r="Y185" s="67" t="s">
        <v>1553</v>
      </c>
      <c r="Z185" s="67" t="s">
        <v>1553</v>
      </c>
      <c r="AA185" s="67" t="s">
        <v>1553</v>
      </c>
      <c r="AB185" s="67" t="s">
        <v>1553</v>
      </c>
      <c r="AC185" s="67" t="s">
        <v>1553</v>
      </c>
      <c r="AD185" s="67" t="s">
        <v>1553</v>
      </c>
      <c r="AE185" s="67" t="s">
        <v>1553</v>
      </c>
      <c r="AF185" s="67" t="s">
        <v>1553</v>
      </c>
      <c r="AG185" s="67" t="s">
        <v>1553</v>
      </c>
      <c r="AH185" s="67" t="s">
        <v>1553</v>
      </c>
      <c r="AI185" s="67" t="s">
        <v>1553</v>
      </c>
      <c r="AJ185" s="67" t="s">
        <v>1553</v>
      </c>
      <c r="AK185" s="67" t="s">
        <v>1553</v>
      </c>
      <c r="AL185" s="67" t="s">
        <v>1553</v>
      </c>
      <c r="AM185" s="67" t="s">
        <v>1553</v>
      </c>
      <c r="AN185" s="67" t="s">
        <v>1553</v>
      </c>
      <c r="AO185" s="67" t="s">
        <v>1553</v>
      </c>
      <c r="AP185" s="67" t="s">
        <v>1553</v>
      </c>
      <c r="AQ185" s="68">
        <v>169.26794105935676</v>
      </c>
    </row>
    <row r="186" spans="2:45" x14ac:dyDescent="0.25">
      <c r="B186" t="s">
        <v>1575</v>
      </c>
      <c r="C186" s="67">
        <v>140.64955380964903</v>
      </c>
      <c r="D186" s="67">
        <v>91.075813007107897</v>
      </c>
      <c r="E186" s="67">
        <v>93.221215897092975</v>
      </c>
      <c r="F186" s="67">
        <v>76.477089843504757</v>
      </c>
      <c r="G186" s="67">
        <v>113.29076378275155</v>
      </c>
      <c r="H186" s="67">
        <v>93.79137623897121</v>
      </c>
      <c r="I186" s="67">
        <v>98.125040275012964</v>
      </c>
      <c r="J186" s="67">
        <v>86.760339547789471</v>
      </c>
      <c r="K186" s="67">
        <v>91.437853506018129</v>
      </c>
      <c r="L186" s="67">
        <v>115.17095409210198</v>
      </c>
      <c r="M186" s="67" t="s">
        <v>1553</v>
      </c>
      <c r="N186" s="67" t="s">
        <v>1553</v>
      </c>
      <c r="O186" s="67" t="s">
        <v>1553</v>
      </c>
      <c r="P186" s="67" t="s">
        <v>1553</v>
      </c>
      <c r="Q186" s="67" t="s">
        <v>1553</v>
      </c>
      <c r="R186" s="67" t="s">
        <v>1553</v>
      </c>
      <c r="S186" s="67" t="s">
        <v>1553</v>
      </c>
      <c r="T186" s="67" t="s">
        <v>1553</v>
      </c>
      <c r="U186" s="67" t="s">
        <v>1553</v>
      </c>
      <c r="V186" s="67" t="s">
        <v>1553</v>
      </c>
      <c r="W186" s="67" t="s">
        <v>1553</v>
      </c>
      <c r="X186" s="67" t="s">
        <v>1553</v>
      </c>
      <c r="Y186" s="67" t="s">
        <v>1553</v>
      </c>
      <c r="Z186" s="67" t="s">
        <v>1553</v>
      </c>
      <c r="AA186" s="67" t="s">
        <v>1553</v>
      </c>
      <c r="AB186" s="67" t="s">
        <v>1553</v>
      </c>
      <c r="AC186" s="67" t="s">
        <v>1553</v>
      </c>
      <c r="AD186" s="67" t="s">
        <v>1553</v>
      </c>
      <c r="AE186" s="67" t="s">
        <v>1553</v>
      </c>
      <c r="AF186" s="67" t="s">
        <v>1553</v>
      </c>
      <c r="AG186" s="67" t="s">
        <v>1553</v>
      </c>
      <c r="AH186" s="67" t="s">
        <v>1553</v>
      </c>
      <c r="AI186" s="67" t="s">
        <v>1553</v>
      </c>
      <c r="AJ186" s="67" t="s">
        <v>1553</v>
      </c>
      <c r="AK186" s="67" t="s">
        <v>1553</v>
      </c>
      <c r="AL186" s="67" t="s">
        <v>1553</v>
      </c>
      <c r="AM186" s="67" t="s">
        <v>1553</v>
      </c>
      <c r="AN186" s="67" t="s">
        <v>1553</v>
      </c>
      <c r="AO186" s="67" t="s">
        <v>1553</v>
      </c>
      <c r="AP186" s="67" t="s">
        <v>1553</v>
      </c>
      <c r="AQ186" s="68">
        <v>138.22254336900517</v>
      </c>
    </row>
    <row r="187" spans="2:45" x14ac:dyDescent="0.25">
      <c r="B187" t="s">
        <v>1571</v>
      </c>
      <c r="C187" s="67">
        <v>76.808801772987636</v>
      </c>
      <c r="D187" s="67">
        <v>81.256527488127219</v>
      </c>
      <c r="E187" s="67">
        <v>86.251018539406914</v>
      </c>
      <c r="F187" s="67">
        <v>120.7922203558302</v>
      </c>
      <c r="G187" s="67">
        <v>93.51763048920246</v>
      </c>
      <c r="H187" s="67">
        <v>100.41517662982326</v>
      </c>
      <c r="I187" s="67">
        <v>104.89201992123623</v>
      </c>
      <c r="J187" s="67">
        <v>121.37311646503785</v>
      </c>
      <c r="K187" s="67">
        <v>116.74937869494121</v>
      </c>
      <c r="L187" s="67">
        <v>97.944109643407046</v>
      </c>
      <c r="M187" s="67" t="s">
        <v>1553</v>
      </c>
      <c r="N187" s="67" t="s">
        <v>1553</v>
      </c>
      <c r="O187" s="67" t="s">
        <v>1553</v>
      </c>
      <c r="P187" s="67" t="s">
        <v>1553</v>
      </c>
      <c r="Q187" s="67" t="s">
        <v>1553</v>
      </c>
      <c r="R187" s="67" t="s">
        <v>1553</v>
      </c>
      <c r="S187" s="67" t="s">
        <v>1553</v>
      </c>
      <c r="T187" s="67" t="s">
        <v>1553</v>
      </c>
      <c r="U187" s="67" t="s">
        <v>1553</v>
      </c>
      <c r="V187" s="67" t="s">
        <v>1553</v>
      </c>
      <c r="W187" s="67" t="s">
        <v>1553</v>
      </c>
      <c r="X187" s="67" t="s">
        <v>1553</v>
      </c>
      <c r="Y187" s="67" t="s">
        <v>1553</v>
      </c>
      <c r="Z187" s="67" t="s">
        <v>1553</v>
      </c>
      <c r="AA187" s="67" t="s">
        <v>1553</v>
      </c>
      <c r="AB187" s="67" t="s">
        <v>1553</v>
      </c>
      <c r="AC187" s="67" t="s">
        <v>1553</v>
      </c>
      <c r="AD187" s="67" t="s">
        <v>1553</v>
      </c>
      <c r="AE187" s="67" t="s">
        <v>1553</v>
      </c>
      <c r="AF187" s="67" t="s">
        <v>1553</v>
      </c>
      <c r="AG187" s="67" t="s">
        <v>1553</v>
      </c>
      <c r="AH187" s="67" t="s">
        <v>1553</v>
      </c>
      <c r="AI187" s="67" t="s">
        <v>1553</v>
      </c>
      <c r="AJ187" s="67" t="s">
        <v>1553</v>
      </c>
      <c r="AK187" s="67" t="s">
        <v>1553</v>
      </c>
      <c r="AL187" s="67" t="s">
        <v>1553</v>
      </c>
      <c r="AM187" s="67" t="s">
        <v>1553</v>
      </c>
      <c r="AN187" s="67" t="s">
        <v>1553</v>
      </c>
      <c r="AO187" s="67" t="s">
        <v>1553</v>
      </c>
      <c r="AP187" s="67" t="s">
        <v>1553</v>
      </c>
      <c r="AQ187" s="68">
        <v>128.44382413373748</v>
      </c>
    </row>
    <row r="188" spans="2:45" x14ac:dyDescent="0.25">
      <c r="B188" t="s">
        <v>1572</v>
      </c>
      <c r="C188" s="67">
        <v>84.876257448471677</v>
      </c>
      <c r="D188" s="67">
        <v>98.687370918500505</v>
      </c>
      <c r="E188" s="67">
        <v>88.213272698582514</v>
      </c>
      <c r="F188" s="67">
        <v>86.667305292758542</v>
      </c>
      <c r="G188" s="67">
        <v>98.319493970015813</v>
      </c>
      <c r="H188" s="67">
        <v>94.497962568306662</v>
      </c>
      <c r="I188" s="67">
        <v>91.099156131592778</v>
      </c>
      <c r="J188" s="67">
        <v>96.980012547216376</v>
      </c>
      <c r="K188" s="67">
        <v>123.70473236095243</v>
      </c>
      <c r="L188" s="67">
        <v>136.95443606360257</v>
      </c>
      <c r="M188" s="67" t="s">
        <v>1553</v>
      </c>
      <c r="N188" s="67" t="s">
        <v>1553</v>
      </c>
      <c r="O188" s="67" t="s">
        <v>1553</v>
      </c>
      <c r="P188" s="67" t="s">
        <v>1553</v>
      </c>
      <c r="Q188" s="67" t="s">
        <v>1553</v>
      </c>
      <c r="R188" s="67" t="s">
        <v>1553</v>
      </c>
      <c r="S188" s="67" t="s">
        <v>1553</v>
      </c>
      <c r="T188" s="67" t="s">
        <v>1553</v>
      </c>
      <c r="U188" s="67" t="s">
        <v>1553</v>
      </c>
      <c r="V188" s="67" t="s">
        <v>1553</v>
      </c>
      <c r="W188" s="67" t="s">
        <v>1553</v>
      </c>
      <c r="X188" s="67" t="s">
        <v>1553</v>
      </c>
      <c r="Y188" s="67" t="s">
        <v>1553</v>
      </c>
      <c r="Z188" s="67" t="s">
        <v>1553</v>
      </c>
      <c r="AA188" s="67" t="s">
        <v>1553</v>
      </c>
      <c r="AB188" s="67" t="s">
        <v>1553</v>
      </c>
      <c r="AC188" s="67" t="s">
        <v>1553</v>
      </c>
      <c r="AD188" s="67" t="s">
        <v>1553</v>
      </c>
      <c r="AE188" s="67" t="s">
        <v>1553</v>
      </c>
      <c r="AF188" s="67" t="s">
        <v>1553</v>
      </c>
      <c r="AG188" s="67" t="s">
        <v>1553</v>
      </c>
      <c r="AH188" s="67" t="s">
        <v>1553</v>
      </c>
      <c r="AI188" s="67" t="s">
        <v>1553</v>
      </c>
      <c r="AJ188" s="67" t="s">
        <v>1553</v>
      </c>
      <c r="AK188" s="67" t="s">
        <v>1553</v>
      </c>
      <c r="AL188" s="67" t="s">
        <v>1553</v>
      </c>
      <c r="AM188" s="67" t="s">
        <v>1553</v>
      </c>
      <c r="AN188" s="67" t="s">
        <v>1553</v>
      </c>
      <c r="AO188" s="67" t="s">
        <v>1553</v>
      </c>
      <c r="AP188" s="67" t="s">
        <v>1553</v>
      </c>
      <c r="AQ188" s="68">
        <v>121.31833684911014</v>
      </c>
    </row>
    <row r="189" spans="2:45" x14ac:dyDescent="0.25">
      <c r="B189" t="s">
        <v>381</v>
      </c>
      <c r="C189" s="67">
        <v>107.87413555210954</v>
      </c>
      <c r="D189" s="67">
        <v>87.159718793460456</v>
      </c>
      <c r="E189" s="67">
        <v>85.400357312086712</v>
      </c>
      <c r="F189" s="67">
        <v>94.073831101595516</v>
      </c>
      <c r="G189" s="67">
        <v>106.60643254683337</v>
      </c>
      <c r="H189" s="67">
        <v>115.07502275424528</v>
      </c>
      <c r="I189" s="67">
        <v>108.18490576683485</v>
      </c>
      <c r="J189" s="67">
        <v>107.30005290003763</v>
      </c>
      <c r="K189" s="67">
        <v>112.56138399634388</v>
      </c>
      <c r="L189" s="67">
        <v>75.764159276452759</v>
      </c>
      <c r="M189" s="67" t="s">
        <v>1553</v>
      </c>
      <c r="N189" s="67" t="s">
        <v>1553</v>
      </c>
      <c r="O189" s="67" t="s">
        <v>1553</v>
      </c>
      <c r="P189" s="67" t="s">
        <v>1553</v>
      </c>
      <c r="Q189" s="67" t="s">
        <v>1553</v>
      </c>
      <c r="R189" s="67" t="s">
        <v>1553</v>
      </c>
      <c r="S189" s="67" t="s">
        <v>1553</v>
      </c>
      <c r="T189" s="67" t="s">
        <v>1553</v>
      </c>
      <c r="U189" s="67" t="s">
        <v>1553</v>
      </c>
      <c r="V189" s="67" t="s">
        <v>1553</v>
      </c>
      <c r="W189" s="67" t="s">
        <v>1553</v>
      </c>
      <c r="X189" s="67" t="s">
        <v>1553</v>
      </c>
      <c r="Y189" s="67" t="s">
        <v>1553</v>
      </c>
      <c r="Z189" s="67" t="s">
        <v>1553</v>
      </c>
      <c r="AA189" s="67" t="s">
        <v>1553</v>
      </c>
      <c r="AB189" s="67" t="s">
        <v>1553</v>
      </c>
      <c r="AC189" s="67" t="s">
        <v>1553</v>
      </c>
      <c r="AD189" s="67" t="s">
        <v>1553</v>
      </c>
      <c r="AE189" s="67" t="s">
        <v>1553</v>
      </c>
      <c r="AF189" s="67" t="s">
        <v>1553</v>
      </c>
      <c r="AG189" s="67" t="s">
        <v>1553</v>
      </c>
      <c r="AH189" s="67" t="s">
        <v>1553</v>
      </c>
      <c r="AI189" s="67" t="s">
        <v>1553</v>
      </c>
      <c r="AJ189" s="67" t="s">
        <v>1553</v>
      </c>
      <c r="AK189" s="67" t="s">
        <v>1553</v>
      </c>
      <c r="AL189" s="67" t="s">
        <v>1553</v>
      </c>
      <c r="AM189" s="67" t="s">
        <v>1553</v>
      </c>
      <c r="AN189" s="67" t="s">
        <v>1553</v>
      </c>
      <c r="AO189" s="67" t="s">
        <v>1553</v>
      </c>
      <c r="AP189" s="67" t="s">
        <v>1553</v>
      </c>
      <c r="AQ189" s="68">
        <v>115.2038670328091</v>
      </c>
    </row>
    <row r="190" spans="2:45" x14ac:dyDescent="0.25">
      <c r="B190" t="s">
        <v>1569</v>
      </c>
      <c r="C190" s="67">
        <v>109.11987248508419</v>
      </c>
      <c r="D190" s="67">
        <v>96.455378499559657</v>
      </c>
      <c r="E190" s="67">
        <v>93.852071396636177</v>
      </c>
      <c r="F190" s="67">
        <v>100.58976233305007</v>
      </c>
      <c r="G190" s="67">
        <v>85.204961951690876</v>
      </c>
      <c r="H190" s="67">
        <v>80.016914082745075</v>
      </c>
      <c r="I190" s="67">
        <v>98.684653197954432</v>
      </c>
      <c r="J190" s="67">
        <v>92.90594790460888</v>
      </c>
      <c r="K190" s="67">
        <v>112.97860420774511</v>
      </c>
      <c r="L190" s="67">
        <v>130.19183394092551</v>
      </c>
      <c r="M190" s="67" t="s">
        <v>1553</v>
      </c>
      <c r="N190" s="67" t="s">
        <v>1553</v>
      </c>
      <c r="O190" s="67" t="s">
        <v>1553</v>
      </c>
      <c r="P190" s="67" t="s">
        <v>1553</v>
      </c>
      <c r="Q190" s="67" t="s">
        <v>1553</v>
      </c>
      <c r="R190" s="67" t="s">
        <v>1553</v>
      </c>
      <c r="S190" s="67" t="s">
        <v>1553</v>
      </c>
      <c r="T190" s="67" t="s">
        <v>1553</v>
      </c>
      <c r="U190" s="67" t="s">
        <v>1553</v>
      </c>
      <c r="V190" s="67" t="s">
        <v>1553</v>
      </c>
      <c r="W190" s="67" t="s">
        <v>1553</v>
      </c>
      <c r="X190" s="67" t="s">
        <v>1553</v>
      </c>
      <c r="Y190" s="67" t="s">
        <v>1553</v>
      </c>
      <c r="Z190" s="67" t="s">
        <v>1553</v>
      </c>
      <c r="AA190" s="67" t="s">
        <v>1553</v>
      </c>
      <c r="AB190" s="67" t="s">
        <v>1553</v>
      </c>
      <c r="AC190" s="67" t="s">
        <v>1553</v>
      </c>
      <c r="AD190" s="67" t="s">
        <v>1553</v>
      </c>
      <c r="AE190" s="67" t="s">
        <v>1553</v>
      </c>
      <c r="AF190" s="67" t="s">
        <v>1553</v>
      </c>
      <c r="AG190" s="67" t="s">
        <v>1553</v>
      </c>
      <c r="AH190" s="67" t="s">
        <v>1553</v>
      </c>
      <c r="AI190" s="67" t="s">
        <v>1553</v>
      </c>
      <c r="AJ190" s="67" t="s">
        <v>1553</v>
      </c>
      <c r="AK190" s="67" t="s">
        <v>1553</v>
      </c>
      <c r="AL190" s="67" t="s">
        <v>1553</v>
      </c>
      <c r="AM190" s="67" t="s">
        <v>1553</v>
      </c>
      <c r="AN190" s="67" t="s">
        <v>1553</v>
      </c>
      <c r="AO190" s="67" t="s">
        <v>1553</v>
      </c>
      <c r="AP190" s="67" t="s">
        <v>1553</v>
      </c>
      <c r="AQ190" s="68">
        <v>105.76014593360978</v>
      </c>
    </row>
    <row r="191" spans="2:45" x14ac:dyDescent="0.25">
      <c r="B191" t="s">
        <v>1573</v>
      </c>
      <c r="C191" s="67">
        <v>90.22942098247367</v>
      </c>
      <c r="D191" s="67">
        <v>100.60303363305367</v>
      </c>
      <c r="E191" s="67">
        <v>75.039282769936023</v>
      </c>
      <c r="F191" s="67">
        <v>121.67069777087403</v>
      </c>
      <c r="G191" s="67">
        <v>102.93688095629436</v>
      </c>
      <c r="H191" s="67">
        <v>106.40273740684117</v>
      </c>
      <c r="I191" s="67">
        <v>116.36049358850113</v>
      </c>
      <c r="J191" s="67">
        <v>101.53449335039473</v>
      </c>
      <c r="K191" s="67">
        <v>82.804217247868522</v>
      </c>
      <c r="L191" s="67">
        <v>102.41874229376269</v>
      </c>
      <c r="M191" s="67" t="s">
        <v>1553</v>
      </c>
      <c r="N191" s="67" t="s">
        <v>1553</v>
      </c>
      <c r="O191" s="67" t="s">
        <v>1553</v>
      </c>
      <c r="P191" s="67" t="s">
        <v>1553</v>
      </c>
      <c r="Q191" s="67" t="s">
        <v>1553</v>
      </c>
      <c r="R191" s="67" t="s">
        <v>1553</v>
      </c>
      <c r="S191" s="67" t="s">
        <v>1553</v>
      </c>
      <c r="T191" s="67" t="s">
        <v>1553</v>
      </c>
      <c r="U191" s="67" t="s">
        <v>1553</v>
      </c>
      <c r="V191" s="67" t="s">
        <v>1553</v>
      </c>
      <c r="W191" s="67" t="s">
        <v>1553</v>
      </c>
      <c r="X191" s="67" t="s">
        <v>1553</v>
      </c>
      <c r="Y191" s="67" t="s">
        <v>1553</v>
      </c>
      <c r="Z191" s="67" t="s">
        <v>1553</v>
      </c>
      <c r="AA191" s="67" t="s">
        <v>1553</v>
      </c>
      <c r="AB191" s="67" t="s">
        <v>1553</v>
      </c>
      <c r="AC191" s="67" t="s">
        <v>1553</v>
      </c>
      <c r="AD191" s="67" t="s">
        <v>1553</v>
      </c>
      <c r="AE191" s="67" t="s">
        <v>1553</v>
      </c>
      <c r="AF191" s="67" t="s">
        <v>1553</v>
      </c>
      <c r="AG191" s="67" t="s">
        <v>1553</v>
      </c>
      <c r="AH191" s="67" t="s">
        <v>1553</v>
      </c>
      <c r="AI191" s="67" t="s">
        <v>1553</v>
      </c>
      <c r="AJ191" s="67" t="s">
        <v>1553</v>
      </c>
      <c r="AK191" s="67" t="s">
        <v>1553</v>
      </c>
      <c r="AL191" s="67" t="s">
        <v>1553</v>
      </c>
      <c r="AM191" s="67" t="s">
        <v>1553</v>
      </c>
      <c r="AN191" s="67" t="s">
        <v>1553</v>
      </c>
      <c r="AO191" s="67" t="s">
        <v>1553</v>
      </c>
      <c r="AP191" s="67" t="s">
        <v>1553</v>
      </c>
      <c r="AQ191" s="68">
        <v>103.85415799944356</v>
      </c>
    </row>
    <row r="192" spans="2:45" x14ac:dyDescent="0.25">
      <c r="B192" t="s">
        <v>383</v>
      </c>
      <c r="C192" s="67">
        <v>88.95044057088441</v>
      </c>
      <c r="D192" s="67">
        <v>89.859221188305298</v>
      </c>
      <c r="E192" s="67">
        <v>80.478970040323986</v>
      </c>
      <c r="F192" s="67">
        <v>110.74921327621161</v>
      </c>
      <c r="G192" s="67">
        <v>99.931447340683334</v>
      </c>
      <c r="H192" s="67">
        <v>90.610624270680788</v>
      </c>
      <c r="I192" s="67">
        <v>102.44302228049574</v>
      </c>
      <c r="J192" s="67">
        <v>99.86829285531951</v>
      </c>
      <c r="K192" s="67">
        <v>124.98733955827707</v>
      </c>
      <c r="L192" s="67">
        <v>112.12142861881827</v>
      </c>
      <c r="M192" s="67" t="s">
        <v>1553</v>
      </c>
      <c r="N192" s="67" t="s">
        <v>1553</v>
      </c>
      <c r="O192" s="67" t="s">
        <v>1553</v>
      </c>
      <c r="P192" s="67" t="s">
        <v>1553</v>
      </c>
      <c r="Q192" s="67" t="s">
        <v>1553</v>
      </c>
      <c r="R192" s="67" t="s">
        <v>1553</v>
      </c>
      <c r="S192" s="67" t="s">
        <v>1553</v>
      </c>
      <c r="T192" s="67" t="s">
        <v>1553</v>
      </c>
      <c r="U192" s="67" t="s">
        <v>1553</v>
      </c>
      <c r="V192" s="67" t="s">
        <v>1553</v>
      </c>
      <c r="W192" s="67" t="s">
        <v>1553</v>
      </c>
      <c r="X192" s="67" t="s">
        <v>1553</v>
      </c>
      <c r="Y192" s="67" t="s">
        <v>1553</v>
      </c>
      <c r="Z192" s="67" t="s">
        <v>1553</v>
      </c>
      <c r="AA192" s="67" t="s">
        <v>1553</v>
      </c>
      <c r="AB192" s="67" t="s">
        <v>1553</v>
      </c>
      <c r="AC192" s="67" t="s">
        <v>1553</v>
      </c>
      <c r="AD192" s="67" t="s">
        <v>1553</v>
      </c>
      <c r="AE192" s="67" t="s">
        <v>1553</v>
      </c>
      <c r="AF192" s="67" t="s">
        <v>1553</v>
      </c>
      <c r="AG192" s="67" t="s">
        <v>1553</v>
      </c>
      <c r="AH192" s="67" t="s">
        <v>1553</v>
      </c>
      <c r="AI192" s="67" t="s">
        <v>1553</v>
      </c>
      <c r="AJ192" s="67" t="s">
        <v>1553</v>
      </c>
      <c r="AK192" s="67" t="s">
        <v>1553</v>
      </c>
      <c r="AL192" s="67" t="s">
        <v>1553</v>
      </c>
      <c r="AM192" s="67" t="s">
        <v>1553</v>
      </c>
      <c r="AN192" s="67" t="s">
        <v>1553</v>
      </c>
      <c r="AO192" s="67" t="s">
        <v>1553</v>
      </c>
      <c r="AP192" s="67" t="s">
        <v>1553</v>
      </c>
      <c r="AQ192" s="68">
        <v>100.60200746760536</v>
      </c>
    </row>
    <row r="193" spans="2:43" x14ac:dyDescent="0.25">
      <c r="B193" t="s">
        <v>1576</v>
      </c>
      <c r="C193" s="67">
        <v>101.1305054785955</v>
      </c>
      <c r="D193" s="67">
        <v>76.622794690750467</v>
      </c>
      <c r="E193" s="67">
        <v>81.332470014531822</v>
      </c>
      <c r="F193" s="67">
        <v>99.278507000424085</v>
      </c>
      <c r="G193" s="67">
        <v>99.111089619310391</v>
      </c>
      <c r="H193" s="67">
        <v>118.36112895463407</v>
      </c>
      <c r="I193" s="67">
        <v>103.03171885044011</v>
      </c>
      <c r="J193" s="67">
        <v>93.673263113271418</v>
      </c>
      <c r="K193" s="67">
        <v>107.19973167350143</v>
      </c>
      <c r="L193" s="67">
        <v>120.25879060454056</v>
      </c>
      <c r="M193" s="67" t="s">
        <v>1553</v>
      </c>
      <c r="N193" s="67" t="s">
        <v>1553</v>
      </c>
      <c r="O193" s="67" t="s">
        <v>1553</v>
      </c>
      <c r="P193" s="67" t="s">
        <v>1553</v>
      </c>
      <c r="Q193" s="67" t="s">
        <v>1553</v>
      </c>
      <c r="R193" s="67" t="s">
        <v>1553</v>
      </c>
      <c r="S193" s="67" t="s">
        <v>1553</v>
      </c>
      <c r="T193" s="67" t="s">
        <v>1553</v>
      </c>
      <c r="U193" s="67" t="s">
        <v>1553</v>
      </c>
      <c r="V193" s="67" t="s">
        <v>1553</v>
      </c>
      <c r="W193" s="67" t="s">
        <v>1553</v>
      </c>
      <c r="X193" s="67" t="s">
        <v>1553</v>
      </c>
      <c r="Y193" s="67" t="s">
        <v>1553</v>
      </c>
      <c r="Z193" s="67" t="s">
        <v>1553</v>
      </c>
      <c r="AA193" s="67" t="s">
        <v>1553</v>
      </c>
      <c r="AB193" s="67" t="s">
        <v>1553</v>
      </c>
      <c r="AC193" s="67" t="s">
        <v>1553</v>
      </c>
      <c r="AD193" s="67" t="s">
        <v>1553</v>
      </c>
      <c r="AE193" s="67" t="s">
        <v>1553</v>
      </c>
      <c r="AF193" s="67" t="s">
        <v>1553</v>
      </c>
      <c r="AG193" s="67" t="s">
        <v>1553</v>
      </c>
      <c r="AH193" s="67" t="s">
        <v>1553</v>
      </c>
      <c r="AI193" s="67" t="s">
        <v>1553</v>
      </c>
      <c r="AJ193" s="67" t="s">
        <v>1553</v>
      </c>
      <c r="AK193" s="67" t="s">
        <v>1553</v>
      </c>
      <c r="AL193" s="67" t="s">
        <v>1553</v>
      </c>
      <c r="AM193" s="67" t="s">
        <v>1553</v>
      </c>
      <c r="AN193" s="67" t="s">
        <v>1553</v>
      </c>
      <c r="AO193" s="67" t="s">
        <v>1553</v>
      </c>
      <c r="AP193" s="67" t="s">
        <v>1553</v>
      </c>
      <c r="AQ193" s="68">
        <v>99.963751123423492</v>
      </c>
    </row>
    <row r="194" spans="2:43" x14ac:dyDescent="0.25">
      <c r="B194" t="s">
        <v>378</v>
      </c>
      <c r="C194" s="67">
        <v>89.811040250285117</v>
      </c>
      <c r="D194" s="67">
        <v>104.62143228392264</v>
      </c>
      <c r="E194" s="67">
        <v>92.091955558228861</v>
      </c>
      <c r="F194" s="67">
        <v>92.897211131472517</v>
      </c>
      <c r="G194" s="67">
        <v>94.672649680359555</v>
      </c>
      <c r="H194" s="67">
        <v>92.849862909692988</v>
      </c>
      <c r="I194" s="67">
        <v>102.04178035222682</v>
      </c>
      <c r="J194" s="67">
        <v>102.09495480785591</v>
      </c>
      <c r="K194" s="67">
        <v>113.57693813117422</v>
      </c>
      <c r="L194" s="67">
        <v>115.34217489478129</v>
      </c>
      <c r="M194" s="67" t="s">
        <v>1553</v>
      </c>
      <c r="N194" s="67" t="s">
        <v>1553</v>
      </c>
      <c r="O194" s="67" t="s">
        <v>1553</v>
      </c>
      <c r="P194" s="67" t="s">
        <v>1553</v>
      </c>
      <c r="Q194" s="67" t="s">
        <v>1553</v>
      </c>
      <c r="R194" s="67" t="s">
        <v>1553</v>
      </c>
      <c r="S194" s="67" t="s">
        <v>1553</v>
      </c>
      <c r="T194" s="67" t="s">
        <v>1553</v>
      </c>
      <c r="U194" s="67" t="s">
        <v>1553</v>
      </c>
      <c r="V194" s="67" t="s">
        <v>1553</v>
      </c>
      <c r="W194" s="67" t="s">
        <v>1553</v>
      </c>
      <c r="X194" s="67" t="s">
        <v>1553</v>
      </c>
      <c r="Y194" s="67" t="s">
        <v>1553</v>
      </c>
      <c r="Z194" s="67" t="s">
        <v>1553</v>
      </c>
      <c r="AA194" s="67" t="s">
        <v>1553</v>
      </c>
      <c r="AB194" s="67" t="s">
        <v>1553</v>
      </c>
      <c r="AC194" s="67" t="s">
        <v>1553</v>
      </c>
      <c r="AD194" s="67" t="s">
        <v>1553</v>
      </c>
      <c r="AE194" s="67" t="s">
        <v>1553</v>
      </c>
      <c r="AF194" s="67" t="s">
        <v>1553</v>
      </c>
      <c r="AG194" s="67" t="s">
        <v>1553</v>
      </c>
      <c r="AH194" s="67" t="s">
        <v>1553</v>
      </c>
      <c r="AI194" s="67" t="s">
        <v>1553</v>
      </c>
      <c r="AJ194" s="67" t="s">
        <v>1553</v>
      </c>
      <c r="AK194" s="67" t="s">
        <v>1553</v>
      </c>
      <c r="AL194" s="67" t="s">
        <v>1553</v>
      </c>
      <c r="AM194" s="67" t="s">
        <v>1553</v>
      </c>
      <c r="AN194" s="67" t="s">
        <v>1553</v>
      </c>
      <c r="AO194" s="67" t="s">
        <v>1553</v>
      </c>
      <c r="AP194" s="67" t="s">
        <v>1553</v>
      </c>
      <c r="AQ194" s="68">
        <v>75.354560939921853</v>
      </c>
    </row>
    <row r="195" spans="2:43" x14ac:dyDescent="0.25">
      <c r="B195" t="s">
        <v>1574</v>
      </c>
      <c r="C195" s="67">
        <v>96.400993573747414</v>
      </c>
      <c r="D195" s="67">
        <v>92.029670123499059</v>
      </c>
      <c r="E195" s="67">
        <v>89.545811808503146</v>
      </c>
      <c r="F195" s="67">
        <v>98.882667800206718</v>
      </c>
      <c r="G195" s="67">
        <v>110.32955534339102</v>
      </c>
      <c r="H195" s="67">
        <v>96.528742087147904</v>
      </c>
      <c r="I195" s="67">
        <v>98.640308320304243</v>
      </c>
      <c r="J195" s="67">
        <v>102.28049971646307</v>
      </c>
      <c r="K195" s="67">
        <v>99.809956245050941</v>
      </c>
      <c r="L195" s="67">
        <v>115.55179498168648</v>
      </c>
      <c r="M195" s="67" t="s">
        <v>1553</v>
      </c>
      <c r="N195" s="67" t="s">
        <v>1553</v>
      </c>
      <c r="O195" s="67" t="s">
        <v>1553</v>
      </c>
      <c r="P195" s="67" t="s">
        <v>1553</v>
      </c>
      <c r="Q195" s="67" t="s">
        <v>1553</v>
      </c>
      <c r="R195" s="67" t="s">
        <v>1553</v>
      </c>
      <c r="S195" s="67" t="s">
        <v>1553</v>
      </c>
      <c r="T195" s="67" t="s">
        <v>1553</v>
      </c>
      <c r="U195" s="67" t="s">
        <v>1553</v>
      </c>
      <c r="V195" s="67" t="s">
        <v>1553</v>
      </c>
      <c r="W195" s="67" t="s">
        <v>1553</v>
      </c>
      <c r="X195" s="67" t="s">
        <v>1553</v>
      </c>
      <c r="Y195" s="67" t="s">
        <v>1553</v>
      </c>
      <c r="Z195" s="67" t="s">
        <v>1553</v>
      </c>
      <c r="AA195" s="67" t="s">
        <v>1553</v>
      </c>
      <c r="AB195" s="67" t="s">
        <v>1553</v>
      </c>
      <c r="AC195" s="67" t="s">
        <v>1553</v>
      </c>
      <c r="AD195" s="67" t="s">
        <v>1553</v>
      </c>
      <c r="AE195" s="67" t="s">
        <v>1553</v>
      </c>
      <c r="AF195" s="67" t="s">
        <v>1553</v>
      </c>
      <c r="AG195" s="67" t="s">
        <v>1553</v>
      </c>
      <c r="AH195" s="67" t="s">
        <v>1553</v>
      </c>
      <c r="AI195" s="67" t="s">
        <v>1553</v>
      </c>
      <c r="AJ195" s="67" t="s">
        <v>1553</v>
      </c>
      <c r="AK195" s="67" t="s">
        <v>1553</v>
      </c>
      <c r="AL195" s="67" t="s">
        <v>1553</v>
      </c>
      <c r="AM195" s="67" t="s">
        <v>1553</v>
      </c>
      <c r="AN195" s="67" t="s">
        <v>1553</v>
      </c>
      <c r="AO195" s="67" t="s">
        <v>1553</v>
      </c>
      <c r="AP195" s="67" t="s">
        <v>1553</v>
      </c>
      <c r="AQ195" s="68">
        <v>56.32370008308115</v>
      </c>
    </row>
    <row r="196" spans="2:43" x14ac:dyDescent="0.25">
      <c r="B196" t="s">
        <v>1556</v>
      </c>
      <c r="C196" s="67" t="s">
        <v>1556</v>
      </c>
      <c r="D196" s="67" t="s">
        <v>1556</v>
      </c>
      <c r="E196" s="67" t="s">
        <v>1556</v>
      </c>
      <c r="F196" s="67" t="s">
        <v>1556</v>
      </c>
      <c r="G196" s="67" t="s">
        <v>1556</v>
      </c>
      <c r="H196" s="67" t="s">
        <v>1556</v>
      </c>
      <c r="I196" s="67" t="s">
        <v>1556</v>
      </c>
      <c r="J196" s="67" t="s">
        <v>1556</v>
      </c>
      <c r="K196" s="67" t="s">
        <v>1556</v>
      </c>
      <c r="L196" s="67" t="s">
        <v>1556</v>
      </c>
      <c r="M196" s="67" t="s">
        <v>1553</v>
      </c>
      <c r="N196" s="67" t="s">
        <v>1553</v>
      </c>
      <c r="O196" s="67" t="s">
        <v>1553</v>
      </c>
      <c r="P196" s="67" t="s">
        <v>1553</v>
      </c>
      <c r="Q196" s="67" t="s">
        <v>1553</v>
      </c>
      <c r="R196" s="67" t="s">
        <v>1553</v>
      </c>
      <c r="S196" s="67" t="s">
        <v>1553</v>
      </c>
      <c r="T196" s="67" t="s">
        <v>1553</v>
      </c>
      <c r="U196" s="67" t="s">
        <v>1553</v>
      </c>
      <c r="V196" s="67" t="s">
        <v>1553</v>
      </c>
      <c r="W196" s="67" t="s">
        <v>1553</v>
      </c>
      <c r="X196" s="67" t="s">
        <v>1553</v>
      </c>
      <c r="Y196" s="67" t="s">
        <v>1553</v>
      </c>
      <c r="Z196" s="67" t="s">
        <v>1553</v>
      </c>
      <c r="AA196" s="67" t="s">
        <v>1553</v>
      </c>
      <c r="AB196" s="67" t="s">
        <v>1553</v>
      </c>
      <c r="AC196" s="67" t="s">
        <v>1553</v>
      </c>
      <c r="AD196" s="67" t="s">
        <v>1553</v>
      </c>
      <c r="AE196" s="67" t="s">
        <v>1553</v>
      </c>
      <c r="AF196" s="67" t="s">
        <v>1553</v>
      </c>
      <c r="AG196" s="67" t="s">
        <v>1553</v>
      </c>
      <c r="AH196" s="67" t="s">
        <v>1553</v>
      </c>
      <c r="AI196" s="67" t="s">
        <v>1553</v>
      </c>
      <c r="AJ196" s="67" t="s">
        <v>1553</v>
      </c>
      <c r="AK196" s="67" t="s">
        <v>1553</v>
      </c>
      <c r="AL196" s="67" t="s">
        <v>1553</v>
      </c>
      <c r="AM196" s="67" t="s">
        <v>1553</v>
      </c>
      <c r="AN196" s="67" t="s">
        <v>1553</v>
      </c>
      <c r="AO196" s="67" t="s">
        <v>1553</v>
      </c>
      <c r="AP196" s="67" t="s">
        <v>1553</v>
      </c>
      <c r="AQ196" s="68" t="s">
        <v>1556</v>
      </c>
    </row>
    <row r="197" spans="2:43" x14ac:dyDescent="0.25">
      <c r="B197" t="s">
        <v>1553</v>
      </c>
      <c r="C197" s="67" t="s">
        <v>1553</v>
      </c>
      <c r="D197" s="67" t="s">
        <v>1553</v>
      </c>
      <c r="E197" s="67" t="s">
        <v>1553</v>
      </c>
      <c r="F197" s="67" t="s">
        <v>1553</v>
      </c>
      <c r="G197" s="67" t="s">
        <v>1553</v>
      </c>
      <c r="H197" s="67" t="s">
        <v>1553</v>
      </c>
      <c r="I197" s="67" t="s">
        <v>1553</v>
      </c>
      <c r="J197" s="67" t="s">
        <v>1553</v>
      </c>
      <c r="K197" s="67" t="s">
        <v>1553</v>
      </c>
      <c r="L197" s="67" t="s">
        <v>1553</v>
      </c>
      <c r="M197" s="67" t="s">
        <v>1553</v>
      </c>
      <c r="N197" s="67" t="s">
        <v>1553</v>
      </c>
      <c r="O197" s="67" t="s">
        <v>1553</v>
      </c>
      <c r="P197" s="67" t="s">
        <v>1553</v>
      </c>
      <c r="Q197" s="67" t="s">
        <v>1553</v>
      </c>
      <c r="R197" s="67" t="s">
        <v>1553</v>
      </c>
      <c r="S197" s="67" t="s">
        <v>1553</v>
      </c>
      <c r="T197" s="67" t="s">
        <v>1553</v>
      </c>
      <c r="U197" s="67" t="s">
        <v>1553</v>
      </c>
      <c r="V197" s="67" t="s">
        <v>1553</v>
      </c>
      <c r="W197" s="67" t="s">
        <v>1553</v>
      </c>
      <c r="X197" s="67" t="s">
        <v>1553</v>
      </c>
      <c r="Y197" s="67" t="s">
        <v>1553</v>
      </c>
      <c r="Z197" s="67" t="s">
        <v>1553</v>
      </c>
      <c r="AA197" s="67" t="s">
        <v>1553</v>
      </c>
      <c r="AB197" s="67" t="s">
        <v>1553</v>
      </c>
      <c r="AC197" s="67" t="s">
        <v>1553</v>
      </c>
      <c r="AD197" s="67" t="s">
        <v>1553</v>
      </c>
      <c r="AE197" s="67" t="s">
        <v>1553</v>
      </c>
      <c r="AF197" s="67" t="s">
        <v>1553</v>
      </c>
      <c r="AG197" s="67" t="s">
        <v>1553</v>
      </c>
      <c r="AH197" s="67" t="s">
        <v>1553</v>
      </c>
      <c r="AI197" s="67" t="s">
        <v>1553</v>
      </c>
      <c r="AJ197" s="67" t="s">
        <v>1553</v>
      </c>
      <c r="AK197" s="67" t="s">
        <v>1553</v>
      </c>
      <c r="AL197" s="67" t="s">
        <v>1553</v>
      </c>
      <c r="AM197" s="67" t="s">
        <v>1553</v>
      </c>
      <c r="AN197" s="67" t="s">
        <v>1553</v>
      </c>
      <c r="AO197" s="67" t="s">
        <v>1553</v>
      </c>
      <c r="AP197" s="67" t="s">
        <v>1553</v>
      </c>
      <c r="AQ197" s="68">
        <v>0</v>
      </c>
    </row>
    <row r="198" spans="2:43" x14ac:dyDescent="0.25">
      <c r="B198" t="s">
        <v>1553</v>
      </c>
      <c r="C198" s="67" t="s">
        <v>1553</v>
      </c>
      <c r="D198" s="67" t="s">
        <v>1553</v>
      </c>
      <c r="E198" s="67" t="s">
        <v>1553</v>
      </c>
      <c r="F198" s="67" t="s">
        <v>1553</v>
      </c>
      <c r="G198" s="67" t="s">
        <v>1553</v>
      </c>
      <c r="H198" s="67" t="s">
        <v>1553</v>
      </c>
      <c r="I198" s="67" t="s">
        <v>1553</v>
      </c>
      <c r="J198" s="67" t="s">
        <v>1553</v>
      </c>
      <c r="K198" s="67" t="s">
        <v>1553</v>
      </c>
      <c r="L198" s="67" t="s">
        <v>1553</v>
      </c>
      <c r="M198" s="67" t="s">
        <v>1553</v>
      </c>
      <c r="N198" s="67" t="s">
        <v>1553</v>
      </c>
      <c r="O198" s="67" t="s">
        <v>1553</v>
      </c>
      <c r="P198" s="67" t="s">
        <v>1553</v>
      </c>
      <c r="Q198" s="67" t="s">
        <v>1553</v>
      </c>
      <c r="R198" s="67" t="s">
        <v>1553</v>
      </c>
      <c r="S198" s="67" t="s">
        <v>1553</v>
      </c>
      <c r="T198" s="67" t="s">
        <v>1553</v>
      </c>
      <c r="U198" s="67" t="s">
        <v>1553</v>
      </c>
      <c r="V198" s="67" t="s">
        <v>1553</v>
      </c>
      <c r="W198" s="67" t="s">
        <v>1553</v>
      </c>
      <c r="X198" s="67" t="s">
        <v>1553</v>
      </c>
      <c r="Y198" s="67" t="s">
        <v>1553</v>
      </c>
      <c r="Z198" s="67" t="s">
        <v>1553</v>
      </c>
      <c r="AA198" s="67" t="s">
        <v>1553</v>
      </c>
      <c r="AB198" s="67" t="s">
        <v>1553</v>
      </c>
      <c r="AC198" s="67" t="s">
        <v>1553</v>
      </c>
      <c r="AD198" s="67" t="s">
        <v>1553</v>
      </c>
      <c r="AE198" s="67" t="s">
        <v>1553</v>
      </c>
      <c r="AF198" s="67" t="s">
        <v>1553</v>
      </c>
      <c r="AG198" s="67" t="s">
        <v>1553</v>
      </c>
      <c r="AH198" s="67" t="s">
        <v>1553</v>
      </c>
      <c r="AI198" s="67" t="s">
        <v>1553</v>
      </c>
      <c r="AJ198" s="67" t="s">
        <v>1553</v>
      </c>
      <c r="AK198" s="67" t="s">
        <v>1553</v>
      </c>
      <c r="AL198" s="67" t="s">
        <v>1553</v>
      </c>
      <c r="AM198" s="67" t="s">
        <v>1553</v>
      </c>
      <c r="AN198" s="67" t="s">
        <v>1553</v>
      </c>
      <c r="AO198" s="67" t="s">
        <v>1553</v>
      </c>
      <c r="AP198" s="67" t="s">
        <v>1553</v>
      </c>
      <c r="AQ198" s="68">
        <v>0</v>
      </c>
    </row>
    <row r="199" spans="2:43" x14ac:dyDescent="0.25">
      <c r="B199" t="s">
        <v>1553</v>
      </c>
      <c r="C199" s="67" t="s">
        <v>1553</v>
      </c>
      <c r="D199" s="67" t="s">
        <v>1553</v>
      </c>
      <c r="E199" s="67" t="s">
        <v>1553</v>
      </c>
      <c r="F199" s="67" t="s">
        <v>1553</v>
      </c>
      <c r="G199" s="67" t="s">
        <v>1553</v>
      </c>
      <c r="H199" s="67" t="s">
        <v>1553</v>
      </c>
      <c r="I199" s="67" t="s">
        <v>1553</v>
      </c>
      <c r="J199" s="67" t="s">
        <v>1553</v>
      </c>
      <c r="K199" s="67" t="s">
        <v>1553</v>
      </c>
      <c r="L199" s="67" t="s">
        <v>1553</v>
      </c>
      <c r="M199" s="67" t="s">
        <v>1553</v>
      </c>
      <c r="N199" s="67" t="s">
        <v>1553</v>
      </c>
      <c r="O199" s="67" t="s">
        <v>1553</v>
      </c>
      <c r="P199" s="67" t="s">
        <v>1553</v>
      </c>
      <c r="Q199" s="67" t="s">
        <v>1553</v>
      </c>
      <c r="R199" s="67" t="s">
        <v>1553</v>
      </c>
      <c r="S199" s="67" t="s">
        <v>1553</v>
      </c>
      <c r="T199" s="67" t="s">
        <v>1553</v>
      </c>
      <c r="U199" s="67" t="s">
        <v>1553</v>
      </c>
      <c r="V199" s="67" t="s">
        <v>1553</v>
      </c>
      <c r="W199" s="67" t="s">
        <v>1553</v>
      </c>
      <c r="X199" s="67" t="s">
        <v>1553</v>
      </c>
      <c r="Y199" s="67" t="s">
        <v>1553</v>
      </c>
      <c r="Z199" s="67" t="s">
        <v>1553</v>
      </c>
      <c r="AA199" s="67" t="s">
        <v>1553</v>
      </c>
      <c r="AB199" s="67" t="s">
        <v>1553</v>
      </c>
      <c r="AC199" s="67" t="s">
        <v>1553</v>
      </c>
      <c r="AD199" s="67" t="s">
        <v>1553</v>
      </c>
      <c r="AE199" s="67" t="s">
        <v>1553</v>
      </c>
      <c r="AF199" s="67" t="s">
        <v>1553</v>
      </c>
      <c r="AG199" s="67" t="s">
        <v>1553</v>
      </c>
      <c r="AH199" s="67" t="s">
        <v>1553</v>
      </c>
      <c r="AI199" s="67" t="s">
        <v>1553</v>
      </c>
      <c r="AJ199" s="67" t="s">
        <v>1553</v>
      </c>
      <c r="AK199" s="67" t="s">
        <v>1553</v>
      </c>
      <c r="AL199" s="67" t="s">
        <v>1553</v>
      </c>
      <c r="AM199" s="67" t="s">
        <v>1553</v>
      </c>
      <c r="AN199" s="67" t="s">
        <v>1553</v>
      </c>
      <c r="AO199" s="67" t="s">
        <v>1553</v>
      </c>
      <c r="AP199" s="67" t="s">
        <v>1553</v>
      </c>
      <c r="AQ199" s="68">
        <v>0</v>
      </c>
    </row>
    <row r="200" spans="2:43" x14ac:dyDescent="0.25">
      <c r="B200" t="s">
        <v>1553</v>
      </c>
      <c r="C200" s="67" t="s">
        <v>1553</v>
      </c>
      <c r="D200" s="67" t="s">
        <v>1553</v>
      </c>
      <c r="E200" s="67" t="s">
        <v>1553</v>
      </c>
      <c r="F200" s="67" t="s">
        <v>1553</v>
      </c>
      <c r="G200" s="67" t="s">
        <v>1553</v>
      </c>
      <c r="H200" s="67" t="s">
        <v>1553</v>
      </c>
      <c r="I200" s="67" t="s">
        <v>1553</v>
      </c>
      <c r="J200" s="67" t="s">
        <v>1553</v>
      </c>
      <c r="K200" s="67" t="s">
        <v>1553</v>
      </c>
      <c r="L200" s="67" t="s">
        <v>1553</v>
      </c>
      <c r="M200" s="67" t="s">
        <v>1553</v>
      </c>
      <c r="N200" s="67" t="s">
        <v>1553</v>
      </c>
      <c r="O200" s="67" t="s">
        <v>1553</v>
      </c>
      <c r="P200" s="67" t="s">
        <v>1553</v>
      </c>
      <c r="Q200" s="67" t="s">
        <v>1553</v>
      </c>
      <c r="R200" s="67" t="s">
        <v>1553</v>
      </c>
      <c r="S200" s="67" t="s">
        <v>1553</v>
      </c>
      <c r="T200" s="67" t="s">
        <v>1553</v>
      </c>
      <c r="U200" s="67" t="s">
        <v>1553</v>
      </c>
      <c r="V200" s="67" t="s">
        <v>1553</v>
      </c>
      <c r="W200" s="67" t="s">
        <v>1553</v>
      </c>
      <c r="X200" s="67" t="s">
        <v>1553</v>
      </c>
      <c r="Y200" s="67" t="s">
        <v>1553</v>
      </c>
      <c r="Z200" s="67" t="s">
        <v>1553</v>
      </c>
      <c r="AA200" s="67" t="s">
        <v>1553</v>
      </c>
      <c r="AB200" s="67" t="s">
        <v>1553</v>
      </c>
      <c r="AC200" s="67" t="s">
        <v>1553</v>
      </c>
      <c r="AD200" s="67" t="s">
        <v>1553</v>
      </c>
      <c r="AE200" s="67" t="s">
        <v>1553</v>
      </c>
      <c r="AF200" s="67" t="s">
        <v>1553</v>
      </c>
      <c r="AG200" s="67" t="s">
        <v>1553</v>
      </c>
      <c r="AH200" s="67" t="s">
        <v>1553</v>
      </c>
      <c r="AI200" s="67" t="s">
        <v>1553</v>
      </c>
      <c r="AJ200" s="67" t="s">
        <v>1553</v>
      </c>
      <c r="AK200" s="67" t="s">
        <v>1553</v>
      </c>
      <c r="AL200" s="67" t="s">
        <v>1553</v>
      </c>
      <c r="AM200" s="67" t="s">
        <v>1553</v>
      </c>
      <c r="AN200" s="67" t="s">
        <v>1553</v>
      </c>
      <c r="AO200" s="67" t="s">
        <v>1553</v>
      </c>
      <c r="AP200" s="67" t="s">
        <v>1553</v>
      </c>
      <c r="AQ200" s="68">
        <v>0</v>
      </c>
    </row>
    <row r="201" spans="2:43" x14ac:dyDescent="0.25">
      <c r="B201" t="s">
        <v>1553</v>
      </c>
      <c r="C201" s="67" t="s">
        <v>1553</v>
      </c>
      <c r="D201" s="67" t="s">
        <v>1553</v>
      </c>
      <c r="E201" s="67" t="s">
        <v>1553</v>
      </c>
      <c r="F201" s="67" t="s">
        <v>1553</v>
      </c>
      <c r="G201" s="67" t="s">
        <v>1553</v>
      </c>
      <c r="H201" s="67" t="s">
        <v>1553</v>
      </c>
      <c r="I201" s="67" t="s">
        <v>1553</v>
      </c>
      <c r="J201" s="67" t="s">
        <v>1553</v>
      </c>
      <c r="K201" s="67" t="s">
        <v>1553</v>
      </c>
      <c r="L201" s="67" t="s">
        <v>1553</v>
      </c>
      <c r="M201" s="67" t="s">
        <v>1553</v>
      </c>
      <c r="N201" s="67" t="s">
        <v>1553</v>
      </c>
      <c r="O201" s="67" t="s">
        <v>1553</v>
      </c>
      <c r="P201" s="67" t="s">
        <v>1553</v>
      </c>
      <c r="Q201" s="67" t="s">
        <v>1553</v>
      </c>
      <c r="R201" s="67" t="s">
        <v>1553</v>
      </c>
      <c r="S201" s="67" t="s">
        <v>1553</v>
      </c>
      <c r="T201" s="67" t="s">
        <v>1553</v>
      </c>
      <c r="U201" s="67" t="s">
        <v>1553</v>
      </c>
      <c r="V201" s="67" t="s">
        <v>1553</v>
      </c>
      <c r="W201" s="67" t="s">
        <v>1553</v>
      </c>
      <c r="X201" s="67" t="s">
        <v>1553</v>
      </c>
      <c r="Y201" s="67" t="s">
        <v>1553</v>
      </c>
      <c r="Z201" s="67" t="s">
        <v>1553</v>
      </c>
      <c r="AA201" s="67" t="s">
        <v>1553</v>
      </c>
      <c r="AB201" s="67" t="s">
        <v>1553</v>
      </c>
      <c r="AC201" s="67" t="s">
        <v>1553</v>
      </c>
      <c r="AD201" s="67" t="s">
        <v>1553</v>
      </c>
      <c r="AE201" s="67" t="s">
        <v>1553</v>
      </c>
      <c r="AF201" s="67" t="s">
        <v>1553</v>
      </c>
      <c r="AG201" s="67" t="s">
        <v>1553</v>
      </c>
      <c r="AH201" s="67" t="s">
        <v>1553</v>
      </c>
      <c r="AI201" s="67" t="s">
        <v>1553</v>
      </c>
      <c r="AJ201" s="67" t="s">
        <v>1553</v>
      </c>
      <c r="AK201" s="67" t="s">
        <v>1553</v>
      </c>
      <c r="AL201" s="67" t="s">
        <v>1553</v>
      </c>
      <c r="AM201" s="67" t="s">
        <v>1553</v>
      </c>
      <c r="AN201" s="67" t="s">
        <v>1553</v>
      </c>
      <c r="AO201" s="67" t="s">
        <v>1553</v>
      </c>
      <c r="AP201" s="67" t="s">
        <v>1553</v>
      </c>
      <c r="AQ201" s="68">
        <v>0</v>
      </c>
    </row>
    <row r="202" spans="2:43" x14ac:dyDescent="0.25">
      <c r="B202" t="s">
        <v>1553</v>
      </c>
      <c r="C202" s="67" t="s">
        <v>1553</v>
      </c>
      <c r="D202" s="67" t="s">
        <v>1553</v>
      </c>
      <c r="E202" s="67" t="s">
        <v>1553</v>
      </c>
      <c r="F202" s="67" t="s">
        <v>1553</v>
      </c>
      <c r="G202" s="67" t="s">
        <v>1553</v>
      </c>
      <c r="H202" s="67" t="s">
        <v>1553</v>
      </c>
      <c r="I202" s="67" t="s">
        <v>1553</v>
      </c>
      <c r="J202" s="67" t="s">
        <v>1553</v>
      </c>
      <c r="K202" s="67" t="s">
        <v>1553</v>
      </c>
      <c r="L202" s="67" t="s">
        <v>1553</v>
      </c>
      <c r="M202" s="67" t="s">
        <v>1553</v>
      </c>
      <c r="N202" s="67" t="s">
        <v>1553</v>
      </c>
      <c r="O202" s="67" t="s">
        <v>1553</v>
      </c>
      <c r="P202" s="67" t="s">
        <v>1553</v>
      </c>
      <c r="Q202" s="67" t="s">
        <v>1553</v>
      </c>
      <c r="R202" s="67" t="s">
        <v>1553</v>
      </c>
      <c r="S202" s="67" t="s">
        <v>1553</v>
      </c>
      <c r="T202" s="67" t="s">
        <v>1553</v>
      </c>
      <c r="U202" s="67" t="s">
        <v>1553</v>
      </c>
      <c r="V202" s="67" t="s">
        <v>1553</v>
      </c>
      <c r="W202" s="67" t="s">
        <v>1553</v>
      </c>
      <c r="X202" s="67" t="s">
        <v>1553</v>
      </c>
      <c r="Y202" s="67" t="s">
        <v>1553</v>
      </c>
      <c r="Z202" s="67" t="s">
        <v>1553</v>
      </c>
      <c r="AA202" s="67" t="s">
        <v>1553</v>
      </c>
      <c r="AB202" s="67" t="s">
        <v>1553</v>
      </c>
      <c r="AC202" s="67" t="s">
        <v>1553</v>
      </c>
      <c r="AD202" s="67" t="s">
        <v>1553</v>
      </c>
      <c r="AE202" s="67" t="s">
        <v>1553</v>
      </c>
      <c r="AF202" s="67" t="s">
        <v>1553</v>
      </c>
      <c r="AG202" s="67" t="s">
        <v>1553</v>
      </c>
      <c r="AH202" s="67" t="s">
        <v>1553</v>
      </c>
      <c r="AI202" s="67" t="s">
        <v>1553</v>
      </c>
      <c r="AJ202" s="67" t="s">
        <v>1553</v>
      </c>
      <c r="AK202" s="67" t="s">
        <v>1553</v>
      </c>
      <c r="AL202" s="67" t="s">
        <v>1553</v>
      </c>
      <c r="AM202" s="67" t="s">
        <v>1553</v>
      </c>
      <c r="AN202" s="67" t="s">
        <v>1553</v>
      </c>
      <c r="AO202" s="67" t="s">
        <v>1553</v>
      </c>
      <c r="AP202" s="67" t="s">
        <v>1553</v>
      </c>
      <c r="AQ202" s="68">
        <v>0</v>
      </c>
    </row>
    <row r="203" spans="2:43" x14ac:dyDescent="0.25">
      <c r="B203" t="s">
        <v>1553</v>
      </c>
      <c r="C203" s="67" t="s">
        <v>1553</v>
      </c>
      <c r="D203" s="67" t="s">
        <v>1553</v>
      </c>
      <c r="E203" s="67" t="s">
        <v>1553</v>
      </c>
      <c r="F203" s="67" t="s">
        <v>1553</v>
      </c>
      <c r="G203" s="67" t="s">
        <v>1553</v>
      </c>
      <c r="H203" s="67" t="s">
        <v>1553</v>
      </c>
      <c r="I203" s="67" t="s">
        <v>1553</v>
      </c>
      <c r="J203" s="67" t="s">
        <v>1553</v>
      </c>
      <c r="K203" s="67" t="s">
        <v>1553</v>
      </c>
      <c r="L203" s="67" t="s">
        <v>1553</v>
      </c>
      <c r="M203" s="67" t="s">
        <v>1553</v>
      </c>
      <c r="N203" s="67" t="s">
        <v>1553</v>
      </c>
      <c r="O203" s="67" t="s">
        <v>1553</v>
      </c>
      <c r="P203" s="67" t="s">
        <v>1553</v>
      </c>
      <c r="Q203" s="67" t="s">
        <v>1553</v>
      </c>
      <c r="R203" s="67" t="s">
        <v>1553</v>
      </c>
      <c r="S203" s="67" t="s">
        <v>1553</v>
      </c>
      <c r="T203" s="67" t="s">
        <v>1553</v>
      </c>
      <c r="U203" s="67" t="s">
        <v>1553</v>
      </c>
      <c r="V203" s="67" t="s">
        <v>1553</v>
      </c>
      <c r="W203" s="67" t="s">
        <v>1553</v>
      </c>
      <c r="X203" s="67" t="s">
        <v>1553</v>
      </c>
      <c r="Y203" s="67" t="s">
        <v>1553</v>
      </c>
      <c r="Z203" s="67" t="s">
        <v>1553</v>
      </c>
      <c r="AA203" s="67" t="s">
        <v>1553</v>
      </c>
      <c r="AB203" s="67" t="s">
        <v>1553</v>
      </c>
      <c r="AC203" s="67" t="s">
        <v>1553</v>
      </c>
      <c r="AD203" s="67" t="s">
        <v>1553</v>
      </c>
      <c r="AE203" s="67" t="s">
        <v>1553</v>
      </c>
      <c r="AF203" s="67" t="s">
        <v>1553</v>
      </c>
      <c r="AG203" s="67" t="s">
        <v>1553</v>
      </c>
      <c r="AH203" s="67" t="s">
        <v>1553</v>
      </c>
      <c r="AI203" s="67" t="s">
        <v>1553</v>
      </c>
      <c r="AJ203" s="67" t="s">
        <v>1553</v>
      </c>
      <c r="AK203" s="67" t="s">
        <v>1553</v>
      </c>
      <c r="AL203" s="67" t="s">
        <v>1553</v>
      </c>
      <c r="AM203" s="67" t="s">
        <v>1553</v>
      </c>
      <c r="AN203" s="67" t="s">
        <v>1553</v>
      </c>
      <c r="AO203" s="67" t="s">
        <v>1553</v>
      </c>
      <c r="AP203" s="67" t="s">
        <v>1553</v>
      </c>
      <c r="AQ203" s="68">
        <v>0</v>
      </c>
    </row>
    <row r="204" spans="2:43" x14ac:dyDescent="0.25">
      <c r="B204" t="s">
        <v>1553</v>
      </c>
      <c r="C204" s="67" t="s">
        <v>1553</v>
      </c>
      <c r="D204" s="67" t="s">
        <v>1553</v>
      </c>
      <c r="E204" s="67" t="s">
        <v>1553</v>
      </c>
      <c r="F204" s="67" t="s">
        <v>1553</v>
      </c>
      <c r="G204" s="67" t="s">
        <v>1553</v>
      </c>
      <c r="H204" s="67" t="s">
        <v>1553</v>
      </c>
      <c r="I204" s="67" t="s">
        <v>1553</v>
      </c>
      <c r="J204" s="67" t="s">
        <v>1553</v>
      </c>
      <c r="K204" s="67" t="s">
        <v>1553</v>
      </c>
      <c r="L204" s="67" t="s">
        <v>1553</v>
      </c>
      <c r="M204" s="67" t="s">
        <v>1553</v>
      </c>
      <c r="N204" s="67" t="s">
        <v>1553</v>
      </c>
      <c r="O204" s="67" t="s">
        <v>1553</v>
      </c>
      <c r="P204" s="67" t="s">
        <v>1553</v>
      </c>
      <c r="Q204" s="67" t="s">
        <v>1553</v>
      </c>
      <c r="R204" s="67" t="s">
        <v>1553</v>
      </c>
      <c r="S204" s="67" t="s">
        <v>1553</v>
      </c>
      <c r="T204" s="67" t="s">
        <v>1553</v>
      </c>
      <c r="U204" s="67" t="s">
        <v>1553</v>
      </c>
      <c r="V204" s="67" t="s">
        <v>1553</v>
      </c>
      <c r="W204" s="67" t="s">
        <v>1553</v>
      </c>
      <c r="X204" s="67" t="s">
        <v>1553</v>
      </c>
      <c r="Y204" s="67" t="s">
        <v>1553</v>
      </c>
      <c r="Z204" s="67" t="s">
        <v>1553</v>
      </c>
      <c r="AA204" s="67" t="s">
        <v>1553</v>
      </c>
      <c r="AB204" s="67" t="s">
        <v>1553</v>
      </c>
      <c r="AC204" s="67" t="s">
        <v>1553</v>
      </c>
      <c r="AD204" s="67" t="s">
        <v>1553</v>
      </c>
      <c r="AE204" s="67" t="s">
        <v>1553</v>
      </c>
      <c r="AF204" s="67" t="s">
        <v>1553</v>
      </c>
      <c r="AG204" s="67" t="s">
        <v>1553</v>
      </c>
      <c r="AH204" s="67" t="s">
        <v>1553</v>
      </c>
      <c r="AI204" s="67" t="s">
        <v>1553</v>
      </c>
      <c r="AJ204" s="67" t="s">
        <v>1553</v>
      </c>
      <c r="AK204" s="67" t="s">
        <v>1553</v>
      </c>
      <c r="AL204" s="67" t="s">
        <v>1553</v>
      </c>
      <c r="AM204" s="67" t="s">
        <v>1553</v>
      </c>
      <c r="AN204" s="67" t="s">
        <v>1553</v>
      </c>
      <c r="AO204" s="67" t="s">
        <v>1553</v>
      </c>
      <c r="AP204" s="67" t="s">
        <v>1553</v>
      </c>
      <c r="AQ204" s="68">
        <v>0</v>
      </c>
    </row>
    <row r="205" spans="2:43" x14ac:dyDescent="0.25">
      <c r="B205" t="s">
        <v>1553</v>
      </c>
      <c r="C205" s="67" t="s">
        <v>1553</v>
      </c>
      <c r="D205" s="67" t="s">
        <v>1553</v>
      </c>
      <c r="E205" s="67" t="s">
        <v>1553</v>
      </c>
      <c r="F205" s="67" t="s">
        <v>1553</v>
      </c>
      <c r="G205" s="67" t="s">
        <v>1553</v>
      </c>
      <c r="H205" s="67" t="s">
        <v>1553</v>
      </c>
      <c r="I205" s="67" t="s">
        <v>1553</v>
      </c>
      <c r="J205" s="67" t="s">
        <v>1553</v>
      </c>
      <c r="K205" s="67" t="s">
        <v>1553</v>
      </c>
      <c r="L205" s="67" t="s">
        <v>1553</v>
      </c>
      <c r="M205" s="67" t="s">
        <v>1553</v>
      </c>
      <c r="N205" s="67" t="s">
        <v>1553</v>
      </c>
      <c r="O205" s="67" t="s">
        <v>1553</v>
      </c>
      <c r="P205" s="67" t="s">
        <v>1553</v>
      </c>
      <c r="Q205" s="67" t="s">
        <v>1553</v>
      </c>
      <c r="R205" s="67" t="s">
        <v>1553</v>
      </c>
      <c r="S205" s="67" t="s">
        <v>1553</v>
      </c>
      <c r="T205" s="67" t="s">
        <v>1553</v>
      </c>
      <c r="U205" s="67" t="s">
        <v>1553</v>
      </c>
      <c r="V205" s="67" t="s">
        <v>1553</v>
      </c>
      <c r="W205" s="67" t="s">
        <v>1553</v>
      </c>
      <c r="X205" s="67" t="s">
        <v>1553</v>
      </c>
      <c r="Y205" s="67" t="s">
        <v>1553</v>
      </c>
      <c r="Z205" s="67" t="s">
        <v>1553</v>
      </c>
      <c r="AA205" s="67" t="s">
        <v>1553</v>
      </c>
      <c r="AB205" s="67" t="s">
        <v>1553</v>
      </c>
      <c r="AC205" s="67" t="s">
        <v>1553</v>
      </c>
      <c r="AD205" s="67" t="s">
        <v>1553</v>
      </c>
      <c r="AE205" s="67" t="s">
        <v>1553</v>
      </c>
      <c r="AF205" s="67" t="s">
        <v>1553</v>
      </c>
      <c r="AG205" s="67" t="s">
        <v>1553</v>
      </c>
      <c r="AH205" s="67" t="s">
        <v>1553</v>
      </c>
      <c r="AI205" s="67" t="s">
        <v>1553</v>
      </c>
      <c r="AJ205" s="67" t="s">
        <v>1553</v>
      </c>
      <c r="AK205" s="67" t="s">
        <v>1553</v>
      </c>
      <c r="AL205" s="67" t="s">
        <v>1553</v>
      </c>
      <c r="AM205" s="67" t="s">
        <v>1553</v>
      </c>
      <c r="AN205" s="67" t="s">
        <v>1553</v>
      </c>
      <c r="AO205" s="67" t="s">
        <v>1553</v>
      </c>
      <c r="AP205" s="67" t="s">
        <v>1553</v>
      </c>
      <c r="AQ205" s="68">
        <v>0</v>
      </c>
    </row>
    <row r="206" spans="2:43" x14ac:dyDescent="0.25">
      <c r="B206" t="s">
        <v>1553</v>
      </c>
      <c r="C206" s="67" t="s">
        <v>1553</v>
      </c>
      <c r="D206" s="67" t="s">
        <v>1553</v>
      </c>
      <c r="E206" s="67" t="s">
        <v>1553</v>
      </c>
      <c r="F206" s="67" t="s">
        <v>1553</v>
      </c>
      <c r="G206" s="67" t="s">
        <v>1553</v>
      </c>
      <c r="H206" s="67" t="s">
        <v>1553</v>
      </c>
      <c r="I206" s="67" t="s">
        <v>1553</v>
      </c>
      <c r="J206" s="67" t="s">
        <v>1553</v>
      </c>
      <c r="K206" s="67" t="s">
        <v>1553</v>
      </c>
      <c r="L206" s="67" t="s">
        <v>1553</v>
      </c>
      <c r="M206" s="67" t="s">
        <v>1553</v>
      </c>
      <c r="N206" s="67" t="s">
        <v>1553</v>
      </c>
      <c r="O206" s="67" t="s">
        <v>1553</v>
      </c>
      <c r="P206" s="67" t="s">
        <v>1553</v>
      </c>
      <c r="Q206" s="67" t="s">
        <v>1553</v>
      </c>
      <c r="R206" s="67" t="s">
        <v>1553</v>
      </c>
      <c r="S206" s="67" t="s">
        <v>1553</v>
      </c>
      <c r="T206" s="67" t="s">
        <v>1553</v>
      </c>
      <c r="U206" s="67" t="s">
        <v>1553</v>
      </c>
      <c r="V206" s="67" t="s">
        <v>1553</v>
      </c>
      <c r="W206" s="67" t="s">
        <v>1553</v>
      </c>
      <c r="X206" s="67" t="s">
        <v>1553</v>
      </c>
      <c r="Y206" s="67" t="s">
        <v>1553</v>
      </c>
      <c r="Z206" s="67" t="s">
        <v>1553</v>
      </c>
      <c r="AA206" s="67" t="s">
        <v>1553</v>
      </c>
      <c r="AB206" s="67" t="s">
        <v>1553</v>
      </c>
      <c r="AC206" s="67" t="s">
        <v>1553</v>
      </c>
      <c r="AD206" s="67" t="s">
        <v>1553</v>
      </c>
      <c r="AE206" s="67" t="s">
        <v>1553</v>
      </c>
      <c r="AF206" s="67" t="s">
        <v>1553</v>
      </c>
      <c r="AG206" s="67" t="s">
        <v>1553</v>
      </c>
      <c r="AH206" s="67" t="s">
        <v>1553</v>
      </c>
      <c r="AI206" s="67" t="s">
        <v>1553</v>
      </c>
      <c r="AJ206" s="67" t="s">
        <v>1553</v>
      </c>
      <c r="AK206" s="67" t="s">
        <v>1553</v>
      </c>
      <c r="AL206" s="67" t="s">
        <v>1553</v>
      </c>
      <c r="AM206" s="67" t="s">
        <v>1553</v>
      </c>
      <c r="AN206" s="67" t="s">
        <v>1553</v>
      </c>
      <c r="AO206" s="67" t="s">
        <v>1553</v>
      </c>
      <c r="AP206" s="67" t="s">
        <v>1553</v>
      </c>
      <c r="AQ206" s="68">
        <v>0</v>
      </c>
    </row>
    <row r="207" spans="2:43" x14ac:dyDescent="0.25">
      <c r="B207" t="s">
        <v>1553</v>
      </c>
      <c r="C207" s="67" t="s">
        <v>1553</v>
      </c>
      <c r="D207" s="67" t="s">
        <v>1553</v>
      </c>
      <c r="E207" s="67" t="s">
        <v>1553</v>
      </c>
      <c r="F207" s="67" t="s">
        <v>1553</v>
      </c>
      <c r="G207" s="67" t="s">
        <v>1553</v>
      </c>
      <c r="H207" s="67" t="s">
        <v>1553</v>
      </c>
      <c r="I207" s="67" t="s">
        <v>1553</v>
      </c>
      <c r="J207" s="67" t="s">
        <v>1553</v>
      </c>
      <c r="K207" s="67" t="s">
        <v>1553</v>
      </c>
      <c r="L207" s="67" t="s">
        <v>1553</v>
      </c>
      <c r="M207" s="67" t="s">
        <v>1553</v>
      </c>
      <c r="N207" s="67" t="s">
        <v>1553</v>
      </c>
      <c r="O207" s="67" t="s">
        <v>1553</v>
      </c>
      <c r="P207" s="67" t="s">
        <v>1553</v>
      </c>
      <c r="Q207" s="67" t="s">
        <v>1553</v>
      </c>
      <c r="R207" s="67" t="s">
        <v>1553</v>
      </c>
      <c r="S207" s="67" t="s">
        <v>1553</v>
      </c>
      <c r="T207" s="67" t="s">
        <v>1553</v>
      </c>
      <c r="U207" s="67" t="s">
        <v>1553</v>
      </c>
      <c r="V207" s="67" t="s">
        <v>1553</v>
      </c>
      <c r="W207" s="67" t="s">
        <v>1553</v>
      </c>
      <c r="X207" s="67" t="s">
        <v>1553</v>
      </c>
      <c r="Y207" s="67" t="s">
        <v>1553</v>
      </c>
      <c r="Z207" s="67" t="s">
        <v>1553</v>
      </c>
      <c r="AA207" s="67" t="s">
        <v>1553</v>
      </c>
      <c r="AB207" s="67" t="s">
        <v>1553</v>
      </c>
      <c r="AC207" s="67" t="s">
        <v>1553</v>
      </c>
      <c r="AD207" s="67" t="s">
        <v>1553</v>
      </c>
      <c r="AE207" s="67" t="s">
        <v>1553</v>
      </c>
      <c r="AF207" s="67" t="s">
        <v>1553</v>
      </c>
      <c r="AG207" s="67" t="s">
        <v>1553</v>
      </c>
      <c r="AH207" s="67" t="s">
        <v>1553</v>
      </c>
      <c r="AI207" s="67" t="s">
        <v>1553</v>
      </c>
      <c r="AJ207" s="67" t="s">
        <v>1553</v>
      </c>
      <c r="AK207" s="67" t="s">
        <v>1553</v>
      </c>
      <c r="AL207" s="67" t="s">
        <v>1553</v>
      </c>
      <c r="AM207" s="67" t="s">
        <v>1553</v>
      </c>
      <c r="AN207" s="67" t="s">
        <v>1553</v>
      </c>
      <c r="AO207" s="67" t="s">
        <v>1553</v>
      </c>
      <c r="AP207" s="67" t="s">
        <v>1553</v>
      </c>
      <c r="AQ207" s="68">
        <v>0</v>
      </c>
    </row>
    <row r="208" spans="2:43" x14ac:dyDescent="0.25">
      <c r="B208" t="s">
        <v>1553</v>
      </c>
      <c r="C208" s="67" t="s">
        <v>1553</v>
      </c>
      <c r="D208" s="67" t="s">
        <v>1553</v>
      </c>
      <c r="E208" s="67" t="s">
        <v>1553</v>
      </c>
      <c r="F208" s="67" t="s">
        <v>1553</v>
      </c>
      <c r="G208" s="67" t="s">
        <v>1553</v>
      </c>
      <c r="H208" s="67" t="s">
        <v>1553</v>
      </c>
      <c r="I208" s="67" t="s">
        <v>1553</v>
      </c>
      <c r="J208" s="67" t="s">
        <v>1553</v>
      </c>
      <c r="K208" s="67" t="s">
        <v>1553</v>
      </c>
      <c r="L208" s="67" t="s">
        <v>1553</v>
      </c>
      <c r="M208" s="67" t="s">
        <v>1553</v>
      </c>
      <c r="N208" s="67" t="s">
        <v>1553</v>
      </c>
      <c r="O208" s="67" t="s">
        <v>1553</v>
      </c>
      <c r="P208" s="67" t="s">
        <v>1553</v>
      </c>
      <c r="Q208" s="67" t="s">
        <v>1553</v>
      </c>
      <c r="R208" s="67" t="s">
        <v>1553</v>
      </c>
      <c r="S208" s="67" t="s">
        <v>1553</v>
      </c>
      <c r="T208" s="67" t="s">
        <v>1553</v>
      </c>
      <c r="U208" s="67" t="s">
        <v>1553</v>
      </c>
      <c r="V208" s="67" t="s">
        <v>1553</v>
      </c>
      <c r="W208" s="67" t="s">
        <v>1553</v>
      </c>
      <c r="X208" s="67" t="s">
        <v>1553</v>
      </c>
      <c r="Y208" s="67" t="s">
        <v>1553</v>
      </c>
      <c r="Z208" s="67" t="s">
        <v>1553</v>
      </c>
      <c r="AA208" s="67" t="s">
        <v>1553</v>
      </c>
      <c r="AB208" s="67" t="s">
        <v>1553</v>
      </c>
      <c r="AC208" s="67" t="s">
        <v>1553</v>
      </c>
      <c r="AD208" s="67" t="s">
        <v>1553</v>
      </c>
      <c r="AE208" s="67" t="s">
        <v>1553</v>
      </c>
      <c r="AF208" s="67" t="s">
        <v>1553</v>
      </c>
      <c r="AG208" s="67" t="s">
        <v>1553</v>
      </c>
      <c r="AH208" s="67" t="s">
        <v>1553</v>
      </c>
      <c r="AI208" s="67" t="s">
        <v>1553</v>
      </c>
      <c r="AJ208" s="67" t="s">
        <v>1553</v>
      </c>
      <c r="AK208" s="67" t="s">
        <v>1553</v>
      </c>
      <c r="AL208" s="67" t="s">
        <v>1553</v>
      </c>
      <c r="AM208" s="67" t="s">
        <v>1553</v>
      </c>
      <c r="AN208" s="67" t="s">
        <v>1553</v>
      </c>
      <c r="AO208" s="67" t="s">
        <v>1553</v>
      </c>
      <c r="AP208" s="67" t="s">
        <v>1553</v>
      </c>
      <c r="AQ208" s="68">
        <v>0</v>
      </c>
    </row>
    <row r="209" spans="2:43" x14ac:dyDescent="0.25">
      <c r="B209" t="s">
        <v>1553</v>
      </c>
      <c r="C209" s="67" t="s">
        <v>1553</v>
      </c>
      <c r="D209" s="67" t="s">
        <v>1553</v>
      </c>
      <c r="E209" s="67" t="s">
        <v>1553</v>
      </c>
      <c r="F209" s="67" t="s">
        <v>1553</v>
      </c>
      <c r="G209" s="67" t="s">
        <v>1553</v>
      </c>
      <c r="H209" s="67" t="s">
        <v>1553</v>
      </c>
      <c r="I209" s="67" t="s">
        <v>1553</v>
      </c>
      <c r="J209" s="67" t="s">
        <v>1553</v>
      </c>
      <c r="K209" s="67" t="s">
        <v>1553</v>
      </c>
      <c r="L209" s="67" t="s">
        <v>1553</v>
      </c>
      <c r="M209" s="67" t="s">
        <v>1553</v>
      </c>
      <c r="N209" s="67" t="s">
        <v>1553</v>
      </c>
      <c r="O209" s="67" t="s">
        <v>1553</v>
      </c>
      <c r="P209" s="67" t="s">
        <v>1553</v>
      </c>
      <c r="Q209" s="67" t="s">
        <v>1553</v>
      </c>
      <c r="R209" s="67" t="s">
        <v>1553</v>
      </c>
      <c r="S209" s="67" t="s">
        <v>1553</v>
      </c>
      <c r="T209" s="67" t="s">
        <v>1553</v>
      </c>
      <c r="U209" s="67" t="s">
        <v>1553</v>
      </c>
      <c r="V209" s="67" t="s">
        <v>1553</v>
      </c>
      <c r="W209" s="67" t="s">
        <v>1553</v>
      </c>
      <c r="X209" s="67" t="s">
        <v>1553</v>
      </c>
      <c r="Y209" s="67" t="s">
        <v>1553</v>
      </c>
      <c r="Z209" s="67" t="s">
        <v>1553</v>
      </c>
      <c r="AA209" s="67" t="s">
        <v>1553</v>
      </c>
      <c r="AB209" s="67" t="s">
        <v>1553</v>
      </c>
      <c r="AC209" s="67" t="s">
        <v>1553</v>
      </c>
      <c r="AD209" s="67" t="s">
        <v>1553</v>
      </c>
      <c r="AE209" s="67" t="s">
        <v>1553</v>
      </c>
      <c r="AF209" s="67" t="s">
        <v>1553</v>
      </c>
      <c r="AG209" s="67" t="s">
        <v>1553</v>
      </c>
      <c r="AH209" s="67" t="s">
        <v>1553</v>
      </c>
      <c r="AI209" s="67" t="s">
        <v>1553</v>
      </c>
      <c r="AJ209" s="67" t="s">
        <v>1553</v>
      </c>
      <c r="AK209" s="67" t="s">
        <v>1553</v>
      </c>
      <c r="AL209" s="67" t="s">
        <v>1553</v>
      </c>
      <c r="AM209" s="67" t="s">
        <v>1553</v>
      </c>
      <c r="AN209" s="67" t="s">
        <v>1553</v>
      </c>
      <c r="AO209" s="67" t="s">
        <v>1553</v>
      </c>
      <c r="AP209" s="67" t="s">
        <v>1553</v>
      </c>
      <c r="AQ209" s="68">
        <v>0</v>
      </c>
    </row>
    <row r="210" spans="2:43" x14ac:dyDescent="0.25">
      <c r="B210" t="s">
        <v>1553</v>
      </c>
      <c r="C210" s="67" t="s">
        <v>1553</v>
      </c>
      <c r="D210" s="67" t="s">
        <v>1553</v>
      </c>
      <c r="E210" s="67" t="s">
        <v>1553</v>
      </c>
      <c r="F210" s="67" t="s">
        <v>1553</v>
      </c>
      <c r="G210" s="67" t="s">
        <v>1553</v>
      </c>
      <c r="H210" s="67" t="s">
        <v>1553</v>
      </c>
      <c r="I210" s="67" t="s">
        <v>1553</v>
      </c>
      <c r="J210" s="67" t="s">
        <v>1553</v>
      </c>
      <c r="K210" s="67" t="s">
        <v>1553</v>
      </c>
      <c r="L210" s="67" t="s">
        <v>1553</v>
      </c>
      <c r="M210" s="67" t="s">
        <v>1553</v>
      </c>
      <c r="N210" s="67" t="s">
        <v>1553</v>
      </c>
      <c r="O210" s="67" t="s">
        <v>1553</v>
      </c>
      <c r="P210" s="67" t="s">
        <v>1553</v>
      </c>
      <c r="Q210" s="67" t="s">
        <v>1553</v>
      </c>
      <c r="R210" s="67" t="s">
        <v>1553</v>
      </c>
      <c r="S210" s="67" t="s">
        <v>1553</v>
      </c>
      <c r="T210" s="67" t="s">
        <v>1553</v>
      </c>
      <c r="U210" s="67" t="s">
        <v>1553</v>
      </c>
      <c r="V210" s="67" t="s">
        <v>1553</v>
      </c>
      <c r="W210" s="67" t="s">
        <v>1553</v>
      </c>
      <c r="X210" s="67" t="s">
        <v>1553</v>
      </c>
      <c r="Y210" s="67" t="s">
        <v>1553</v>
      </c>
      <c r="Z210" s="67" t="s">
        <v>1553</v>
      </c>
      <c r="AA210" s="67" t="s">
        <v>1553</v>
      </c>
      <c r="AB210" s="67" t="s">
        <v>1553</v>
      </c>
      <c r="AC210" s="67" t="s">
        <v>1553</v>
      </c>
      <c r="AD210" s="67" t="s">
        <v>1553</v>
      </c>
      <c r="AE210" s="67" t="s">
        <v>1553</v>
      </c>
      <c r="AF210" s="67" t="s">
        <v>1553</v>
      </c>
      <c r="AG210" s="67" t="s">
        <v>1553</v>
      </c>
      <c r="AH210" s="67" t="s">
        <v>1553</v>
      </c>
      <c r="AI210" s="67" t="s">
        <v>1553</v>
      </c>
      <c r="AJ210" s="67" t="s">
        <v>1553</v>
      </c>
      <c r="AK210" s="67" t="s">
        <v>1553</v>
      </c>
      <c r="AL210" s="67" t="s">
        <v>1553</v>
      </c>
      <c r="AM210" s="67" t="s">
        <v>1553</v>
      </c>
      <c r="AN210" s="67" t="s">
        <v>1553</v>
      </c>
      <c r="AO210" s="67" t="s">
        <v>1553</v>
      </c>
      <c r="AP210" s="67" t="s">
        <v>1553</v>
      </c>
      <c r="AQ210" s="68">
        <v>0</v>
      </c>
    </row>
    <row r="211" spans="2:43" x14ac:dyDescent="0.25">
      <c r="B211" t="s">
        <v>1553</v>
      </c>
      <c r="C211" s="67" t="s">
        <v>1553</v>
      </c>
      <c r="D211" s="67" t="s">
        <v>1553</v>
      </c>
      <c r="E211" s="67" t="s">
        <v>1553</v>
      </c>
      <c r="F211" s="67" t="s">
        <v>1553</v>
      </c>
      <c r="G211" s="67" t="s">
        <v>1553</v>
      </c>
      <c r="H211" s="67" t="s">
        <v>1553</v>
      </c>
      <c r="I211" s="67" t="s">
        <v>1553</v>
      </c>
      <c r="J211" s="67" t="s">
        <v>1553</v>
      </c>
      <c r="K211" s="67" t="s">
        <v>1553</v>
      </c>
      <c r="L211" s="67" t="s">
        <v>1553</v>
      </c>
      <c r="M211" s="67" t="s">
        <v>1553</v>
      </c>
      <c r="N211" s="67" t="s">
        <v>1553</v>
      </c>
      <c r="O211" s="67" t="s">
        <v>1553</v>
      </c>
      <c r="P211" s="67" t="s">
        <v>1553</v>
      </c>
      <c r="Q211" s="67" t="s">
        <v>1553</v>
      </c>
      <c r="R211" s="67" t="s">
        <v>1553</v>
      </c>
      <c r="S211" s="67" t="s">
        <v>1553</v>
      </c>
      <c r="T211" s="67" t="s">
        <v>1553</v>
      </c>
      <c r="U211" s="67" t="s">
        <v>1553</v>
      </c>
      <c r="V211" s="67" t="s">
        <v>1553</v>
      </c>
      <c r="W211" s="67" t="s">
        <v>1553</v>
      </c>
      <c r="X211" s="67" t="s">
        <v>1553</v>
      </c>
      <c r="Y211" s="67" t="s">
        <v>1553</v>
      </c>
      <c r="Z211" s="67" t="s">
        <v>1553</v>
      </c>
      <c r="AA211" s="67" t="s">
        <v>1553</v>
      </c>
      <c r="AB211" s="67" t="s">
        <v>1553</v>
      </c>
      <c r="AC211" s="67" t="s">
        <v>1553</v>
      </c>
      <c r="AD211" s="67" t="s">
        <v>1553</v>
      </c>
      <c r="AE211" s="67" t="s">
        <v>1553</v>
      </c>
      <c r="AF211" s="67" t="s">
        <v>1553</v>
      </c>
      <c r="AG211" s="67" t="s">
        <v>1553</v>
      </c>
      <c r="AH211" s="67" t="s">
        <v>1553</v>
      </c>
      <c r="AI211" s="67" t="s">
        <v>1553</v>
      </c>
      <c r="AJ211" s="67" t="s">
        <v>1553</v>
      </c>
      <c r="AK211" s="67" t="s">
        <v>1553</v>
      </c>
      <c r="AL211" s="67" t="s">
        <v>1553</v>
      </c>
      <c r="AM211" s="67" t="s">
        <v>1553</v>
      </c>
      <c r="AN211" s="67" t="s">
        <v>1553</v>
      </c>
      <c r="AO211" s="67" t="s">
        <v>1553</v>
      </c>
      <c r="AP211" s="67" t="s">
        <v>1553</v>
      </c>
      <c r="AQ211" s="68">
        <v>0</v>
      </c>
    </row>
    <row r="212" spans="2:43" x14ac:dyDescent="0.25">
      <c r="B212" t="s">
        <v>1553</v>
      </c>
      <c r="C212" s="67" t="s">
        <v>1553</v>
      </c>
      <c r="D212" s="67" t="s">
        <v>1553</v>
      </c>
      <c r="E212" s="67" t="s">
        <v>1553</v>
      </c>
      <c r="F212" s="67" t="s">
        <v>1553</v>
      </c>
      <c r="G212" s="67" t="s">
        <v>1553</v>
      </c>
      <c r="H212" s="67" t="s">
        <v>1553</v>
      </c>
      <c r="I212" s="67" t="s">
        <v>1553</v>
      </c>
      <c r="J212" s="67" t="s">
        <v>1553</v>
      </c>
      <c r="K212" s="67" t="s">
        <v>1553</v>
      </c>
      <c r="L212" s="67" t="s">
        <v>1553</v>
      </c>
      <c r="M212" s="67" t="s">
        <v>1553</v>
      </c>
      <c r="N212" s="67" t="s">
        <v>1553</v>
      </c>
      <c r="O212" s="67" t="s">
        <v>1553</v>
      </c>
      <c r="P212" s="67" t="s">
        <v>1553</v>
      </c>
      <c r="Q212" s="67" t="s">
        <v>1553</v>
      </c>
      <c r="R212" s="67" t="s">
        <v>1553</v>
      </c>
      <c r="S212" s="67" t="s">
        <v>1553</v>
      </c>
      <c r="T212" s="67" t="s">
        <v>1553</v>
      </c>
      <c r="U212" s="67" t="s">
        <v>1553</v>
      </c>
      <c r="V212" s="67" t="s">
        <v>1553</v>
      </c>
      <c r="W212" s="67" t="s">
        <v>1553</v>
      </c>
      <c r="X212" s="67" t="s">
        <v>1553</v>
      </c>
      <c r="Y212" s="67" t="s">
        <v>1553</v>
      </c>
      <c r="Z212" s="67" t="s">
        <v>1553</v>
      </c>
      <c r="AA212" s="67" t="s">
        <v>1553</v>
      </c>
      <c r="AB212" s="67" t="s">
        <v>1553</v>
      </c>
      <c r="AC212" s="67" t="s">
        <v>1553</v>
      </c>
      <c r="AD212" s="67" t="s">
        <v>1553</v>
      </c>
      <c r="AE212" s="67" t="s">
        <v>1553</v>
      </c>
      <c r="AF212" s="67" t="s">
        <v>1553</v>
      </c>
      <c r="AG212" s="67" t="s">
        <v>1553</v>
      </c>
      <c r="AH212" s="67" t="s">
        <v>1553</v>
      </c>
      <c r="AI212" s="67" t="s">
        <v>1553</v>
      </c>
      <c r="AJ212" s="67" t="s">
        <v>1553</v>
      </c>
      <c r="AK212" s="67" t="s">
        <v>1553</v>
      </c>
      <c r="AL212" s="67" t="s">
        <v>1553</v>
      </c>
      <c r="AM212" s="67" t="s">
        <v>1553</v>
      </c>
      <c r="AN212" s="67" t="s">
        <v>1553</v>
      </c>
      <c r="AO212" s="67" t="s">
        <v>1553</v>
      </c>
      <c r="AP212" s="67" t="s">
        <v>1553</v>
      </c>
      <c r="AQ212" s="68">
        <v>0</v>
      </c>
    </row>
    <row r="213" spans="2:43" x14ac:dyDescent="0.25">
      <c r="B213" t="s">
        <v>1553</v>
      </c>
      <c r="C213" s="67" t="s">
        <v>1553</v>
      </c>
      <c r="D213" s="67" t="s">
        <v>1553</v>
      </c>
      <c r="E213" s="67" t="s">
        <v>1553</v>
      </c>
      <c r="F213" s="67" t="s">
        <v>1553</v>
      </c>
      <c r="G213" s="67" t="s">
        <v>1553</v>
      </c>
      <c r="H213" s="67" t="s">
        <v>1553</v>
      </c>
      <c r="I213" s="67" t="s">
        <v>1553</v>
      </c>
      <c r="J213" s="67" t="s">
        <v>1553</v>
      </c>
      <c r="K213" s="67" t="s">
        <v>1553</v>
      </c>
      <c r="L213" s="67" t="s">
        <v>1553</v>
      </c>
      <c r="M213" s="67" t="s">
        <v>1553</v>
      </c>
      <c r="N213" s="67" t="s">
        <v>1553</v>
      </c>
      <c r="O213" s="67" t="s">
        <v>1553</v>
      </c>
      <c r="P213" s="67" t="s">
        <v>1553</v>
      </c>
      <c r="Q213" s="67" t="s">
        <v>1553</v>
      </c>
      <c r="R213" s="67" t="s">
        <v>1553</v>
      </c>
      <c r="S213" s="67" t="s">
        <v>1553</v>
      </c>
      <c r="T213" s="67" t="s">
        <v>1553</v>
      </c>
      <c r="U213" s="67" t="s">
        <v>1553</v>
      </c>
      <c r="V213" s="67" t="s">
        <v>1553</v>
      </c>
      <c r="W213" s="67" t="s">
        <v>1553</v>
      </c>
      <c r="X213" s="67" t="s">
        <v>1553</v>
      </c>
      <c r="Y213" s="67" t="s">
        <v>1553</v>
      </c>
      <c r="Z213" s="67" t="s">
        <v>1553</v>
      </c>
      <c r="AA213" s="67" t="s">
        <v>1553</v>
      </c>
      <c r="AB213" s="67" t="s">
        <v>1553</v>
      </c>
      <c r="AC213" s="67" t="s">
        <v>1553</v>
      </c>
      <c r="AD213" s="67" t="s">
        <v>1553</v>
      </c>
      <c r="AE213" s="67" t="s">
        <v>1553</v>
      </c>
      <c r="AF213" s="67" t="s">
        <v>1553</v>
      </c>
      <c r="AG213" s="67" t="s">
        <v>1553</v>
      </c>
      <c r="AH213" s="67" t="s">
        <v>1553</v>
      </c>
      <c r="AI213" s="67" t="s">
        <v>1553</v>
      </c>
      <c r="AJ213" s="67" t="s">
        <v>1553</v>
      </c>
      <c r="AK213" s="67" t="s">
        <v>1553</v>
      </c>
      <c r="AL213" s="67" t="s">
        <v>1553</v>
      </c>
      <c r="AM213" s="67" t="s">
        <v>1553</v>
      </c>
      <c r="AN213" s="67" t="s">
        <v>1553</v>
      </c>
      <c r="AO213" s="67" t="s">
        <v>1553</v>
      </c>
      <c r="AP213" s="67" t="s">
        <v>1553</v>
      </c>
      <c r="AQ213" s="68">
        <v>0</v>
      </c>
    </row>
    <row r="214" spans="2:43" x14ac:dyDescent="0.25">
      <c r="B214" t="s">
        <v>1553</v>
      </c>
      <c r="C214" s="67" t="s">
        <v>1553</v>
      </c>
      <c r="D214" s="67" t="s">
        <v>1553</v>
      </c>
      <c r="E214" s="67" t="s">
        <v>1553</v>
      </c>
      <c r="F214" s="67" t="s">
        <v>1553</v>
      </c>
      <c r="G214" s="67" t="s">
        <v>1553</v>
      </c>
      <c r="H214" s="67" t="s">
        <v>1553</v>
      </c>
      <c r="I214" s="67" t="s">
        <v>1553</v>
      </c>
      <c r="J214" s="67" t="s">
        <v>1553</v>
      </c>
      <c r="K214" s="67" t="s">
        <v>1553</v>
      </c>
      <c r="L214" s="67" t="s">
        <v>1553</v>
      </c>
      <c r="M214" s="67" t="s">
        <v>1553</v>
      </c>
      <c r="N214" s="67" t="s">
        <v>1553</v>
      </c>
      <c r="O214" s="67" t="s">
        <v>1553</v>
      </c>
      <c r="P214" s="67" t="s">
        <v>1553</v>
      </c>
      <c r="Q214" s="67" t="s">
        <v>1553</v>
      </c>
      <c r="R214" s="67" t="s">
        <v>1553</v>
      </c>
      <c r="S214" s="67" t="s">
        <v>1553</v>
      </c>
      <c r="T214" s="67" t="s">
        <v>1553</v>
      </c>
      <c r="U214" s="67" t="s">
        <v>1553</v>
      </c>
      <c r="V214" s="67" t="s">
        <v>1553</v>
      </c>
      <c r="W214" s="67" t="s">
        <v>1553</v>
      </c>
      <c r="X214" s="67" t="s">
        <v>1553</v>
      </c>
      <c r="Y214" s="67" t="s">
        <v>1553</v>
      </c>
      <c r="Z214" s="67" t="s">
        <v>1553</v>
      </c>
      <c r="AA214" s="67" t="s">
        <v>1553</v>
      </c>
      <c r="AB214" s="67" t="s">
        <v>1553</v>
      </c>
      <c r="AC214" s="67" t="s">
        <v>1553</v>
      </c>
      <c r="AD214" s="67" t="s">
        <v>1553</v>
      </c>
      <c r="AE214" s="67" t="s">
        <v>1553</v>
      </c>
      <c r="AF214" s="67" t="s">
        <v>1553</v>
      </c>
      <c r="AG214" s="67" t="s">
        <v>1553</v>
      </c>
      <c r="AH214" s="67" t="s">
        <v>1553</v>
      </c>
      <c r="AI214" s="67" t="s">
        <v>1553</v>
      </c>
      <c r="AJ214" s="67" t="s">
        <v>1553</v>
      </c>
      <c r="AK214" s="67" t="s">
        <v>1553</v>
      </c>
      <c r="AL214" s="67" t="s">
        <v>1553</v>
      </c>
      <c r="AM214" s="67" t="s">
        <v>1553</v>
      </c>
      <c r="AN214" s="67" t="s">
        <v>1553</v>
      </c>
      <c r="AO214" s="67" t="s">
        <v>1553</v>
      </c>
      <c r="AP214" s="67" t="s">
        <v>1553</v>
      </c>
      <c r="AQ214" s="68">
        <v>0</v>
      </c>
    </row>
    <row r="215" spans="2:43" x14ac:dyDescent="0.25">
      <c r="B215" t="s">
        <v>1553</v>
      </c>
      <c r="C215" s="67" t="s">
        <v>1553</v>
      </c>
      <c r="D215" s="67" t="s">
        <v>1553</v>
      </c>
      <c r="E215" s="67" t="s">
        <v>1553</v>
      </c>
      <c r="F215" s="67" t="s">
        <v>1553</v>
      </c>
      <c r="G215" s="67" t="s">
        <v>1553</v>
      </c>
      <c r="H215" s="67" t="s">
        <v>1553</v>
      </c>
      <c r="I215" s="67" t="s">
        <v>1553</v>
      </c>
      <c r="J215" s="67" t="s">
        <v>1553</v>
      </c>
      <c r="K215" s="67" t="s">
        <v>1553</v>
      </c>
      <c r="L215" s="67" t="s">
        <v>1553</v>
      </c>
      <c r="M215" s="67" t="s">
        <v>1553</v>
      </c>
      <c r="N215" s="67" t="s">
        <v>1553</v>
      </c>
      <c r="O215" s="67" t="s">
        <v>1553</v>
      </c>
      <c r="P215" s="67" t="s">
        <v>1553</v>
      </c>
      <c r="Q215" s="67" t="s">
        <v>1553</v>
      </c>
      <c r="R215" s="67" t="s">
        <v>1553</v>
      </c>
      <c r="S215" s="67" t="s">
        <v>1553</v>
      </c>
      <c r="T215" s="67" t="s">
        <v>1553</v>
      </c>
      <c r="U215" s="67" t="s">
        <v>1553</v>
      </c>
      <c r="V215" s="67" t="s">
        <v>1553</v>
      </c>
      <c r="W215" s="67" t="s">
        <v>1553</v>
      </c>
      <c r="X215" s="67" t="s">
        <v>1553</v>
      </c>
      <c r="Y215" s="67" t="s">
        <v>1553</v>
      </c>
      <c r="Z215" s="67" t="s">
        <v>1553</v>
      </c>
      <c r="AA215" s="67" t="s">
        <v>1553</v>
      </c>
      <c r="AB215" s="67" t="s">
        <v>1553</v>
      </c>
      <c r="AC215" s="67" t="s">
        <v>1553</v>
      </c>
      <c r="AD215" s="67" t="s">
        <v>1553</v>
      </c>
      <c r="AE215" s="67" t="s">
        <v>1553</v>
      </c>
      <c r="AF215" s="67" t="s">
        <v>1553</v>
      </c>
      <c r="AG215" s="67" t="s">
        <v>1553</v>
      </c>
      <c r="AH215" s="67" t="s">
        <v>1553</v>
      </c>
      <c r="AI215" s="67" t="s">
        <v>1553</v>
      </c>
      <c r="AJ215" s="67" t="s">
        <v>1553</v>
      </c>
      <c r="AK215" s="67" t="s">
        <v>1553</v>
      </c>
      <c r="AL215" s="67" t="s">
        <v>1553</v>
      </c>
      <c r="AM215" s="67" t="s">
        <v>1553</v>
      </c>
      <c r="AN215" s="67" t="s">
        <v>1553</v>
      </c>
      <c r="AO215" s="67" t="s">
        <v>1553</v>
      </c>
      <c r="AP215" s="67" t="s">
        <v>1553</v>
      </c>
      <c r="AQ215" s="68">
        <v>0</v>
      </c>
    </row>
    <row r="216" spans="2:43" x14ac:dyDescent="0.25">
      <c r="B216" t="s">
        <v>1553</v>
      </c>
      <c r="C216" s="67" t="s">
        <v>1553</v>
      </c>
      <c r="D216" s="67" t="s">
        <v>1553</v>
      </c>
      <c r="E216" s="67" t="s">
        <v>1553</v>
      </c>
      <c r="F216" s="67" t="s">
        <v>1553</v>
      </c>
      <c r="G216" s="67" t="s">
        <v>1553</v>
      </c>
      <c r="H216" s="67" t="s">
        <v>1553</v>
      </c>
      <c r="I216" s="67" t="s">
        <v>1553</v>
      </c>
      <c r="J216" s="67" t="s">
        <v>1553</v>
      </c>
      <c r="K216" s="67" t="s">
        <v>1553</v>
      </c>
      <c r="L216" s="67" t="s">
        <v>1553</v>
      </c>
      <c r="M216" s="67" t="s">
        <v>1553</v>
      </c>
      <c r="N216" s="67" t="s">
        <v>1553</v>
      </c>
      <c r="O216" s="67" t="s">
        <v>1553</v>
      </c>
      <c r="P216" s="67" t="s">
        <v>1553</v>
      </c>
      <c r="Q216" s="67" t="s">
        <v>1553</v>
      </c>
      <c r="R216" s="67" t="s">
        <v>1553</v>
      </c>
      <c r="S216" s="67" t="s">
        <v>1553</v>
      </c>
      <c r="T216" s="67" t="s">
        <v>1553</v>
      </c>
      <c r="U216" s="67" t="s">
        <v>1553</v>
      </c>
      <c r="V216" s="67" t="s">
        <v>1553</v>
      </c>
      <c r="W216" s="67" t="s">
        <v>1553</v>
      </c>
      <c r="X216" s="67" t="s">
        <v>1553</v>
      </c>
      <c r="Y216" s="67" t="s">
        <v>1553</v>
      </c>
      <c r="Z216" s="67" t="s">
        <v>1553</v>
      </c>
      <c r="AA216" s="67" t="s">
        <v>1553</v>
      </c>
      <c r="AB216" s="67" t="s">
        <v>1553</v>
      </c>
      <c r="AC216" s="67" t="s">
        <v>1553</v>
      </c>
      <c r="AD216" s="67" t="s">
        <v>1553</v>
      </c>
      <c r="AE216" s="67" t="s">
        <v>1553</v>
      </c>
      <c r="AF216" s="67" t="s">
        <v>1553</v>
      </c>
      <c r="AG216" s="67" t="s">
        <v>1553</v>
      </c>
      <c r="AH216" s="67" t="s">
        <v>1553</v>
      </c>
      <c r="AI216" s="67" t="s">
        <v>1553</v>
      </c>
      <c r="AJ216" s="67" t="s">
        <v>1553</v>
      </c>
      <c r="AK216" s="67" t="s">
        <v>1553</v>
      </c>
      <c r="AL216" s="67" t="s">
        <v>1553</v>
      </c>
      <c r="AM216" s="67" t="s">
        <v>1553</v>
      </c>
      <c r="AN216" s="67" t="s">
        <v>1553</v>
      </c>
      <c r="AO216" s="67" t="s">
        <v>1553</v>
      </c>
      <c r="AP216" s="67" t="s">
        <v>1553</v>
      </c>
      <c r="AQ216" s="68">
        <v>0</v>
      </c>
    </row>
    <row r="217" spans="2:43" x14ac:dyDescent="0.25">
      <c r="B217" t="s">
        <v>1553</v>
      </c>
      <c r="C217" s="67" t="s">
        <v>1553</v>
      </c>
      <c r="D217" s="67" t="s">
        <v>1553</v>
      </c>
      <c r="E217" s="67" t="s">
        <v>1553</v>
      </c>
      <c r="F217" s="67" t="s">
        <v>1553</v>
      </c>
      <c r="G217" s="67" t="s">
        <v>1553</v>
      </c>
      <c r="H217" s="67" t="s">
        <v>1553</v>
      </c>
      <c r="I217" s="67" t="s">
        <v>1553</v>
      </c>
      <c r="J217" s="67" t="s">
        <v>1553</v>
      </c>
      <c r="K217" s="67" t="s">
        <v>1553</v>
      </c>
      <c r="L217" s="67" t="s">
        <v>1553</v>
      </c>
      <c r="M217" s="67" t="s">
        <v>1553</v>
      </c>
      <c r="N217" s="67" t="s">
        <v>1553</v>
      </c>
      <c r="O217" s="67" t="s">
        <v>1553</v>
      </c>
      <c r="P217" s="67" t="s">
        <v>1553</v>
      </c>
      <c r="Q217" s="67" t="s">
        <v>1553</v>
      </c>
      <c r="R217" s="67" t="s">
        <v>1553</v>
      </c>
      <c r="S217" s="67" t="s">
        <v>1553</v>
      </c>
      <c r="T217" s="67" t="s">
        <v>1553</v>
      </c>
      <c r="U217" s="67" t="s">
        <v>1553</v>
      </c>
      <c r="V217" s="67" t="s">
        <v>1553</v>
      </c>
      <c r="W217" s="67" t="s">
        <v>1553</v>
      </c>
      <c r="X217" s="67" t="s">
        <v>1553</v>
      </c>
      <c r="Y217" s="67" t="s">
        <v>1553</v>
      </c>
      <c r="Z217" s="67" t="s">
        <v>1553</v>
      </c>
      <c r="AA217" s="67" t="s">
        <v>1553</v>
      </c>
      <c r="AB217" s="67" t="s">
        <v>1553</v>
      </c>
      <c r="AC217" s="67" t="s">
        <v>1553</v>
      </c>
      <c r="AD217" s="67" t="s">
        <v>1553</v>
      </c>
      <c r="AE217" s="67" t="s">
        <v>1553</v>
      </c>
      <c r="AF217" s="67" t="s">
        <v>1553</v>
      </c>
      <c r="AG217" s="67" t="s">
        <v>1553</v>
      </c>
      <c r="AH217" s="67" t="s">
        <v>1553</v>
      </c>
      <c r="AI217" s="67" t="s">
        <v>1553</v>
      </c>
      <c r="AJ217" s="67" t="s">
        <v>1553</v>
      </c>
      <c r="AK217" s="67" t="s">
        <v>1553</v>
      </c>
      <c r="AL217" s="67" t="s">
        <v>1553</v>
      </c>
      <c r="AM217" s="67" t="s">
        <v>1553</v>
      </c>
      <c r="AN217" s="67" t="s">
        <v>1553</v>
      </c>
      <c r="AO217" s="67" t="s">
        <v>1553</v>
      </c>
      <c r="AP217" s="67" t="s">
        <v>1553</v>
      </c>
      <c r="AQ217" s="68">
        <v>0</v>
      </c>
    </row>
    <row r="218" spans="2:43" x14ac:dyDescent="0.25">
      <c r="B218" t="str">
        <f t="shared" ref="B183:B219" si="48">B178</f>
        <v/>
      </c>
      <c r="C218" s="67" t="str">
        <f t="shared" ref="C218:AP218" si="49">C138</f>
        <v/>
      </c>
      <c r="D218" s="67" t="str">
        <f t="shared" si="49"/>
        <v/>
      </c>
      <c r="E218" s="67" t="str">
        <f t="shared" si="49"/>
        <v/>
      </c>
      <c r="F218" s="67" t="str">
        <f t="shared" si="49"/>
        <v/>
      </c>
      <c r="G218" s="67" t="str">
        <f t="shared" si="49"/>
        <v/>
      </c>
      <c r="H218" s="67" t="str">
        <f t="shared" si="49"/>
        <v/>
      </c>
      <c r="I218" s="67" t="str">
        <f t="shared" si="49"/>
        <v/>
      </c>
      <c r="J218" s="67" t="str">
        <f t="shared" si="49"/>
        <v/>
      </c>
      <c r="K218" s="67" t="str">
        <f t="shared" si="49"/>
        <v/>
      </c>
      <c r="L218" s="67" t="str">
        <f t="shared" si="49"/>
        <v/>
      </c>
      <c r="M218" s="67" t="str">
        <f t="shared" si="49"/>
        <v/>
      </c>
      <c r="N218" s="67" t="str">
        <f t="shared" si="49"/>
        <v/>
      </c>
      <c r="O218" s="67" t="str">
        <f t="shared" si="49"/>
        <v/>
      </c>
      <c r="P218" s="67" t="str">
        <f t="shared" si="49"/>
        <v/>
      </c>
      <c r="Q218" s="67" t="str">
        <f t="shared" si="49"/>
        <v/>
      </c>
      <c r="R218" s="67" t="str">
        <f t="shared" si="49"/>
        <v/>
      </c>
      <c r="S218" s="67" t="str">
        <f t="shared" si="49"/>
        <v/>
      </c>
      <c r="T218" s="67" t="str">
        <f t="shared" si="49"/>
        <v/>
      </c>
      <c r="U218" s="67" t="str">
        <f t="shared" si="49"/>
        <v/>
      </c>
      <c r="V218" s="67" t="str">
        <f t="shared" si="49"/>
        <v/>
      </c>
      <c r="W218" s="67" t="str">
        <f t="shared" si="49"/>
        <v/>
      </c>
      <c r="X218" s="67" t="str">
        <f t="shared" si="49"/>
        <v/>
      </c>
      <c r="Y218" s="67" t="str">
        <f t="shared" si="49"/>
        <v/>
      </c>
      <c r="Z218" s="67" t="str">
        <f t="shared" si="49"/>
        <v/>
      </c>
      <c r="AA218" s="67" t="str">
        <f t="shared" si="49"/>
        <v/>
      </c>
      <c r="AB218" s="67" t="str">
        <f t="shared" si="49"/>
        <v/>
      </c>
      <c r="AC218" s="67" t="str">
        <f t="shared" si="49"/>
        <v/>
      </c>
      <c r="AD218" s="67" t="str">
        <f t="shared" si="49"/>
        <v/>
      </c>
      <c r="AE218" s="67" t="str">
        <f t="shared" si="49"/>
        <v/>
      </c>
      <c r="AF218" s="67" t="str">
        <f t="shared" si="49"/>
        <v/>
      </c>
      <c r="AG218" s="67" t="str">
        <f t="shared" si="49"/>
        <v/>
      </c>
      <c r="AH218" s="67" t="str">
        <f t="shared" si="49"/>
        <v/>
      </c>
      <c r="AI218" s="67" t="str">
        <f t="shared" si="49"/>
        <v/>
      </c>
      <c r="AJ218" s="67" t="str">
        <f t="shared" si="49"/>
        <v/>
      </c>
      <c r="AK218" s="67" t="str">
        <f t="shared" si="49"/>
        <v/>
      </c>
      <c r="AL218" s="67" t="str">
        <f t="shared" si="49"/>
        <v/>
      </c>
      <c r="AM218" s="67" t="str">
        <f t="shared" si="49"/>
        <v/>
      </c>
      <c r="AN218" s="67" t="str">
        <f t="shared" si="49"/>
        <v/>
      </c>
      <c r="AO218" s="67" t="str">
        <f t="shared" si="49"/>
        <v/>
      </c>
      <c r="AP218" s="67" t="str">
        <f t="shared" si="49"/>
        <v/>
      </c>
      <c r="AQ218" s="68">
        <f t="shared" ref="AQ183:AQ218" si="50">IF(B218&lt;&gt;"",VALUE(VLOOKUP(B218,$AR$142:$AS$178,2,FALSE)),0)</f>
        <v>0</v>
      </c>
    </row>
    <row r="219" spans="2:43" s="69" customFormat="1" x14ac:dyDescent="0.25">
      <c r="B219" s="69" t="str">
        <f t="shared" si="48"/>
        <v/>
      </c>
    </row>
    <row r="220" spans="2:43" x14ac:dyDescent="0.25">
      <c r="B220" t="s">
        <v>1542</v>
      </c>
    </row>
    <row r="221" spans="2:43" x14ac:dyDescent="0.25">
      <c r="C221" s="67" t="str">
        <f>C181</f>
        <v>BERLINKI</v>
      </c>
      <c r="D221" s="67" t="str">
        <f t="shared" ref="D221:AP221" si="51">D181</f>
        <v>JEDYNKI</v>
      </c>
      <c r="E221" s="67" t="str">
        <f t="shared" si="51"/>
        <v>SOKOLIKI</v>
      </c>
      <c r="F221" s="67" t="str">
        <f t="shared" si="51"/>
        <v>KRAKUS</v>
      </c>
      <c r="G221" s="67" t="str">
        <f t="shared" si="51"/>
        <v>MORLINY</v>
      </c>
      <c r="H221" s="67" t="str">
        <f t="shared" si="51"/>
        <v>SOKOŁÓW</v>
      </c>
      <c r="I221" s="67" t="str">
        <f t="shared" si="51"/>
        <v>TARCZYŃSKI</v>
      </c>
      <c r="J221" s="67" t="str">
        <f t="shared" si="51"/>
        <v>INDYKPOL</v>
      </c>
      <c r="K221" s="67" t="str">
        <f t="shared" si="51"/>
        <v>PIKOK</v>
      </c>
      <c r="L221" s="67" t="str">
        <f t="shared" si="51"/>
        <v>KRAINA WĘDLIN</v>
      </c>
      <c r="M221" s="67" t="str">
        <f t="shared" si="51"/>
        <v>ENDCOL</v>
      </c>
      <c r="N221" s="67" t="str">
        <f t="shared" si="51"/>
        <v/>
      </c>
      <c r="O221" s="67" t="str">
        <f t="shared" si="51"/>
        <v/>
      </c>
      <c r="P221" s="67" t="str">
        <f t="shared" si="51"/>
        <v/>
      </c>
      <c r="Q221" s="67" t="str">
        <f t="shared" si="51"/>
        <v/>
      </c>
      <c r="R221" s="67" t="str">
        <f t="shared" si="51"/>
        <v/>
      </c>
      <c r="S221" s="67" t="str">
        <f t="shared" si="51"/>
        <v/>
      </c>
      <c r="T221" s="67" t="str">
        <f t="shared" si="51"/>
        <v/>
      </c>
      <c r="U221" s="67" t="str">
        <f t="shared" si="51"/>
        <v/>
      </c>
      <c r="V221" s="67" t="str">
        <f t="shared" si="51"/>
        <v/>
      </c>
      <c r="W221" s="67" t="str">
        <f t="shared" si="51"/>
        <v/>
      </c>
      <c r="X221" s="67" t="str">
        <f t="shared" si="51"/>
        <v/>
      </c>
      <c r="Y221" s="67" t="str">
        <f t="shared" si="51"/>
        <v/>
      </c>
      <c r="Z221" s="67" t="str">
        <f t="shared" si="51"/>
        <v/>
      </c>
      <c r="AA221" s="67" t="str">
        <f t="shared" si="51"/>
        <v/>
      </c>
      <c r="AB221" s="67" t="str">
        <f t="shared" si="51"/>
        <v/>
      </c>
      <c r="AC221" s="67" t="str">
        <f t="shared" si="51"/>
        <v/>
      </c>
      <c r="AD221" s="67" t="str">
        <f t="shared" si="51"/>
        <v/>
      </c>
      <c r="AE221" s="67" t="str">
        <f t="shared" si="51"/>
        <v/>
      </c>
      <c r="AF221" s="67" t="str">
        <f t="shared" si="51"/>
        <v/>
      </c>
      <c r="AG221" s="67" t="str">
        <f t="shared" si="51"/>
        <v/>
      </c>
      <c r="AH221" s="67" t="str">
        <f t="shared" si="51"/>
        <v/>
      </c>
      <c r="AI221" s="67" t="str">
        <f t="shared" si="51"/>
        <v/>
      </c>
      <c r="AJ221" s="67" t="str">
        <f t="shared" si="51"/>
        <v/>
      </c>
      <c r="AK221" s="67" t="str">
        <f t="shared" si="51"/>
        <v/>
      </c>
      <c r="AL221" s="67" t="str">
        <f t="shared" si="51"/>
        <v/>
      </c>
      <c r="AM221" s="67" t="str">
        <f t="shared" si="51"/>
        <v/>
      </c>
      <c r="AN221" s="67" t="str">
        <f t="shared" si="51"/>
        <v/>
      </c>
      <c r="AO221" s="67" t="str">
        <f t="shared" si="51"/>
        <v/>
      </c>
      <c r="AP221" s="67" t="str">
        <f t="shared" si="51"/>
        <v/>
      </c>
    </row>
    <row r="222" spans="2:43" x14ac:dyDescent="0.25">
      <c r="C222" t="s">
        <v>380</v>
      </c>
      <c r="D222" t="s">
        <v>1568</v>
      </c>
      <c r="E222" t="s">
        <v>1568</v>
      </c>
      <c r="F222" t="s">
        <v>379</v>
      </c>
      <c r="G222" t="s">
        <v>1554</v>
      </c>
      <c r="H222" t="s">
        <v>1570</v>
      </c>
      <c r="I222" t="s">
        <v>1554</v>
      </c>
      <c r="J222" t="s">
        <v>1571</v>
      </c>
      <c r="K222" t="s">
        <v>1572</v>
      </c>
      <c r="L222" t="s">
        <v>1572</v>
      </c>
    </row>
    <row r="223" spans="2:43" x14ac:dyDescent="0.25">
      <c r="C223" t="s">
        <v>1575</v>
      </c>
      <c r="D223" t="s">
        <v>1570</v>
      </c>
      <c r="E223" t="s">
        <v>1554</v>
      </c>
      <c r="F223" t="s">
        <v>1571</v>
      </c>
      <c r="H223" t="s">
        <v>1554</v>
      </c>
      <c r="J223" t="s">
        <v>1554</v>
      </c>
      <c r="K223" t="s">
        <v>383</v>
      </c>
      <c r="L223" t="s">
        <v>1569</v>
      </c>
    </row>
    <row r="224" spans="2:43" x14ac:dyDescent="0.25">
      <c r="C224" t="s">
        <v>1554</v>
      </c>
      <c r="D224" t="s">
        <v>1554</v>
      </c>
      <c r="F224" t="s">
        <v>1573</v>
      </c>
      <c r="K224" t="s">
        <v>1554</v>
      </c>
      <c r="L224" t="s">
        <v>1576</v>
      </c>
    </row>
    <row r="225" spans="6:12" x14ac:dyDescent="0.25">
      <c r="F225" t="s">
        <v>1554</v>
      </c>
      <c r="L225" t="s">
        <v>1554</v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BERLINKI</v>
      </c>
      <c r="D251" s="67" t="str">
        <f t="shared" ref="D251:AP251" si="52">D221</f>
        <v>JEDYNKI</v>
      </c>
      <c r="E251" s="67" t="str">
        <f t="shared" si="52"/>
        <v>SOKOLIKI</v>
      </c>
      <c r="F251" s="67" t="str">
        <f t="shared" si="52"/>
        <v>KRAKUS</v>
      </c>
      <c r="G251" s="67" t="str">
        <f t="shared" si="52"/>
        <v>MORLINY</v>
      </c>
      <c r="H251" s="67" t="str">
        <f t="shared" si="52"/>
        <v>SOKOŁÓW</v>
      </c>
      <c r="I251" s="67" t="str">
        <f t="shared" si="52"/>
        <v>TARCZYŃSKI</v>
      </c>
      <c r="J251" s="67" t="str">
        <f t="shared" si="52"/>
        <v>INDYKPOL</v>
      </c>
      <c r="K251" s="67" t="str">
        <f t="shared" si="52"/>
        <v>PIKOK</v>
      </c>
      <c r="L251" s="67" t="str">
        <f t="shared" si="52"/>
        <v>KRAINA WĘDLIN</v>
      </c>
      <c r="M251" s="67" t="str">
        <f t="shared" si="52"/>
        <v>ENDCOL</v>
      </c>
      <c r="N251" s="67" t="str">
        <f t="shared" si="52"/>
        <v/>
      </c>
      <c r="O251" s="67" t="str">
        <f t="shared" si="52"/>
        <v/>
      </c>
      <c r="P251" s="67" t="str">
        <f t="shared" si="52"/>
        <v/>
      </c>
      <c r="Q251" s="67" t="str">
        <f t="shared" si="52"/>
        <v/>
      </c>
      <c r="R251" s="67" t="str">
        <f t="shared" si="52"/>
        <v/>
      </c>
      <c r="S251" s="67" t="str">
        <f t="shared" si="52"/>
        <v/>
      </c>
      <c r="T251" s="67" t="str">
        <f t="shared" si="52"/>
        <v/>
      </c>
      <c r="U251" s="67" t="str">
        <f t="shared" si="52"/>
        <v/>
      </c>
      <c r="V251" s="67" t="str">
        <f t="shared" si="52"/>
        <v/>
      </c>
      <c r="W251" s="67" t="str">
        <f t="shared" si="52"/>
        <v/>
      </c>
      <c r="X251" s="67" t="str">
        <f t="shared" si="52"/>
        <v/>
      </c>
      <c r="Y251" s="67" t="str">
        <f t="shared" si="52"/>
        <v/>
      </c>
      <c r="Z251" s="67" t="str">
        <f t="shared" si="52"/>
        <v/>
      </c>
      <c r="AA251" s="67" t="str">
        <f t="shared" si="52"/>
        <v/>
      </c>
      <c r="AB251" s="67" t="str">
        <f t="shared" si="52"/>
        <v/>
      </c>
      <c r="AC251" s="67" t="str">
        <f t="shared" si="52"/>
        <v/>
      </c>
      <c r="AD251" s="67" t="str">
        <f t="shared" si="52"/>
        <v/>
      </c>
      <c r="AE251" s="67" t="str">
        <f t="shared" si="52"/>
        <v/>
      </c>
      <c r="AF251" s="67" t="str">
        <f t="shared" si="52"/>
        <v/>
      </c>
      <c r="AG251" s="67" t="str">
        <f t="shared" si="52"/>
        <v/>
      </c>
      <c r="AH251" s="67" t="str">
        <f t="shared" si="52"/>
        <v/>
      </c>
      <c r="AI251" s="67" t="str">
        <f t="shared" si="52"/>
        <v/>
      </c>
      <c r="AJ251" s="67" t="str">
        <f t="shared" si="52"/>
        <v/>
      </c>
      <c r="AK251" s="67" t="str">
        <f t="shared" si="52"/>
        <v/>
      </c>
      <c r="AL251" s="67" t="str">
        <f t="shared" si="52"/>
        <v/>
      </c>
      <c r="AM251" s="67" t="str">
        <f t="shared" si="52"/>
        <v/>
      </c>
      <c r="AN251" s="67" t="str">
        <f t="shared" si="52"/>
        <v/>
      </c>
      <c r="AO251" s="67" t="str">
        <f t="shared" si="52"/>
        <v/>
      </c>
      <c r="AP251" s="67" t="str">
        <f t="shared" si="52"/>
        <v/>
      </c>
    </row>
    <row r="252" spans="2:42" x14ac:dyDescent="0.25">
      <c r="C252" t="s">
        <v>1568</v>
      </c>
      <c r="D252" t="s">
        <v>379</v>
      </c>
      <c r="E252" t="s">
        <v>379</v>
      </c>
      <c r="F252" t="s">
        <v>1568</v>
      </c>
      <c r="G252" t="s">
        <v>1568</v>
      </c>
      <c r="H252" t="s">
        <v>1568</v>
      </c>
      <c r="I252" t="s">
        <v>1568</v>
      </c>
      <c r="J252" t="s">
        <v>1555</v>
      </c>
      <c r="K252" t="s">
        <v>1570</v>
      </c>
      <c r="L252" t="s">
        <v>1568</v>
      </c>
    </row>
    <row r="253" spans="2:42" x14ac:dyDescent="0.25">
      <c r="C253" t="s">
        <v>1571</v>
      </c>
      <c r="D253" t="s">
        <v>1576</v>
      </c>
      <c r="E253" t="s">
        <v>1573</v>
      </c>
      <c r="F253" t="s">
        <v>380</v>
      </c>
      <c r="G253" t="s">
        <v>1555</v>
      </c>
      <c r="H253" t="s">
        <v>1555</v>
      </c>
      <c r="I253" t="s">
        <v>1555</v>
      </c>
      <c r="K253" t="s">
        <v>1555</v>
      </c>
      <c r="L253" t="s">
        <v>379</v>
      </c>
    </row>
    <row r="254" spans="2:42" x14ac:dyDescent="0.25">
      <c r="C254" t="s">
        <v>1555</v>
      </c>
      <c r="D254" t="s">
        <v>1555</v>
      </c>
      <c r="E254" t="s">
        <v>1555</v>
      </c>
      <c r="F254" t="s">
        <v>1575</v>
      </c>
      <c r="L254" t="s">
        <v>380</v>
      </c>
    </row>
    <row r="255" spans="2:42" x14ac:dyDescent="0.25">
      <c r="F255" t="s">
        <v>1555</v>
      </c>
      <c r="L255" t="s">
        <v>1570</v>
      </c>
    </row>
    <row r="256" spans="2:42" x14ac:dyDescent="0.25">
      <c r="L256" t="s">
        <v>381</v>
      </c>
    </row>
    <row r="257" spans="12:12" x14ac:dyDescent="0.25">
      <c r="L257" t="s">
        <v>1555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3" priority="1">
      <formula>AND(C182&lt;=80,C182&lt;&gt;"")</formula>
    </cfRule>
    <cfRule type="expression" dxfId="12" priority="2">
      <formula>AND(C182&gt;120,C182&lt;&gt;"")</formula>
    </cfRule>
  </conditionalFormatting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52995-225B-4EE6-A43F-0C990AB7C15F}">
  <sheetPr codeName="Arkusz5"/>
  <dimension ref="A1:AS256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ht="36" x14ac:dyDescent="0.25">
      <c r="A1" s="49" t="s">
        <v>244</v>
      </c>
      <c r="C1" s="26" t="s">
        <v>355</v>
      </c>
      <c r="D1" s="26" t="s">
        <v>387</v>
      </c>
      <c r="E1" s="26" t="s">
        <v>390</v>
      </c>
      <c r="F1" s="26" t="s">
        <v>393</v>
      </c>
      <c r="G1" s="26" t="s">
        <v>681</v>
      </c>
      <c r="H1" s="26" t="s">
        <v>714</v>
      </c>
      <c r="I1" s="26" t="s">
        <v>716</v>
      </c>
      <c r="J1" s="26" t="s">
        <v>675</v>
      </c>
      <c r="K1" s="26" t="s">
        <v>762</v>
      </c>
      <c r="L1" s="26" t="s">
        <v>598</v>
      </c>
      <c r="M1" s="26" t="s">
        <v>451</v>
      </c>
      <c r="N1" s="60"/>
      <c r="O1" s="60"/>
      <c r="P1" s="60"/>
      <c r="Q1" s="60"/>
      <c r="R1" s="60"/>
      <c r="S1" s="60"/>
      <c r="T1" s="60"/>
    </row>
    <row r="2" spans="1:20" ht="28.5" x14ac:dyDescent="0.25">
      <c r="B2" s="16" t="s">
        <v>1577</v>
      </c>
      <c r="C2" s="10">
        <v>0.68</v>
      </c>
      <c r="D2" s="10">
        <v>0.38</v>
      </c>
      <c r="E2" s="10">
        <v>0.44</v>
      </c>
      <c r="F2" s="10">
        <v>0.53</v>
      </c>
      <c r="G2" s="10">
        <v>0.19</v>
      </c>
      <c r="H2" s="10">
        <v>0.51</v>
      </c>
      <c r="I2" s="10">
        <v>0.24</v>
      </c>
      <c r="J2" s="10">
        <v>0.31</v>
      </c>
      <c r="K2" s="10">
        <v>0.14000000000000001</v>
      </c>
      <c r="L2" s="10">
        <v>0.26</v>
      </c>
      <c r="M2" s="10">
        <v>0.44</v>
      </c>
      <c r="N2" s="61"/>
      <c r="O2" s="62"/>
      <c r="P2" s="62"/>
      <c r="Q2" s="61"/>
      <c r="R2" s="62"/>
      <c r="S2" s="62"/>
      <c r="T2" s="61"/>
    </row>
    <row r="3" spans="1:20" x14ac:dyDescent="0.25">
      <c r="B3" s="11" t="s">
        <v>376</v>
      </c>
      <c r="C3" s="12">
        <v>0.7</v>
      </c>
      <c r="D3" s="12">
        <v>0.52</v>
      </c>
      <c r="E3" s="12">
        <v>0.56999999999999995</v>
      </c>
      <c r="F3" s="12">
        <v>0.62</v>
      </c>
      <c r="G3" s="12">
        <v>0.56000000000000005</v>
      </c>
      <c r="H3" s="12">
        <v>0.64</v>
      </c>
      <c r="I3" s="12">
        <v>0.57999999999999996</v>
      </c>
      <c r="J3" s="12">
        <v>0.36</v>
      </c>
      <c r="K3" s="12">
        <v>0.34</v>
      </c>
      <c r="L3" s="12">
        <v>0.32</v>
      </c>
      <c r="M3" s="12">
        <v>0.5</v>
      </c>
      <c r="N3" s="63"/>
      <c r="O3" s="64"/>
      <c r="P3" s="63"/>
      <c r="Q3" s="63"/>
      <c r="R3" s="63"/>
      <c r="S3" s="64"/>
      <c r="T3" s="64"/>
    </row>
    <row r="4" spans="1:20" x14ac:dyDescent="0.25">
      <c r="B4" s="16" t="s">
        <v>1578</v>
      </c>
      <c r="C4" s="10">
        <v>0.63</v>
      </c>
      <c r="D4" s="10">
        <v>0.56000000000000005</v>
      </c>
      <c r="E4" s="10">
        <v>0.62</v>
      </c>
      <c r="F4" s="10">
        <v>0.71</v>
      </c>
      <c r="G4" s="10">
        <v>0.22</v>
      </c>
      <c r="H4" s="10">
        <v>0.43</v>
      </c>
      <c r="I4" s="10">
        <v>0.36</v>
      </c>
      <c r="J4" s="10">
        <v>0.17</v>
      </c>
      <c r="K4" s="10">
        <v>0.32</v>
      </c>
      <c r="L4" s="10">
        <v>0.28999999999999998</v>
      </c>
      <c r="M4" s="10">
        <v>0.33</v>
      </c>
      <c r="N4" s="61"/>
      <c r="O4" s="61"/>
      <c r="P4" s="61"/>
      <c r="Q4" s="61"/>
      <c r="R4" s="61"/>
      <c r="S4" s="62"/>
      <c r="T4" s="61"/>
    </row>
    <row r="5" spans="1:20" x14ac:dyDescent="0.25">
      <c r="B5" s="11" t="s">
        <v>379</v>
      </c>
      <c r="C5" s="12">
        <v>0.81</v>
      </c>
      <c r="D5" s="12">
        <v>0.45</v>
      </c>
      <c r="E5" s="12">
        <v>0.47</v>
      </c>
      <c r="F5" s="12">
        <v>0.48</v>
      </c>
      <c r="G5" s="12">
        <v>0.22</v>
      </c>
      <c r="H5" s="12">
        <v>0.38</v>
      </c>
      <c r="I5" s="12">
        <v>0.3</v>
      </c>
      <c r="J5" s="12">
        <v>0.17</v>
      </c>
      <c r="K5" s="12">
        <v>0.12</v>
      </c>
      <c r="L5" s="12">
        <v>0.13</v>
      </c>
      <c r="M5" s="12">
        <v>0.33</v>
      </c>
      <c r="N5" s="63"/>
      <c r="O5" s="64"/>
      <c r="P5" s="63"/>
      <c r="Q5" s="63"/>
      <c r="R5" s="63"/>
      <c r="S5" s="63"/>
      <c r="T5" s="63"/>
    </row>
    <row r="6" spans="1:20" x14ac:dyDescent="0.25">
      <c r="B6" s="16" t="s">
        <v>1579</v>
      </c>
      <c r="C6" s="10">
        <v>0.81</v>
      </c>
      <c r="D6" s="10">
        <v>0.55000000000000004</v>
      </c>
      <c r="E6" s="10">
        <v>0.59</v>
      </c>
      <c r="F6" s="10">
        <v>0.69</v>
      </c>
      <c r="G6" s="10">
        <v>0.41</v>
      </c>
      <c r="H6" s="10">
        <v>0.46</v>
      </c>
      <c r="I6" s="10">
        <v>0.36</v>
      </c>
      <c r="J6" s="10">
        <v>0.57999999999999996</v>
      </c>
      <c r="K6" s="10">
        <v>0.52</v>
      </c>
      <c r="L6" s="10">
        <v>0.42</v>
      </c>
      <c r="M6" s="10">
        <v>0.5</v>
      </c>
      <c r="N6" s="61"/>
      <c r="O6" s="62"/>
      <c r="P6" s="62"/>
      <c r="Q6" s="61"/>
      <c r="R6" s="61"/>
      <c r="S6" s="61"/>
      <c r="T6" s="61"/>
    </row>
    <row r="7" spans="1:20" x14ac:dyDescent="0.25">
      <c r="B7" s="11" t="s">
        <v>1584</v>
      </c>
      <c r="C7" s="12">
        <v>0.71</v>
      </c>
      <c r="D7" s="12">
        <v>0.51</v>
      </c>
      <c r="E7" s="12">
        <v>0.6</v>
      </c>
      <c r="F7" s="12">
        <v>0.64</v>
      </c>
      <c r="G7" s="12">
        <v>0.28000000000000003</v>
      </c>
      <c r="H7" s="12">
        <v>0.46</v>
      </c>
      <c r="I7" s="12">
        <v>0.21</v>
      </c>
      <c r="J7" s="12">
        <v>0.36</v>
      </c>
      <c r="K7" s="12">
        <v>0.6</v>
      </c>
      <c r="L7" s="12">
        <v>0.32</v>
      </c>
      <c r="M7" s="12">
        <v>0.47</v>
      </c>
      <c r="N7" s="63"/>
      <c r="O7" s="64"/>
      <c r="P7" s="63"/>
      <c r="Q7" s="63"/>
      <c r="R7" s="63"/>
      <c r="S7" s="63"/>
      <c r="T7" s="63"/>
    </row>
    <row r="8" spans="1:20" x14ac:dyDescent="0.25">
      <c r="B8" s="16" t="s">
        <v>1580</v>
      </c>
      <c r="C8" s="10">
        <v>0.64</v>
      </c>
      <c r="D8" s="10">
        <v>0.43</v>
      </c>
      <c r="E8" s="10">
        <v>0.49</v>
      </c>
      <c r="F8" s="10">
        <v>0.55000000000000004</v>
      </c>
      <c r="G8" s="10">
        <v>0.38</v>
      </c>
      <c r="H8" s="10">
        <v>0.46</v>
      </c>
      <c r="I8" s="10">
        <v>0.42</v>
      </c>
      <c r="J8" s="10">
        <v>0.39</v>
      </c>
      <c r="K8" s="10">
        <v>0.36</v>
      </c>
      <c r="L8" s="10">
        <v>0.42</v>
      </c>
      <c r="M8" s="10">
        <v>0.42</v>
      </c>
      <c r="N8" s="61"/>
      <c r="O8" s="62"/>
      <c r="P8" s="61"/>
      <c r="Q8" s="61"/>
      <c r="R8" s="61"/>
      <c r="S8" s="62"/>
      <c r="T8" s="61"/>
    </row>
    <row r="9" spans="1:20" ht="28.5" x14ac:dyDescent="0.25">
      <c r="B9" s="11" t="s">
        <v>1581</v>
      </c>
      <c r="C9" s="12">
        <v>0.49</v>
      </c>
      <c r="D9" s="12">
        <v>0.28999999999999998</v>
      </c>
      <c r="E9" s="12">
        <v>0.28999999999999998</v>
      </c>
      <c r="F9" s="12">
        <v>0.42</v>
      </c>
      <c r="G9" s="12">
        <v>0.25</v>
      </c>
      <c r="H9" s="12">
        <v>0.31</v>
      </c>
      <c r="I9" s="12">
        <v>0.18</v>
      </c>
      <c r="J9" s="12">
        <v>0.22</v>
      </c>
      <c r="K9" s="12">
        <v>0.14000000000000001</v>
      </c>
      <c r="L9" s="12">
        <v>0.16</v>
      </c>
      <c r="M9" s="12">
        <v>0.19</v>
      </c>
      <c r="N9" s="63"/>
      <c r="O9" s="64"/>
      <c r="P9" s="63"/>
      <c r="Q9" s="63"/>
      <c r="R9" s="63"/>
      <c r="S9" s="63"/>
      <c r="T9" s="63"/>
    </row>
    <row r="10" spans="1:20" x14ac:dyDescent="0.25">
      <c r="B10" s="16" t="s">
        <v>383</v>
      </c>
      <c r="C10" s="10">
        <v>0.72</v>
      </c>
      <c r="D10" s="10">
        <v>0.48</v>
      </c>
      <c r="E10" s="10">
        <v>0.51</v>
      </c>
      <c r="F10" s="10">
        <v>0.6</v>
      </c>
      <c r="G10" s="10">
        <v>0.34</v>
      </c>
      <c r="H10" s="10">
        <v>0.38</v>
      </c>
      <c r="I10" s="10">
        <v>0.27</v>
      </c>
      <c r="J10" s="10">
        <v>0.44</v>
      </c>
      <c r="K10" s="10">
        <v>0.42</v>
      </c>
      <c r="L10" s="10">
        <v>0.28999999999999998</v>
      </c>
      <c r="M10" s="10">
        <v>0.33</v>
      </c>
      <c r="N10" s="61"/>
      <c r="O10" s="62"/>
      <c r="P10" s="61"/>
      <c r="Q10" s="61"/>
      <c r="R10" s="61"/>
      <c r="S10" s="62"/>
      <c r="T10" s="61"/>
    </row>
    <row r="11" spans="1:20" x14ac:dyDescent="0.25">
      <c r="B11" s="11" t="s">
        <v>1582</v>
      </c>
      <c r="C11" s="12">
        <v>0.69</v>
      </c>
      <c r="D11" s="12">
        <v>0.48</v>
      </c>
      <c r="E11" s="12">
        <v>0.49</v>
      </c>
      <c r="F11" s="12">
        <v>0.57999999999999996</v>
      </c>
      <c r="G11" s="12">
        <v>0.34</v>
      </c>
      <c r="H11" s="12">
        <v>0.48</v>
      </c>
      <c r="I11" s="12">
        <v>0.33</v>
      </c>
      <c r="J11" s="12">
        <v>0.57999999999999996</v>
      </c>
      <c r="K11" s="12">
        <v>0.6</v>
      </c>
      <c r="L11" s="12">
        <v>0.26</v>
      </c>
      <c r="M11" s="12">
        <v>0.44</v>
      </c>
      <c r="N11" s="63"/>
      <c r="O11" s="64"/>
      <c r="P11" s="63"/>
      <c r="Q11" s="63"/>
      <c r="R11" s="63"/>
      <c r="S11" s="63"/>
      <c r="T11" s="63"/>
    </row>
    <row r="12" spans="1:20" x14ac:dyDescent="0.25">
      <c r="B12" s="16" t="s">
        <v>378</v>
      </c>
      <c r="C12" s="10">
        <v>0.75</v>
      </c>
      <c r="D12" s="10">
        <v>0.55000000000000004</v>
      </c>
      <c r="E12" s="10">
        <v>0.5</v>
      </c>
      <c r="F12" s="10">
        <v>0.63</v>
      </c>
      <c r="G12" s="10">
        <v>0.38</v>
      </c>
      <c r="H12" s="10">
        <v>0.46</v>
      </c>
      <c r="I12" s="10">
        <v>0.18</v>
      </c>
      <c r="J12" s="10">
        <v>0.47</v>
      </c>
      <c r="K12" s="10">
        <v>0.5</v>
      </c>
      <c r="L12" s="10">
        <v>0.28999999999999998</v>
      </c>
      <c r="M12" s="10">
        <v>0.44</v>
      </c>
      <c r="N12" s="61"/>
      <c r="O12" s="62"/>
      <c r="P12" s="61"/>
      <c r="Q12" s="61"/>
      <c r="R12" s="61"/>
      <c r="S12" s="62"/>
      <c r="T12" s="62"/>
    </row>
    <row r="13" spans="1:20" ht="28.5" x14ac:dyDescent="0.25">
      <c r="B13" s="11" t="s">
        <v>381</v>
      </c>
      <c r="C13" s="12">
        <v>0.73</v>
      </c>
      <c r="D13" s="12">
        <v>0.44</v>
      </c>
      <c r="E13" s="12">
        <v>0.45</v>
      </c>
      <c r="F13" s="12">
        <v>0.59</v>
      </c>
      <c r="G13" s="12">
        <v>0.28000000000000003</v>
      </c>
      <c r="H13" s="12">
        <v>0.44</v>
      </c>
      <c r="I13" s="12">
        <v>0.24</v>
      </c>
      <c r="J13" s="12">
        <v>0.36</v>
      </c>
      <c r="K13" s="12">
        <v>0.34</v>
      </c>
      <c r="L13" s="12">
        <v>0.28999999999999998</v>
      </c>
      <c r="M13" s="12">
        <v>0.28000000000000003</v>
      </c>
      <c r="N13" s="63"/>
      <c r="O13" s="64"/>
      <c r="P13" s="63"/>
      <c r="Q13" s="63"/>
      <c r="R13" s="64"/>
      <c r="S13" s="63"/>
      <c r="T13" s="63"/>
    </row>
    <row r="14" spans="1:20" x14ac:dyDescent="0.25">
      <c r="B14" s="16" t="s">
        <v>1583</v>
      </c>
      <c r="C14" s="10">
        <v>0.77</v>
      </c>
      <c r="D14" s="10">
        <v>0.53</v>
      </c>
      <c r="E14" s="10">
        <v>0.54</v>
      </c>
      <c r="F14" s="10">
        <v>0.63</v>
      </c>
      <c r="G14" s="10">
        <v>0.34</v>
      </c>
      <c r="H14" s="10">
        <v>0.38</v>
      </c>
      <c r="I14" s="10">
        <v>0.36</v>
      </c>
      <c r="J14" s="10">
        <v>0.36</v>
      </c>
      <c r="K14" s="10">
        <v>0.34</v>
      </c>
      <c r="L14" s="10">
        <v>0.32</v>
      </c>
      <c r="M14" s="10">
        <v>0.42</v>
      </c>
      <c r="N14" s="61"/>
      <c r="O14" s="62"/>
      <c r="P14" s="61"/>
      <c r="Q14" s="61"/>
      <c r="R14" s="61"/>
      <c r="S14" s="61"/>
      <c r="T14" s="61"/>
    </row>
    <row r="15" spans="1:20" ht="28.5" x14ac:dyDescent="0.25">
      <c r="B15" s="11" t="s">
        <v>1585</v>
      </c>
      <c r="C15" s="12">
        <v>0.68</v>
      </c>
      <c r="D15" s="12">
        <v>0.38</v>
      </c>
      <c r="E15" s="12">
        <v>0.45</v>
      </c>
      <c r="F15" s="12">
        <v>0.56000000000000005</v>
      </c>
      <c r="G15" s="12">
        <v>0.28000000000000003</v>
      </c>
      <c r="H15" s="12">
        <v>0.46</v>
      </c>
      <c r="I15" s="12">
        <v>0.24</v>
      </c>
      <c r="J15" s="12">
        <v>0.42</v>
      </c>
      <c r="K15" s="12">
        <v>0.28000000000000003</v>
      </c>
      <c r="L15" s="12">
        <v>0.26</v>
      </c>
      <c r="M15" s="12">
        <v>0.33</v>
      </c>
      <c r="N15" s="63"/>
      <c r="O15" s="64"/>
      <c r="P15" s="63"/>
      <c r="Q15" s="63"/>
      <c r="R15" s="63"/>
      <c r="S15" s="63"/>
      <c r="T15" s="63"/>
    </row>
    <row r="16" spans="1:20" x14ac:dyDescent="0.25">
      <c r="B16" s="16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>
        <f>IFERROR(IF(C1&lt;&gt;"",AVERAGE(C2:C39),""),"")</f>
        <v>0.70071428571428562</v>
      </c>
      <c r="D40" s="66">
        <f>IFERROR(IF(D1&lt;&gt;"",AVERAGE(D2:D39),""),"")</f>
        <v>0.46785714285714292</v>
      </c>
      <c r="E40" s="66">
        <f t="shared" ref="E40:AP40" si="0">IFERROR(IF(E1&lt;&gt;"",AVERAGE(E2:E39),""),"")</f>
        <v>0.50071428571428567</v>
      </c>
      <c r="F40" s="66">
        <f t="shared" si="0"/>
        <v>0.58785714285714274</v>
      </c>
      <c r="G40" s="66">
        <f t="shared" si="0"/>
        <v>0.31928571428571428</v>
      </c>
      <c r="H40" s="66">
        <f t="shared" si="0"/>
        <v>0.44642857142857145</v>
      </c>
      <c r="I40" s="66">
        <f t="shared" si="0"/>
        <v>0.30500000000000005</v>
      </c>
      <c r="J40" s="66">
        <f t="shared" si="0"/>
        <v>0.37071428571428572</v>
      </c>
      <c r="K40" s="66">
        <f t="shared" si="0"/>
        <v>0.3585714285714286</v>
      </c>
      <c r="L40" s="66">
        <f t="shared" si="0"/>
        <v>0.28785714285714287</v>
      </c>
      <c r="M40" s="66">
        <f t="shared" si="0"/>
        <v>0.38714285714285718</v>
      </c>
      <c r="N40" s="66" t="str">
        <f t="shared" si="0"/>
        <v/>
      </c>
      <c r="O40" s="66" t="str">
        <f t="shared" si="0"/>
        <v/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15">
        <v>177</v>
      </c>
      <c r="D41" s="15">
        <v>128</v>
      </c>
      <c r="E41" s="15">
        <v>152</v>
      </c>
      <c r="F41" s="15">
        <v>153</v>
      </c>
      <c r="G41" s="15">
        <v>32</v>
      </c>
      <c r="H41" s="15">
        <v>61</v>
      </c>
      <c r="I41" s="15">
        <v>33</v>
      </c>
      <c r="J41" s="15">
        <v>36</v>
      </c>
      <c r="K41" s="15">
        <v>50</v>
      </c>
      <c r="L41" s="15">
        <v>31</v>
      </c>
      <c r="M41" s="15">
        <v>36</v>
      </c>
      <c r="N41" s="62"/>
      <c r="O41" s="62"/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128 / SOKOŁÓW N = 152 / TARCZYŃSKI N = 153 / INDYKPOL N = 32 / BALCERZAK N = 61 / OLEWNIK N = 33 / PIKOK N = 36 / KRAINA WĘDLIN N = 50 / DUDA N = 31 / JBB N = 36 </v>
      </c>
      <c r="D43" t="str">
        <f>IF(D41&lt;&gt;"",IF(E41&lt;&gt;"",D1&amp;" N = "&amp;D41&amp;" / ",D1&amp;" N = "&amp;D41&amp;" "),"")</f>
        <v xml:space="preserve">MORLINY N = 128 / </v>
      </c>
      <c r="E43" t="str">
        <f t="shared" ref="E43:AP43" si="1">IF(E41&lt;&gt;"",IF(F41&lt;&gt;"",E1&amp;" N = "&amp;E41&amp;" / ",E1&amp;" N = "&amp;E41&amp;" "),"")</f>
        <v xml:space="preserve">SOKOŁÓW N = 152 / </v>
      </c>
      <c r="F43" t="str">
        <f t="shared" si="1"/>
        <v xml:space="preserve">TARCZYŃSKI N = 153 / </v>
      </c>
      <c r="G43" t="str">
        <f t="shared" si="1"/>
        <v xml:space="preserve">INDYKPOL N = 32 / </v>
      </c>
      <c r="H43" t="str">
        <f t="shared" si="1"/>
        <v xml:space="preserve">BALCERZAK N = 61 / </v>
      </c>
      <c r="I43" t="str">
        <f t="shared" si="1"/>
        <v xml:space="preserve">OLEWNIK N = 33 / </v>
      </c>
      <c r="J43" t="str">
        <f t="shared" si="1"/>
        <v xml:space="preserve">PIKOK N = 36 / </v>
      </c>
      <c r="K43" t="str">
        <f t="shared" si="1"/>
        <v xml:space="preserve">KRAINA WĘDLIN N = 50 / </v>
      </c>
      <c r="L43" t="str">
        <f t="shared" si="1"/>
        <v xml:space="preserve">DUDA N = 31 / </v>
      </c>
      <c r="M43" t="str">
        <f t="shared" si="1"/>
        <v xml:space="preserve">JBB N = 36 </v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TARCZYŃSKI</v>
      </c>
      <c r="G51" t="str">
        <f t="shared" si="2"/>
        <v>INDYKPOL</v>
      </c>
      <c r="H51" t="str">
        <f t="shared" si="2"/>
        <v>BALCERZAK</v>
      </c>
      <c r="I51" t="str">
        <f t="shared" si="2"/>
        <v>OLEWNIK</v>
      </c>
      <c r="J51" t="str">
        <f t="shared" si="2"/>
        <v>PIKOK</v>
      </c>
      <c r="K51" t="str">
        <f t="shared" si="2"/>
        <v>KRAINA WĘDLIN</v>
      </c>
      <c r="L51" t="str">
        <f t="shared" si="2"/>
        <v>DUDA</v>
      </c>
      <c r="M51" t="str">
        <f t="shared" si="2"/>
        <v>JBB</v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Kiełbasy suche tej marki są oparte o tradycyjne receptury</v>
      </c>
      <c r="C52" s="67">
        <f>IF($B52&lt;&gt;"",IF(C$40&lt;&gt;"",C2/C$40*100,""),"")</f>
        <v>97.043832823649353</v>
      </c>
      <c r="D52" s="67">
        <f>IF($B52&lt;&gt;"",IF(D$40&lt;&gt;"",SUBSTITUTE(D2,"-","0%")/D$40*100,""),"")</f>
        <v>81.221374045801525</v>
      </c>
      <c r="E52" s="67">
        <f t="shared" ref="E52:AP59" si="3">IF($B52&lt;&gt;"",IF(E$40&lt;&gt;"",SUBSTITUTE(E2,"-","0%")/E$40*100,""),"")</f>
        <v>87.874465049928688</v>
      </c>
      <c r="F52" s="67">
        <f t="shared" si="3"/>
        <v>90.157958687727842</v>
      </c>
      <c r="G52" s="67">
        <f t="shared" si="3"/>
        <v>59.507829977628631</v>
      </c>
      <c r="H52" s="67">
        <f t="shared" si="3"/>
        <v>114.23999999999998</v>
      </c>
      <c r="I52" s="67">
        <f t="shared" si="3"/>
        <v>78.688524590163922</v>
      </c>
      <c r="J52" s="67">
        <f t="shared" si="3"/>
        <v>83.622350674373791</v>
      </c>
      <c r="K52" s="67">
        <f t="shared" si="3"/>
        <v>39.04382470119522</v>
      </c>
      <c r="L52" s="67">
        <f t="shared" si="3"/>
        <v>90.322580645161281</v>
      </c>
      <c r="M52" s="67">
        <f t="shared" si="3"/>
        <v>113.65313653136531</v>
      </c>
      <c r="N52" s="67" t="str">
        <f t="shared" si="3"/>
        <v/>
      </c>
      <c r="O52" s="67" t="str">
        <f t="shared" si="3"/>
        <v/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>
        <f>IFERROR(IF(B52&lt;&gt;"",AVERAGE(C52:AP52),""),"")</f>
        <v>85.034170702454148</v>
      </c>
    </row>
    <row r="53" spans="2:43" x14ac:dyDescent="0.25">
      <c r="B53" t="str">
        <f t="shared" ref="B53:B89" si="4">IF(B3&lt;&gt;"",B3,"")</f>
        <v>Mięso tej marki pochodzi z Polski</v>
      </c>
      <c r="C53" s="67">
        <f t="shared" ref="C53:C89" si="5">IF($B53&lt;&gt;"",IF(C$40&lt;&gt;"",C3/C$40*100,""),"")</f>
        <v>99.8980632008155</v>
      </c>
      <c r="D53" s="67">
        <f t="shared" ref="D53:S68" si="6">IF($B53&lt;&gt;"",IF(D$40&lt;&gt;"",SUBSTITUTE(D3,"-","0%")/D$40*100,""),"")</f>
        <v>111.14503816793892</v>
      </c>
      <c r="E53" s="67">
        <f t="shared" si="6"/>
        <v>113.83737517831669</v>
      </c>
      <c r="F53" s="67">
        <f t="shared" si="6"/>
        <v>105.46780072904012</v>
      </c>
      <c r="G53" s="67">
        <f t="shared" si="6"/>
        <v>175.3914988814318</v>
      </c>
      <c r="H53" s="67">
        <f t="shared" si="6"/>
        <v>143.35999999999999</v>
      </c>
      <c r="I53" s="67">
        <f t="shared" si="6"/>
        <v>190.16393442622947</v>
      </c>
      <c r="J53" s="67">
        <f t="shared" si="6"/>
        <v>97.109826589595372</v>
      </c>
      <c r="K53" s="67">
        <f t="shared" si="6"/>
        <v>94.820717131474112</v>
      </c>
      <c r="L53" s="67">
        <f t="shared" si="6"/>
        <v>111.16625310173698</v>
      </c>
      <c r="M53" s="67">
        <f t="shared" si="6"/>
        <v>129.15129151291512</v>
      </c>
      <c r="N53" s="67" t="str">
        <f t="shared" si="6"/>
        <v/>
      </c>
      <c r="O53" s="67" t="str">
        <f t="shared" si="6"/>
        <v/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>
        <f t="shared" ref="AQ53:AQ66" si="7">IF(B53&lt;&gt;"",AVERAGE(C53:AP53),"")</f>
        <v>124.6828908108631</v>
      </c>
    </row>
    <row r="54" spans="2:43" x14ac:dyDescent="0.25">
      <c r="B54" t="str">
        <f t="shared" si="4"/>
        <v>Kiełbasy suche tej marki są wszędzie dostępne</v>
      </c>
      <c r="C54" s="67">
        <f t="shared" si="5"/>
        <v>89.908256880733958</v>
      </c>
      <c r="D54" s="67">
        <f t="shared" si="6"/>
        <v>119.69465648854963</v>
      </c>
      <c r="E54" s="67">
        <f t="shared" si="3"/>
        <v>123.82310984308131</v>
      </c>
      <c r="F54" s="67">
        <f t="shared" si="3"/>
        <v>120.77764277035239</v>
      </c>
      <c r="G54" s="67">
        <f t="shared" si="3"/>
        <v>68.903803131991054</v>
      </c>
      <c r="H54" s="67">
        <f t="shared" si="3"/>
        <v>96.32</v>
      </c>
      <c r="I54" s="67">
        <f t="shared" si="3"/>
        <v>118.03278688524588</v>
      </c>
      <c r="J54" s="67">
        <f t="shared" si="3"/>
        <v>45.857418111753375</v>
      </c>
      <c r="K54" s="67">
        <f t="shared" si="3"/>
        <v>89.243027888446207</v>
      </c>
      <c r="L54" s="67">
        <f t="shared" si="3"/>
        <v>100.74441687344913</v>
      </c>
      <c r="M54" s="67">
        <f t="shared" si="3"/>
        <v>85.239852398523979</v>
      </c>
      <c r="N54" s="67" t="str">
        <f t="shared" si="3"/>
        <v/>
      </c>
      <c r="O54" s="67" t="str">
        <f t="shared" si="3"/>
        <v/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>
        <f t="shared" si="7"/>
        <v>96.231361024738817</v>
      </c>
    </row>
    <row r="55" spans="2:43" x14ac:dyDescent="0.25">
      <c r="B55" t="str">
        <f t="shared" si="4"/>
        <v>To marka z długą historią</v>
      </c>
      <c r="C55" s="67">
        <f t="shared" si="5"/>
        <v>115.59633027522938</v>
      </c>
      <c r="D55" s="67">
        <f t="shared" si="6"/>
        <v>96.183206106870216</v>
      </c>
      <c r="E55" s="67">
        <f t="shared" si="3"/>
        <v>93.865905848787449</v>
      </c>
      <c r="F55" s="67">
        <f t="shared" si="3"/>
        <v>81.652490886998791</v>
      </c>
      <c r="G55" s="67">
        <f t="shared" si="3"/>
        <v>68.903803131991054</v>
      </c>
      <c r="H55" s="67">
        <f t="shared" si="3"/>
        <v>85.11999999999999</v>
      </c>
      <c r="I55" s="67">
        <f t="shared" si="3"/>
        <v>98.360655737704889</v>
      </c>
      <c r="J55" s="67">
        <f t="shared" si="3"/>
        <v>45.857418111753375</v>
      </c>
      <c r="K55" s="67">
        <f t="shared" si="3"/>
        <v>33.466135458167329</v>
      </c>
      <c r="L55" s="67">
        <f t="shared" si="3"/>
        <v>45.161290322580641</v>
      </c>
      <c r="M55" s="67">
        <f t="shared" si="3"/>
        <v>85.239852398523979</v>
      </c>
      <c r="N55" s="67" t="str">
        <f t="shared" si="3"/>
        <v/>
      </c>
      <c r="O55" s="67" t="str">
        <f t="shared" si="3"/>
        <v/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>
        <f t="shared" si="7"/>
        <v>77.218826207146108</v>
      </c>
    </row>
    <row r="56" spans="2:43" x14ac:dyDescent="0.25">
      <c r="B56" t="str">
        <f t="shared" si="4"/>
        <v>Kiełbasy suche tej marki świetnie smakują</v>
      </c>
      <c r="C56" s="67">
        <f t="shared" si="5"/>
        <v>115.59633027522938</v>
      </c>
      <c r="D56" s="67">
        <f t="shared" si="6"/>
        <v>117.55725190839695</v>
      </c>
      <c r="E56" s="67">
        <f t="shared" si="3"/>
        <v>117.83166904422255</v>
      </c>
      <c r="F56" s="67">
        <f t="shared" si="3"/>
        <v>117.37545565006076</v>
      </c>
      <c r="G56" s="67">
        <f t="shared" si="3"/>
        <v>128.41163310961969</v>
      </c>
      <c r="H56" s="67">
        <f t="shared" si="3"/>
        <v>103.03999999999999</v>
      </c>
      <c r="I56" s="67">
        <f t="shared" si="3"/>
        <v>118.03278688524588</v>
      </c>
      <c r="J56" s="67">
        <f t="shared" si="3"/>
        <v>156.45472061657031</v>
      </c>
      <c r="K56" s="67">
        <f t="shared" si="3"/>
        <v>145.0199203187251</v>
      </c>
      <c r="L56" s="67">
        <f t="shared" si="3"/>
        <v>145.90570719602977</v>
      </c>
      <c r="M56" s="67">
        <f t="shared" si="3"/>
        <v>129.15129151291512</v>
      </c>
      <c r="N56" s="67" t="str">
        <f t="shared" si="3"/>
        <v/>
      </c>
      <c r="O56" s="67" t="str">
        <f t="shared" si="3"/>
        <v/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>
        <f t="shared" si="7"/>
        <v>126.76152422881957</v>
      </c>
    </row>
    <row r="57" spans="2:43" x14ac:dyDescent="0.25">
      <c r="B57" t="str">
        <f t="shared" si="4"/>
        <v>To marka, która ma szeroką ofertę kiełbasy suche</v>
      </c>
      <c r="C57" s="67">
        <f t="shared" si="5"/>
        <v>101.32517838939859</v>
      </c>
      <c r="D57" s="67">
        <f t="shared" si="6"/>
        <v>109.00763358778624</v>
      </c>
      <c r="E57" s="67">
        <f t="shared" si="3"/>
        <v>119.82881597717548</v>
      </c>
      <c r="F57" s="67">
        <f t="shared" si="3"/>
        <v>108.86998784933172</v>
      </c>
      <c r="G57" s="67">
        <f t="shared" si="3"/>
        <v>87.6957494407159</v>
      </c>
      <c r="H57" s="67">
        <f t="shared" si="3"/>
        <v>103.03999999999999</v>
      </c>
      <c r="I57" s="67">
        <f t="shared" si="3"/>
        <v>68.852459016393425</v>
      </c>
      <c r="J57" s="67">
        <f t="shared" si="3"/>
        <v>97.109826589595372</v>
      </c>
      <c r="K57" s="67">
        <f t="shared" si="3"/>
        <v>167.33067729083663</v>
      </c>
      <c r="L57" s="67">
        <f t="shared" si="3"/>
        <v>111.16625310173698</v>
      </c>
      <c r="M57" s="67">
        <f t="shared" si="3"/>
        <v>121.4022140221402</v>
      </c>
      <c r="N57" s="67" t="str">
        <f t="shared" si="3"/>
        <v/>
      </c>
      <c r="O57" s="67" t="str">
        <f t="shared" si="3"/>
        <v/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>
        <f t="shared" si="7"/>
        <v>108.69352684228279</v>
      </c>
    </row>
    <row r="58" spans="2:43" x14ac:dyDescent="0.25">
      <c r="B58" t="str">
        <f t="shared" si="4"/>
        <v>Kiełbasy suche tej marki są naturalne</v>
      </c>
      <c r="C58" s="67">
        <f t="shared" si="5"/>
        <v>91.335372069317032</v>
      </c>
      <c r="D58" s="67">
        <f t="shared" si="6"/>
        <v>91.908396946564878</v>
      </c>
      <c r="E58" s="67">
        <f t="shared" si="3"/>
        <v>97.860199714693309</v>
      </c>
      <c r="F58" s="67">
        <f t="shared" si="3"/>
        <v>93.56014580801947</v>
      </c>
      <c r="G58" s="67">
        <f t="shared" si="3"/>
        <v>119.01565995525726</v>
      </c>
      <c r="H58" s="67">
        <f t="shared" si="3"/>
        <v>103.03999999999999</v>
      </c>
      <c r="I58" s="67">
        <f t="shared" si="3"/>
        <v>137.70491803278685</v>
      </c>
      <c r="J58" s="67">
        <f t="shared" si="3"/>
        <v>105.20231213872833</v>
      </c>
      <c r="K58" s="67">
        <f t="shared" si="3"/>
        <v>100.39840637450199</v>
      </c>
      <c r="L58" s="67">
        <f t="shared" si="3"/>
        <v>145.90570719602977</v>
      </c>
      <c r="M58" s="67">
        <f t="shared" si="3"/>
        <v>108.4870848708487</v>
      </c>
      <c r="N58" s="67" t="str">
        <f t="shared" si="3"/>
        <v/>
      </c>
      <c r="O58" s="67" t="str">
        <f t="shared" si="3"/>
        <v/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>
        <f t="shared" si="7"/>
        <v>108.58347300970432</v>
      </c>
    </row>
    <row r="59" spans="2:43" x14ac:dyDescent="0.25">
      <c r="B59" t="str">
        <f t="shared" si="4"/>
        <v>Kiełbasy suche tej marki są inne niż Kiełbasy suche pozostałych marek</v>
      </c>
      <c r="C59" s="67">
        <f t="shared" si="5"/>
        <v>69.928644240570861</v>
      </c>
      <c r="D59" s="67">
        <f t="shared" si="6"/>
        <v>61.984732824427468</v>
      </c>
      <c r="E59" s="67">
        <f t="shared" si="3"/>
        <v>57.917261055634803</v>
      </c>
      <c r="F59" s="67">
        <f t="shared" si="3"/>
        <v>71.445929526123948</v>
      </c>
      <c r="G59" s="67">
        <f t="shared" si="3"/>
        <v>78.299776286353477</v>
      </c>
      <c r="H59" s="67">
        <f t="shared" si="3"/>
        <v>69.44</v>
      </c>
      <c r="I59" s="67">
        <f t="shared" ref="E59:AT65" si="8">IF($B59&lt;&gt;"",IF(I$40&lt;&gt;"",SUBSTITUTE(I9,"-","0%")/I$40*100,""),"")</f>
        <v>59.016393442622942</v>
      </c>
      <c r="J59" s="67">
        <f t="shared" si="8"/>
        <v>59.344894026974949</v>
      </c>
      <c r="K59" s="67">
        <f t="shared" si="8"/>
        <v>39.04382470119522</v>
      </c>
      <c r="L59" s="67">
        <f t="shared" si="8"/>
        <v>55.583126550868492</v>
      </c>
      <c r="M59" s="67">
        <f t="shared" si="8"/>
        <v>49.077490774907744</v>
      </c>
      <c r="N59" s="67" t="str">
        <f t="shared" si="8"/>
        <v/>
      </c>
      <c r="O59" s="67" t="str">
        <f t="shared" si="8"/>
        <v/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>
        <f t="shared" si="7"/>
        <v>61.00746122088001</v>
      </c>
    </row>
    <row r="60" spans="2:43" x14ac:dyDescent="0.25">
      <c r="B60" t="str">
        <f t="shared" si="4"/>
        <v>To marka, której ufam</v>
      </c>
      <c r="C60" s="67">
        <f t="shared" si="5"/>
        <v>102.75229357798166</v>
      </c>
      <c r="D60" s="67">
        <f t="shared" si="6"/>
        <v>102.59541984732823</v>
      </c>
      <c r="E60" s="67">
        <f t="shared" si="8"/>
        <v>101.85449358059915</v>
      </c>
      <c r="F60" s="67">
        <f t="shared" si="8"/>
        <v>102.06561360874851</v>
      </c>
      <c r="G60" s="67">
        <f t="shared" si="8"/>
        <v>106.48769574944072</v>
      </c>
      <c r="H60" s="67">
        <f t="shared" si="8"/>
        <v>85.11999999999999</v>
      </c>
      <c r="I60" s="67">
        <f t="shared" si="8"/>
        <v>88.52459016393442</v>
      </c>
      <c r="J60" s="67">
        <f t="shared" si="8"/>
        <v>118.6897880539499</v>
      </c>
      <c r="K60" s="67">
        <f t="shared" si="8"/>
        <v>117.13147410358565</v>
      </c>
      <c r="L60" s="67">
        <f t="shared" si="8"/>
        <v>100.74441687344913</v>
      </c>
      <c r="M60" s="67">
        <f t="shared" si="8"/>
        <v>85.239852398523979</v>
      </c>
      <c r="N60" s="67" t="str">
        <f t="shared" si="8"/>
        <v/>
      </c>
      <c r="O60" s="67" t="str">
        <f t="shared" si="8"/>
        <v/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>
        <f t="shared" si="7"/>
        <v>101.01869435977648</v>
      </c>
    </row>
    <row r="61" spans="2:43" x14ac:dyDescent="0.25">
      <c r="B61" t="str">
        <f t="shared" si="4"/>
        <v>Kiełbasy suche tej marki są warte swojej ceny</v>
      </c>
      <c r="C61" s="67">
        <f t="shared" si="5"/>
        <v>98.470948012232412</v>
      </c>
      <c r="D61" s="67">
        <f t="shared" si="6"/>
        <v>102.59541984732823</v>
      </c>
      <c r="E61" s="67">
        <f t="shared" si="8"/>
        <v>97.860199714693309</v>
      </c>
      <c r="F61" s="67">
        <f t="shared" si="8"/>
        <v>98.663426488456878</v>
      </c>
      <c r="G61" s="67">
        <f t="shared" si="8"/>
        <v>106.48769574944072</v>
      </c>
      <c r="H61" s="67">
        <f t="shared" si="8"/>
        <v>107.52</v>
      </c>
      <c r="I61" s="67">
        <f t="shared" si="8"/>
        <v>108.1967213114754</v>
      </c>
      <c r="J61" s="67">
        <f t="shared" si="8"/>
        <v>156.45472061657031</v>
      </c>
      <c r="K61" s="67">
        <f t="shared" si="8"/>
        <v>167.33067729083663</v>
      </c>
      <c r="L61" s="67">
        <f t="shared" si="8"/>
        <v>90.322580645161281</v>
      </c>
      <c r="M61" s="67">
        <f t="shared" si="8"/>
        <v>113.65313653136531</v>
      </c>
      <c r="N61" s="67" t="str">
        <f t="shared" si="8"/>
        <v/>
      </c>
      <c r="O61" s="67" t="str">
        <f t="shared" si="8"/>
        <v/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>
        <f t="shared" si="7"/>
        <v>113.41413874614186</v>
      </c>
    </row>
    <row r="62" spans="2:43" x14ac:dyDescent="0.25">
      <c r="B62" t="str">
        <f t="shared" si="4"/>
        <v>To fajna marka</v>
      </c>
      <c r="C62" s="67">
        <f t="shared" si="5"/>
        <v>107.03363914373089</v>
      </c>
      <c r="D62" s="67">
        <f t="shared" si="6"/>
        <v>117.55725190839695</v>
      </c>
      <c r="E62" s="67">
        <f t="shared" si="8"/>
        <v>99.857346647646224</v>
      </c>
      <c r="F62" s="67">
        <f t="shared" si="8"/>
        <v>107.16889428918593</v>
      </c>
      <c r="G62" s="67">
        <f t="shared" si="8"/>
        <v>119.01565995525726</v>
      </c>
      <c r="H62" s="67">
        <f t="shared" si="8"/>
        <v>103.03999999999999</v>
      </c>
      <c r="I62" s="67">
        <f t="shared" si="8"/>
        <v>59.016393442622942</v>
      </c>
      <c r="J62" s="67">
        <f t="shared" si="8"/>
        <v>126.78227360308286</v>
      </c>
      <c r="K62" s="67">
        <f t="shared" si="8"/>
        <v>139.44223107569721</v>
      </c>
      <c r="L62" s="67">
        <f t="shared" si="8"/>
        <v>100.74441687344913</v>
      </c>
      <c r="M62" s="67">
        <f t="shared" si="8"/>
        <v>113.65313653136531</v>
      </c>
      <c r="N62" s="67" t="str">
        <f t="shared" si="8"/>
        <v/>
      </c>
      <c r="O62" s="67" t="str">
        <f t="shared" si="8"/>
        <v/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>
        <f t="shared" si="7"/>
        <v>108.48284031549407</v>
      </c>
    </row>
    <row r="63" spans="2:43" x14ac:dyDescent="0.25">
      <c r="B63" t="str">
        <f t="shared" si="4"/>
        <v>To marka, która jest ekspertem w swojej dziedzinie</v>
      </c>
      <c r="C63" s="67">
        <f t="shared" si="5"/>
        <v>104.17940876656475</v>
      </c>
      <c r="D63" s="67">
        <f t="shared" si="6"/>
        <v>94.04580152671754</v>
      </c>
      <c r="E63" s="67">
        <f t="shared" si="8"/>
        <v>89.871611982881603</v>
      </c>
      <c r="F63" s="67">
        <f t="shared" si="8"/>
        <v>100.36452004860269</v>
      </c>
      <c r="G63" s="67">
        <f t="shared" si="8"/>
        <v>87.6957494407159</v>
      </c>
      <c r="H63" s="67">
        <f t="shared" si="8"/>
        <v>98.559999999999988</v>
      </c>
      <c r="I63" s="67">
        <f t="shared" si="8"/>
        <v>78.688524590163922</v>
      </c>
      <c r="J63" s="67">
        <f t="shared" si="8"/>
        <v>97.109826589595372</v>
      </c>
      <c r="K63" s="67">
        <f t="shared" si="8"/>
        <v>94.820717131474112</v>
      </c>
      <c r="L63" s="67">
        <f t="shared" si="8"/>
        <v>100.74441687344913</v>
      </c>
      <c r="M63" s="67">
        <f t="shared" si="8"/>
        <v>72.32472324723247</v>
      </c>
      <c r="N63" s="67" t="str">
        <f t="shared" si="8"/>
        <v/>
      </c>
      <c r="O63" s="67" t="str">
        <f t="shared" si="8"/>
        <v/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>
        <f t="shared" si="7"/>
        <v>92.582300017945215</v>
      </c>
    </row>
    <row r="64" spans="2:43" x14ac:dyDescent="0.25">
      <c r="B64" t="str">
        <f t="shared" si="4"/>
        <v>Kiełbasy suche tej marki są najwyższej jakości</v>
      </c>
      <c r="C64" s="67">
        <f t="shared" si="5"/>
        <v>109.88786952089707</v>
      </c>
      <c r="D64" s="67">
        <f t="shared" si="6"/>
        <v>113.28244274809161</v>
      </c>
      <c r="E64" s="67">
        <f t="shared" si="8"/>
        <v>107.84593437945793</v>
      </c>
      <c r="F64" s="67">
        <f t="shared" si="8"/>
        <v>107.16889428918593</v>
      </c>
      <c r="G64" s="67">
        <f t="shared" si="8"/>
        <v>106.48769574944072</v>
      </c>
      <c r="H64" s="67">
        <f t="shared" si="8"/>
        <v>85.11999999999999</v>
      </c>
      <c r="I64" s="67">
        <f t="shared" si="8"/>
        <v>118.03278688524588</v>
      </c>
      <c r="J64" s="67">
        <f t="shared" si="8"/>
        <v>97.109826589595372</v>
      </c>
      <c r="K64" s="67">
        <f t="shared" si="8"/>
        <v>94.820717131474112</v>
      </c>
      <c r="L64" s="67">
        <f t="shared" si="8"/>
        <v>111.16625310173698</v>
      </c>
      <c r="M64" s="67">
        <f t="shared" si="8"/>
        <v>108.4870848708487</v>
      </c>
      <c r="N64" s="67" t="str">
        <f t="shared" si="8"/>
        <v/>
      </c>
      <c r="O64" s="67" t="str">
        <f t="shared" si="8"/>
        <v/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>
        <f t="shared" si="7"/>
        <v>105.40086411508857</v>
      </c>
    </row>
    <row r="65" spans="2:43" x14ac:dyDescent="0.25">
      <c r="B65" t="str">
        <f t="shared" si="4"/>
        <v>Kiełbasy suche tej marki są wzorem dobrych kiełbasy suche</v>
      </c>
      <c r="C65" s="67">
        <f t="shared" si="5"/>
        <v>97.043832823649353</v>
      </c>
      <c r="D65" s="67">
        <f t="shared" si="6"/>
        <v>81.221374045801525</v>
      </c>
      <c r="E65" s="67">
        <f t="shared" si="8"/>
        <v>89.871611982881603</v>
      </c>
      <c r="F65" s="67">
        <f t="shared" si="8"/>
        <v>95.261239368165278</v>
      </c>
      <c r="G65" s="67">
        <f t="shared" si="8"/>
        <v>87.6957494407159</v>
      </c>
      <c r="H65" s="67">
        <f t="shared" si="8"/>
        <v>103.03999999999999</v>
      </c>
      <c r="I65" s="67">
        <f t="shared" si="8"/>
        <v>78.688524590163922</v>
      </c>
      <c r="J65" s="67">
        <f t="shared" si="8"/>
        <v>113.29479768786126</v>
      </c>
      <c r="K65" s="67">
        <f t="shared" si="8"/>
        <v>78.08764940239044</v>
      </c>
      <c r="L65" s="67">
        <f t="shared" si="8"/>
        <v>90.322580645161281</v>
      </c>
      <c r="M65" s="67">
        <f t="shared" si="8"/>
        <v>85.239852398523979</v>
      </c>
      <c r="N65" s="67" t="str">
        <f t="shared" si="8"/>
        <v/>
      </c>
      <c r="O65" s="67" t="str">
        <f t="shared" si="8"/>
        <v/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>
        <f t="shared" si="7"/>
        <v>90.887928398664954</v>
      </c>
    </row>
    <row r="66" spans="2:43" x14ac:dyDescent="0.25">
      <c r="B66" t="str">
        <f t="shared" si="4"/>
        <v/>
      </c>
      <c r="C66" s="67" t="str">
        <f t="shared" si="5"/>
        <v/>
      </c>
      <c r="D66" s="67" t="str">
        <f t="shared" si="6"/>
        <v/>
      </c>
      <c r="E66" s="67" t="str">
        <f t="shared" si="6"/>
        <v/>
      </c>
      <c r="F66" s="67" t="str">
        <f t="shared" si="6"/>
        <v/>
      </c>
      <c r="G66" s="67" t="str">
        <f t="shared" si="6"/>
        <v/>
      </c>
      <c r="H66" s="67" t="str">
        <f t="shared" si="6"/>
        <v/>
      </c>
      <c r="I66" s="67" t="str">
        <f t="shared" si="6"/>
        <v/>
      </c>
      <c r="J66" s="67" t="str">
        <f t="shared" si="6"/>
        <v/>
      </c>
      <c r="K66" s="67" t="str">
        <f t="shared" si="6"/>
        <v/>
      </c>
      <c r="L66" s="67" t="str">
        <f t="shared" si="6"/>
        <v/>
      </c>
      <c r="M66" s="67" t="str">
        <f t="shared" si="6"/>
        <v/>
      </c>
      <c r="N66" s="67" t="str">
        <f t="shared" si="6"/>
        <v/>
      </c>
      <c r="O66" s="67" t="str">
        <f t="shared" si="6"/>
        <v/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 t="str">
        <f t="shared" si="7"/>
        <v/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TARCZYŃSKI</v>
      </c>
      <c r="G101" t="str">
        <f t="shared" si="20"/>
        <v>INDYKPOL</v>
      </c>
      <c r="H101" t="str">
        <f t="shared" si="20"/>
        <v>BALCERZAK</v>
      </c>
      <c r="I101" t="str">
        <f t="shared" si="20"/>
        <v>OLEWNIK</v>
      </c>
      <c r="J101" t="str">
        <f t="shared" si="20"/>
        <v>PIKOK</v>
      </c>
      <c r="K101" t="str">
        <f t="shared" si="20"/>
        <v>KRAINA WĘDLIN</v>
      </c>
      <c r="L101" t="str">
        <f t="shared" si="20"/>
        <v>DUDA</v>
      </c>
      <c r="M101" t="str">
        <f t="shared" si="20"/>
        <v>JBB</v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Kiełbasy suche tej marki są oparte o tradycyjne receptury</v>
      </c>
      <c r="C102" s="67">
        <f>IF($AQ52&lt;&gt;"",IF(C52&lt;&gt;"",C52/$AQ52*100,""),"")</f>
        <v>114.12333656221404</v>
      </c>
      <c r="D102" s="67">
        <f t="shared" ref="D102:AP108" si="21">IF(D52&lt;&gt;"",D52/$AQ52*100,"")</f>
        <v>95.516159415496503</v>
      </c>
      <c r="E102" s="67">
        <f t="shared" si="21"/>
        <v>103.34017998177826</v>
      </c>
      <c r="F102" s="67">
        <f t="shared" si="21"/>
        <v>106.02556353868906</v>
      </c>
      <c r="G102" s="67">
        <f t="shared" si="21"/>
        <v>69.981078766387256</v>
      </c>
      <c r="H102" s="67">
        <f t="shared" si="21"/>
        <v>134.34599180103831</v>
      </c>
      <c r="I102" s="67">
        <f t="shared" si="21"/>
        <v>92.53753395856063</v>
      </c>
      <c r="J102" s="67">
        <f t="shared" si="21"/>
        <v>98.339702714311755</v>
      </c>
      <c r="K102" s="67">
        <f t="shared" si="21"/>
        <v>45.915453021603213</v>
      </c>
      <c r="L102" s="67">
        <f t="shared" si="21"/>
        <v>106.21915860297149</v>
      </c>
      <c r="M102" s="67">
        <f t="shared" si="21"/>
        <v>133.65584163694936</v>
      </c>
      <c r="N102" s="67" t="str">
        <f t="shared" si="21"/>
        <v/>
      </c>
      <c r="O102" s="67" t="str">
        <f t="shared" si="21"/>
        <v/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>Mięso tej marki pochodzi z Polski</v>
      </c>
      <c r="C103" s="67">
        <f t="shared" ref="C103:C139" si="23">IF($AQ53&lt;&gt;"",IF(C53&lt;&gt;"",C53/$AQ53*100,""),"")</f>
        <v>80.121709202552267</v>
      </c>
      <c r="D103" s="67">
        <f t="shared" si="21"/>
        <v>89.142172951812341</v>
      </c>
      <c r="E103" s="67">
        <f t="shared" si="21"/>
        <v>91.30152055184665</v>
      </c>
      <c r="F103" s="67">
        <f t="shared" si="21"/>
        <v>84.588831750002342</v>
      </c>
      <c r="G103" s="67">
        <f t="shared" si="21"/>
        <v>140.67006125763541</v>
      </c>
      <c r="H103" s="67">
        <f t="shared" si="21"/>
        <v>114.97968892738379</v>
      </c>
      <c r="I103" s="67">
        <f t="shared" si="21"/>
        <v>152.51806658436996</v>
      </c>
      <c r="J103" s="67">
        <f t="shared" si="21"/>
        <v>77.885446798715535</v>
      </c>
      <c r="K103" s="67">
        <f t="shared" si="21"/>
        <v>76.049501671654198</v>
      </c>
      <c r="L103" s="67">
        <f t="shared" si="21"/>
        <v>89.159188064038318</v>
      </c>
      <c r="M103" s="67">
        <f t="shared" si="21"/>
        <v>103.58381223998916</v>
      </c>
      <c r="N103" s="67" t="str">
        <f t="shared" si="21"/>
        <v/>
      </c>
      <c r="O103" s="67" t="str">
        <f t="shared" si="21"/>
        <v/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>Kiełbasy suche tej marki są wszędzie dostępne</v>
      </c>
      <c r="C104" s="67">
        <f t="shared" si="23"/>
        <v>93.429268715861411</v>
      </c>
      <c r="D104" s="67">
        <f t="shared" si="21"/>
        <v>124.38217148126893</v>
      </c>
      <c r="E104" s="67">
        <f t="shared" si="21"/>
        <v>128.67230445930127</v>
      </c>
      <c r="F104" s="67">
        <f t="shared" si="21"/>
        <v>125.50756996911151</v>
      </c>
      <c r="G104" s="67">
        <f t="shared" si="21"/>
        <v>71.602232783840094</v>
      </c>
      <c r="H104" s="67">
        <f t="shared" si="21"/>
        <v>100.09211027914111</v>
      </c>
      <c r="I104" s="67">
        <f t="shared" si="21"/>
        <v>122.65521928438945</v>
      </c>
      <c r="J104" s="67">
        <f t="shared" si="21"/>
        <v>47.653298907374399</v>
      </c>
      <c r="K104" s="67">
        <f t="shared" si="21"/>
        <v>92.737987843177166</v>
      </c>
      <c r="L104" s="67">
        <f t="shared" si="21"/>
        <v>104.68979738065858</v>
      </c>
      <c r="M104" s="67">
        <f t="shared" si="21"/>
        <v>88.578038895875977</v>
      </c>
      <c r="N104" s="67" t="str">
        <f t="shared" si="21"/>
        <v/>
      </c>
      <c r="O104" s="67" t="str">
        <f t="shared" si="21"/>
        <v/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>To marka z długą historią</v>
      </c>
      <c r="C105" s="67">
        <f t="shared" si="23"/>
        <v>149.69967293355683</v>
      </c>
      <c r="D105" s="67">
        <f t="shared" si="21"/>
        <v>124.55926984547854</v>
      </c>
      <c r="E105" s="67">
        <f t="shared" si="21"/>
        <v>121.55831739397867</v>
      </c>
      <c r="F105" s="67">
        <f t="shared" si="21"/>
        <v>105.7416887793127</v>
      </c>
      <c r="G105" s="67">
        <f t="shared" si="21"/>
        <v>89.231870667330142</v>
      </c>
      <c r="H105" s="67">
        <f t="shared" si="21"/>
        <v>110.23218582947416</v>
      </c>
      <c r="I105" s="67">
        <f t="shared" si="21"/>
        <v>127.37911280060644</v>
      </c>
      <c r="J105" s="67">
        <f t="shared" si="21"/>
        <v>59.386318549749681</v>
      </c>
      <c r="K105" s="67">
        <f t="shared" si="21"/>
        <v>43.339347542517103</v>
      </c>
      <c r="L105" s="67">
        <f t="shared" si="21"/>
        <v>58.484818457912858</v>
      </c>
      <c r="M105" s="67">
        <f t="shared" si="21"/>
        <v>110.38739720008277</v>
      </c>
      <c r="N105" s="67" t="str">
        <f t="shared" si="21"/>
        <v/>
      </c>
      <c r="O105" s="67" t="str">
        <f t="shared" si="21"/>
        <v/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>Kiełbasy suche tej marki świetnie smakują</v>
      </c>
      <c r="C106" s="67">
        <f t="shared" si="23"/>
        <v>91.191969312836846</v>
      </c>
      <c r="D106" s="67">
        <f t="shared" si="21"/>
        <v>92.738906875395557</v>
      </c>
      <c r="E106" s="67">
        <f t="shared" si="21"/>
        <v>92.95538986382212</v>
      </c>
      <c r="F106" s="67">
        <f t="shared" si="21"/>
        <v>92.595490914249467</v>
      </c>
      <c r="G106" s="67">
        <f t="shared" si="21"/>
        <v>101.30174269427485</v>
      </c>
      <c r="H106" s="67">
        <f t="shared" si="21"/>
        <v>81.286494957255783</v>
      </c>
      <c r="I106" s="67">
        <f t="shared" si="21"/>
        <v>93.114048291327521</v>
      </c>
      <c r="J106" s="67">
        <f t="shared" si="21"/>
        <v>123.42445514788147</v>
      </c>
      <c r="K106" s="67">
        <f t="shared" si="21"/>
        <v>114.40373662354119</v>
      </c>
      <c r="L106" s="67">
        <f t="shared" si="21"/>
        <v>115.10251875218277</v>
      </c>
      <c r="M106" s="67">
        <f t="shared" si="21"/>
        <v>101.88524656723261</v>
      </c>
      <c r="N106" s="67" t="str">
        <f t="shared" si="21"/>
        <v/>
      </c>
      <c r="O106" s="67" t="str">
        <f t="shared" si="21"/>
        <v/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>To marka, która ma szeroką ofertę kiełbasy suche</v>
      </c>
      <c r="C107" s="67">
        <f t="shared" si="23"/>
        <v>93.220986872957141</v>
      </c>
      <c r="D107" s="67">
        <f t="shared" si="21"/>
        <v>100.28898385637926</v>
      </c>
      <c r="E107" s="67">
        <f t="shared" si="21"/>
        <v>110.24466631858425</v>
      </c>
      <c r="F107" s="67">
        <f t="shared" si="21"/>
        <v>100.16234730087005</v>
      </c>
      <c r="G107" s="67">
        <f t="shared" si="21"/>
        <v>80.681667058209257</v>
      </c>
      <c r="H107" s="67">
        <f t="shared" si="21"/>
        <v>94.798653602908459</v>
      </c>
      <c r="I107" s="67">
        <f t="shared" si="21"/>
        <v>63.34550089289143</v>
      </c>
      <c r="J107" s="67">
        <f t="shared" si="21"/>
        <v>89.342787386505833</v>
      </c>
      <c r="K107" s="67">
        <f t="shared" si="21"/>
        <v>153.94723324567241</v>
      </c>
      <c r="L107" s="67">
        <f t="shared" si="21"/>
        <v>102.27495264096287</v>
      </c>
      <c r="M107" s="67">
        <f t="shared" si="21"/>
        <v>111.69222082405888</v>
      </c>
      <c r="N107" s="67" t="str">
        <f t="shared" si="21"/>
        <v/>
      </c>
      <c r="O107" s="67" t="str">
        <f t="shared" si="21"/>
        <v/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>Kiełbasy suche tej marki są naturalne</v>
      </c>
      <c r="C108" s="67">
        <f t="shared" si="23"/>
        <v>84.115353412166328</v>
      </c>
      <c r="D108" s="67">
        <f t="shared" si="21"/>
        <v>84.643080939537498</v>
      </c>
      <c r="E108" s="67">
        <f t="shared" si="21"/>
        <v>90.124396468647987</v>
      </c>
      <c r="F108" s="67">
        <f t="shared" si="21"/>
        <v>86.164259822171857</v>
      </c>
      <c r="G108" s="67">
        <f t="shared" si="21"/>
        <v>109.60752742235516</v>
      </c>
      <c r="H108" s="67">
        <f t="shared" si="21"/>
        <v>94.894735951935431</v>
      </c>
      <c r="I108" s="67">
        <f t="shared" si="21"/>
        <v>126.81940834631426</v>
      </c>
      <c r="J108" s="67">
        <f t="shared" si="21"/>
        <v>96.886118322376916</v>
      </c>
      <c r="K108" s="67">
        <f t="shared" si="21"/>
        <v>92.461959073209215</v>
      </c>
      <c r="L108" s="67">
        <f t="shared" si="21"/>
        <v>134.37192894262085</v>
      </c>
      <c r="M108" s="67">
        <f t="shared" si="21"/>
        <v>99.911231298664575</v>
      </c>
      <c r="N108" s="67" t="str">
        <f t="shared" si="21"/>
        <v/>
      </c>
      <c r="O108" s="67" t="str">
        <f t="shared" si="21"/>
        <v/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>Kiełbasy suche tej marki są inne niż Kiełbasy suche pozostałych marek</v>
      </c>
      <c r="C109" s="67">
        <f t="shared" si="23"/>
        <v>114.62310157013637</v>
      </c>
      <c r="D109" s="67">
        <f t="shared" ref="D109:AP115" si="25">IF(D59&lt;&gt;"",D59/$AQ59*100,"")</f>
        <v>101.60188866081347</v>
      </c>
      <c r="E109" s="67">
        <f t="shared" si="25"/>
        <v>94.934717650260822</v>
      </c>
      <c r="F109" s="67">
        <f t="shared" si="25"/>
        <v>117.11015029366824</v>
      </c>
      <c r="G109" s="67">
        <f t="shared" si="25"/>
        <v>128.34459051306189</v>
      </c>
      <c r="H109" s="67">
        <f t="shared" si="25"/>
        <v>113.8221434073279</v>
      </c>
      <c r="I109" s="67">
        <f t="shared" si="25"/>
        <v>96.736353655090937</v>
      </c>
      <c r="J109" s="67">
        <f t="shared" si="25"/>
        <v>97.274813341460529</v>
      </c>
      <c r="K109" s="67">
        <f t="shared" si="25"/>
        <v>63.998442026353885</v>
      </c>
      <c r="L109" s="67">
        <f t="shared" si="25"/>
        <v>91.108735617808307</v>
      </c>
      <c r="M109" s="67">
        <f t="shared" si="25"/>
        <v>80.445063264017307</v>
      </c>
      <c r="N109" s="67" t="str">
        <f t="shared" si="25"/>
        <v/>
      </c>
      <c r="O109" s="67" t="str">
        <f t="shared" si="25"/>
        <v/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>To marka, której ufam</v>
      </c>
      <c r="C110" s="67">
        <f t="shared" si="23"/>
        <v>101.71611722878838</v>
      </c>
      <c r="D110" s="67">
        <f t="shared" si="25"/>
        <v>101.56082544675967</v>
      </c>
      <c r="E110" s="67">
        <f t="shared" si="25"/>
        <v>100.82737084073369</v>
      </c>
      <c r="F110" s="67">
        <f t="shared" si="25"/>
        <v>101.03636188886331</v>
      </c>
      <c r="G110" s="67">
        <f t="shared" si="25"/>
        <v>105.41385079694901</v>
      </c>
      <c r="H110" s="67">
        <f t="shared" si="25"/>
        <v>84.261631512328265</v>
      </c>
      <c r="I110" s="67">
        <f t="shared" si="25"/>
        <v>87.631889052788097</v>
      </c>
      <c r="J110" s="67">
        <f t="shared" si="25"/>
        <v>117.49289456388942</v>
      </c>
      <c r="K110" s="67">
        <f t="shared" si="25"/>
        <v>115.95029498839469</v>
      </c>
      <c r="L110" s="67">
        <f t="shared" si="25"/>
        <v>99.728488387158791</v>
      </c>
      <c r="M110" s="67">
        <f t="shared" si="25"/>
        <v>84.380275293346799</v>
      </c>
      <c r="N110" s="67" t="str">
        <f t="shared" si="25"/>
        <v/>
      </c>
      <c r="O110" s="67" t="str">
        <f t="shared" si="25"/>
        <v/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>Kiełbasy suche tej marki są warte swojej ceny</v>
      </c>
      <c r="C111" s="67">
        <f t="shared" si="23"/>
        <v>86.824225886547339</v>
      </c>
      <c r="D111" s="67">
        <f t="shared" si="25"/>
        <v>90.460872851991155</v>
      </c>
      <c r="E111" s="67">
        <f t="shared" si="25"/>
        <v>86.285714282710927</v>
      </c>
      <c r="F111" s="67">
        <f t="shared" si="25"/>
        <v>86.99393883270416</v>
      </c>
      <c r="G111" s="67">
        <f t="shared" si="25"/>
        <v>93.89278702525371</v>
      </c>
      <c r="H111" s="67">
        <f t="shared" si="25"/>
        <v>94.802994748886746</v>
      </c>
      <c r="I111" s="67">
        <f t="shared" si="25"/>
        <v>95.399676361035773</v>
      </c>
      <c r="J111" s="67">
        <f t="shared" si="25"/>
        <v>137.94992612584875</v>
      </c>
      <c r="K111" s="67">
        <f t="shared" si="25"/>
        <v>147.53952121029434</v>
      </c>
      <c r="L111" s="67">
        <f t="shared" si="25"/>
        <v>79.639612524266411</v>
      </c>
      <c r="M111" s="67">
        <f t="shared" si="25"/>
        <v>100.21073015046069</v>
      </c>
      <c r="N111" s="67" t="str">
        <f t="shared" si="25"/>
        <v/>
      </c>
      <c r="O111" s="67" t="str">
        <f t="shared" si="25"/>
        <v/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>To fajna marka</v>
      </c>
      <c r="C112" s="67">
        <f t="shared" si="23"/>
        <v>98.664119442716881</v>
      </c>
      <c r="D112" s="67">
        <f t="shared" si="25"/>
        <v>108.36483591922217</v>
      </c>
      <c r="E112" s="67">
        <f t="shared" si="25"/>
        <v>92.048978766814315</v>
      </c>
      <c r="F112" s="67">
        <f t="shared" si="25"/>
        <v>98.788798281380835</v>
      </c>
      <c r="G112" s="67">
        <f t="shared" si="25"/>
        <v>109.70920341791496</v>
      </c>
      <c r="H112" s="67">
        <f t="shared" si="25"/>
        <v>94.982763818070211</v>
      </c>
      <c r="I112" s="67">
        <f t="shared" si="25"/>
        <v>54.401593165323789</v>
      </c>
      <c r="J112" s="67">
        <f t="shared" si="25"/>
        <v>116.86850494914187</v>
      </c>
      <c r="K112" s="67">
        <f t="shared" si="25"/>
        <v>128.53851417437616</v>
      </c>
      <c r="L112" s="67">
        <f t="shared" si="25"/>
        <v>92.86668433501579</v>
      </c>
      <c r="M112" s="67">
        <f t="shared" si="25"/>
        <v>104.76600373002289</v>
      </c>
      <c r="N112" s="67" t="str">
        <f t="shared" si="25"/>
        <v/>
      </c>
      <c r="O112" s="67" t="str">
        <f t="shared" si="25"/>
        <v/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>To marka, która jest ekspertem w swojej dziedzinie</v>
      </c>
      <c r="C113" s="67">
        <f t="shared" si="23"/>
        <v>112.52626986623973</v>
      </c>
      <c r="D113" s="67">
        <f t="shared" si="25"/>
        <v>101.58075734615434</v>
      </c>
      <c r="E113" s="67">
        <f t="shared" si="25"/>
        <v>97.07213146083194</v>
      </c>
      <c r="F113" s="67">
        <f t="shared" si="25"/>
        <v>108.40573201265148</v>
      </c>
      <c r="G113" s="67">
        <f t="shared" si="25"/>
        <v>94.721938668317634</v>
      </c>
      <c r="H113" s="67">
        <f t="shared" si="25"/>
        <v>106.45663369876976</v>
      </c>
      <c r="I113" s="67">
        <f t="shared" si="25"/>
        <v>84.993054368828311</v>
      </c>
      <c r="J113" s="67">
        <f t="shared" si="25"/>
        <v>104.89027229910317</v>
      </c>
      <c r="K113" s="67">
        <f t="shared" si="25"/>
        <v>102.41775924025977</v>
      </c>
      <c r="L113" s="67">
        <f t="shared" si="25"/>
        <v>108.81606619615395</v>
      </c>
      <c r="M113" s="67">
        <f t="shared" si="25"/>
        <v>78.119384842689996</v>
      </c>
      <c r="N113" s="67" t="str">
        <f t="shared" si="25"/>
        <v/>
      </c>
      <c r="O113" s="67" t="str">
        <f t="shared" si="25"/>
        <v/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>Kiełbasy suche tej marki są najwyższej jakości</v>
      </c>
      <c r="C114" s="67">
        <f t="shared" si="23"/>
        <v>104.25708597693193</v>
      </c>
      <c r="D114" s="67">
        <f t="shared" si="25"/>
        <v>107.47771728360505</v>
      </c>
      <c r="E114" s="67">
        <f t="shared" si="25"/>
        <v>102.31978199125535</v>
      </c>
      <c r="F114" s="67">
        <f t="shared" si="25"/>
        <v>101.67743423067843</v>
      </c>
      <c r="G114" s="67">
        <f t="shared" si="25"/>
        <v>101.03114110446516</v>
      </c>
      <c r="H114" s="67">
        <f t="shared" si="25"/>
        <v>80.758351190609176</v>
      </c>
      <c r="I114" s="67">
        <f t="shared" si="25"/>
        <v>111.984648205886</v>
      </c>
      <c r="J114" s="67">
        <f t="shared" si="25"/>
        <v>92.133804978638409</v>
      </c>
      <c r="K114" s="67">
        <f t="shared" si="25"/>
        <v>89.96199217867715</v>
      </c>
      <c r="L114" s="67">
        <f t="shared" si="25"/>
        <v>105.46996368108815</v>
      </c>
      <c r="M114" s="67">
        <f t="shared" si="25"/>
        <v>102.92807917816522</v>
      </c>
      <c r="N114" s="67" t="str">
        <f t="shared" si="25"/>
        <v/>
      </c>
      <c r="O114" s="67" t="str">
        <f t="shared" si="25"/>
        <v/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>Kiełbasy suche tej marki są wzorem dobrych kiełbasy suche</v>
      </c>
      <c r="C115" s="67">
        <f t="shared" si="23"/>
        <v>106.77307155465414</v>
      </c>
      <c r="D115" s="67">
        <f t="shared" si="25"/>
        <v>89.364314355958612</v>
      </c>
      <c r="E115" s="67">
        <f t="shared" si="25"/>
        <v>98.881791637580903</v>
      </c>
      <c r="F115" s="67">
        <f t="shared" si="25"/>
        <v>104.81176218509185</v>
      </c>
      <c r="G115" s="67">
        <f t="shared" si="25"/>
        <v>96.487785546231081</v>
      </c>
      <c r="H115" s="67">
        <f t="shared" si="25"/>
        <v>113.37039122294874</v>
      </c>
      <c r="I115" s="67">
        <f t="shared" si="25"/>
        <v>86.577531226159806</v>
      </c>
      <c r="J115" s="67">
        <f t="shared" si="25"/>
        <v>124.65329519989967</v>
      </c>
      <c r="K115" s="67">
        <f t="shared" si="25"/>
        <v>85.916414619851167</v>
      </c>
      <c r="L115" s="67">
        <f t="shared" si="25"/>
        <v>99.377972670887743</v>
      </c>
      <c r="M115" s="67">
        <f t="shared" si="25"/>
        <v>93.785669780736313</v>
      </c>
      <c r="N115" s="67" t="str">
        <f t="shared" si="25"/>
        <v/>
      </c>
      <c r="O115" s="67" t="str">
        <f t="shared" si="25"/>
        <v/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/>
      </c>
      <c r="C116" s="67" t="str">
        <f t="shared" si="23"/>
        <v/>
      </c>
      <c r="D116" s="67" t="str">
        <f t="shared" ref="D116:AP122" si="27">IF(D66&lt;&gt;"",D66/$AQ66*100,"")</f>
        <v/>
      </c>
      <c r="E116" s="67" t="str">
        <f t="shared" si="27"/>
        <v/>
      </c>
      <c r="F116" s="67" t="str">
        <f t="shared" si="27"/>
        <v/>
      </c>
      <c r="G116" s="67" t="str">
        <f t="shared" si="27"/>
        <v/>
      </c>
      <c r="H116" s="67" t="str">
        <f t="shared" si="27"/>
        <v/>
      </c>
      <c r="I116" s="67" t="str">
        <f t="shared" si="27"/>
        <v/>
      </c>
      <c r="J116" s="67" t="str">
        <f t="shared" si="27"/>
        <v/>
      </c>
      <c r="K116" s="67" t="str">
        <f t="shared" si="27"/>
        <v/>
      </c>
      <c r="L116" s="67" t="str">
        <f t="shared" si="27"/>
        <v/>
      </c>
      <c r="M116" s="67" t="str">
        <f t="shared" si="27"/>
        <v/>
      </c>
      <c r="N116" s="67" t="str">
        <f t="shared" si="27"/>
        <v/>
      </c>
      <c r="O116" s="67" t="str">
        <f t="shared" si="27"/>
        <v/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KRAKUS</v>
      </c>
      <c r="D141" s="67" t="str">
        <f t="shared" ref="D141:AP141" si="34">D101</f>
        <v>MORLINY</v>
      </c>
      <c r="E141" s="67" t="str">
        <f t="shared" si="34"/>
        <v>SOKOŁÓW</v>
      </c>
      <c r="F141" s="67" t="str">
        <f t="shared" si="34"/>
        <v>TARCZYŃSKI</v>
      </c>
      <c r="G141" s="67" t="str">
        <f t="shared" si="34"/>
        <v>INDYKPOL</v>
      </c>
      <c r="H141" s="67" t="str">
        <f t="shared" si="34"/>
        <v>BALCERZAK</v>
      </c>
      <c r="I141" s="67" t="str">
        <f t="shared" si="34"/>
        <v>OLEWNIK</v>
      </c>
      <c r="J141" s="67" t="str">
        <f t="shared" si="34"/>
        <v>PIKOK</v>
      </c>
      <c r="K141" s="67" t="str">
        <f t="shared" si="34"/>
        <v>KRAINA WĘDLIN</v>
      </c>
      <c r="L141" s="67" t="str">
        <f t="shared" si="34"/>
        <v>DUDA</v>
      </c>
      <c r="M141" s="67" t="str">
        <f t="shared" si="34"/>
        <v>JBB</v>
      </c>
      <c r="N141" s="67" t="str">
        <f t="shared" si="34"/>
        <v/>
      </c>
      <c r="O141" s="67" t="str">
        <f t="shared" si="34"/>
        <v/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Kiełbasy suche tej marki są oparte o tradycyjne receptury</v>
      </c>
      <c r="C142" s="67">
        <f>IF(C102&lt;&gt;"",ABS(100-C102),"")</f>
        <v>14.123336562214035</v>
      </c>
      <c r="D142" s="67">
        <f t="shared" ref="D142:AP148" si="36">IF(D102&lt;&gt;"",ABS(100-D102),"")</f>
        <v>4.483840584503497</v>
      </c>
      <c r="E142" s="67">
        <f t="shared" si="36"/>
        <v>3.3401799817782631</v>
      </c>
      <c r="F142" s="67">
        <f t="shared" si="36"/>
        <v>6.025563538689056</v>
      </c>
      <c r="G142" s="67">
        <f t="shared" si="36"/>
        <v>30.018921233612744</v>
      </c>
      <c r="H142" s="67">
        <f t="shared" si="36"/>
        <v>34.345991801038309</v>
      </c>
      <c r="I142" s="67">
        <f t="shared" si="36"/>
        <v>7.4624660414393702</v>
      </c>
      <c r="J142" s="67">
        <f t="shared" si="36"/>
        <v>1.6602972856882445</v>
      </c>
      <c r="K142" s="67">
        <f t="shared" si="36"/>
        <v>54.084546978396787</v>
      </c>
      <c r="L142" s="67">
        <f t="shared" si="36"/>
        <v>6.2191586029714898</v>
      </c>
      <c r="M142" s="67">
        <f t="shared" si="36"/>
        <v>33.655841636949361</v>
      </c>
      <c r="N142" s="67" t="str">
        <f t="shared" si="36"/>
        <v/>
      </c>
      <c r="O142" s="67" t="str">
        <f t="shared" si="36"/>
        <v/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195.42014424728117</v>
      </c>
      <c r="AR142" s="67" t="str">
        <f>B142</f>
        <v>Kiełbasy suche tej marki są oparte o tradycyjne receptury</v>
      </c>
      <c r="AS142" s="67">
        <f>AQ142</f>
        <v>195.42014424728117</v>
      </c>
    </row>
    <row r="143" spans="2:45" x14ac:dyDescent="0.25">
      <c r="B143" t="str">
        <f t="shared" si="35"/>
        <v>Mięso tej marki pochodzi z Polski</v>
      </c>
      <c r="C143" s="67">
        <f t="shared" ref="C143:N158" si="37">IF(C103&lt;&gt;"",ABS(100-C103),"")</f>
        <v>19.878290797447733</v>
      </c>
      <c r="D143" s="67">
        <f t="shared" si="37"/>
        <v>10.857827048187659</v>
      </c>
      <c r="E143" s="67">
        <f t="shared" si="37"/>
        <v>8.6984794481533498</v>
      </c>
      <c r="F143" s="67">
        <f t="shared" si="37"/>
        <v>15.411168249997658</v>
      </c>
      <c r="G143" s="67">
        <f t="shared" si="37"/>
        <v>40.67006125763541</v>
      </c>
      <c r="H143" s="67">
        <f t="shared" si="37"/>
        <v>14.979688927383791</v>
      </c>
      <c r="I143" s="67">
        <f t="shared" si="37"/>
        <v>52.518066584369961</v>
      </c>
      <c r="J143" s="67">
        <f t="shared" si="37"/>
        <v>22.114553201284465</v>
      </c>
      <c r="K143" s="67">
        <f t="shared" si="37"/>
        <v>23.950498328345802</v>
      </c>
      <c r="L143" s="67">
        <f t="shared" si="37"/>
        <v>10.840811935961682</v>
      </c>
      <c r="M143" s="67">
        <f t="shared" si="37"/>
        <v>3.5838122399891574</v>
      </c>
      <c r="N143" s="67" t="str">
        <f t="shared" si="37"/>
        <v/>
      </c>
      <c r="O143" s="67" t="str">
        <f t="shared" si="36"/>
        <v/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>
        <f t="shared" ref="AQ143:AQ179" si="38">IF(B143&lt;&gt;"",SUM(C143:AP143),"")</f>
        <v>223.5032580187567</v>
      </c>
      <c r="AR143" s="67" t="str">
        <f t="shared" ref="AR143:AR178" si="39">B143</f>
        <v>Mięso tej marki pochodzi z Polski</v>
      </c>
      <c r="AS143" s="67">
        <f t="shared" ref="AS143:AS178" si="40">AQ143</f>
        <v>223.5032580187567</v>
      </c>
    </row>
    <row r="144" spans="2:45" x14ac:dyDescent="0.25">
      <c r="B144" t="str">
        <f t="shared" si="35"/>
        <v>Kiełbasy suche tej marki są wszędzie dostępne</v>
      </c>
      <c r="C144" s="67">
        <f t="shared" si="37"/>
        <v>6.5707312841385885</v>
      </c>
      <c r="D144" s="67">
        <f t="shared" si="36"/>
        <v>24.382171481268927</v>
      </c>
      <c r="E144" s="67">
        <f t="shared" si="36"/>
        <v>28.672304459301273</v>
      </c>
      <c r="F144" s="67">
        <f t="shared" si="36"/>
        <v>25.507569969111515</v>
      </c>
      <c r="G144" s="67">
        <f t="shared" si="36"/>
        <v>28.397767216159906</v>
      </c>
      <c r="H144" s="67">
        <f t="shared" si="36"/>
        <v>9.2110279141110141E-2</v>
      </c>
      <c r="I144" s="67">
        <f t="shared" si="36"/>
        <v>22.655219284389446</v>
      </c>
      <c r="J144" s="67">
        <f t="shared" si="36"/>
        <v>52.346701092625601</v>
      </c>
      <c r="K144" s="67">
        <f t="shared" si="36"/>
        <v>7.2620121568228342</v>
      </c>
      <c r="L144" s="67">
        <f t="shared" si="36"/>
        <v>4.6897973806585753</v>
      </c>
      <c r="M144" s="67">
        <f t="shared" si="36"/>
        <v>11.421961104124023</v>
      </c>
      <c r="N144" s="67" t="str">
        <f t="shared" si="36"/>
        <v/>
      </c>
      <c r="O144" s="67" t="str">
        <f t="shared" si="36"/>
        <v/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>
        <f t="shared" si="38"/>
        <v>211.99834570774181</v>
      </c>
      <c r="AR144" s="67" t="str">
        <f t="shared" si="39"/>
        <v>Kiełbasy suche tej marki są wszędzie dostępne</v>
      </c>
      <c r="AS144" s="67">
        <f t="shared" si="40"/>
        <v>211.99834570774181</v>
      </c>
    </row>
    <row r="145" spans="2:45" x14ac:dyDescent="0.25">
      <c r="B145" t="str">
        <f t="shared" si="35"/>
        <v>To marka z długą historią</v>
      </c>
      <c r="C145" s="67">
        <f t="shared" si="37"/>
        <v>49.699672933556826</v>
      </c>
      <c r="D145" s="67">
        <f t="shared" si="36"/>
        <v>24.559269845478539</v>
      </c>
      <c r="E145" s="67">
        <f t="shared" si="36"/>
        <v>21.558317393978669</v>
      </c>
      <c r="F145" s="67">
        <f t="shared" si="36"/>
        <v>5.7416887793126961</v>
      </c>
      <c r="G145" s="67">
        <f t="shared" si="36"/>
        <v>10.768129332669858</v>
      </c>
      <c r="H145" s="67">
        <f t="shared" si="36"/>
        <v>10.232185829474162</v>
      </c>
      <c r="I145" s="67">
        <f t="shared" si="36"/>
        <v>27.379112800606435</v>
      </c>
      <c r="J145" s="67">
        <f t="shared" si="36"/>
        <v>40.613681450250319</v>
      </c>
      <c r="K145" s="67">
        <f t="shared" si="36"/>
        <v>56.660652457482897</v>
      </c>
      <c r="L145" s="67">
        <f t="shared" si="36"/>
        <v>41.515181542087142</v>
      </c>
      <c r="M145" s="67">
        <f t="shared" si="36"/>
        <v>10.387397200082773</v>
      </c>
      <c r="N145" s="67" t="str">
        <f t="shared" si="36"/>
        <v/>
      </c>
      <c r="O145" s="67" t="str">
        <f t="shared" si="36"/>
        <v/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>
        <f t="shared" si="38"/>
        <v>299.11528956498029</v>
      </c>
      <c r="AR145" s="67" t="str">
        <f t="shared" si="39"/>
        <v>To marka z długą historią</v>
      </c>
      <c r="AS145" s="67">
        <f t="shared" si="40"/>
        <v>299.11528956498029</v>
      </c>
    </row>
    <row r="146" spans="2:45" x14ac:dyDescent="0.25">
      <c r="B146" t="str">
        <f t="shared" si="35"/>
        <v>Kiełbasy suche tej marki świetnie smakują</v>
      </c>
      <c r="C146" s="67">
        <f t="shared" si="37"/>
        <v>8.8080306871631535</v>
      </c>
      <c r="D146" s="67">
        <f t="shared" si="36"/>
        <v>7.261093124604443</v>
      </c>
      <c r="E146" s="67">
        <f t="shared" si="36"/>
        <v>7.0446101361778801</v>
      </c>
      <c r="F146" s="67">
        <f t="shared" si="36"/>
        <v>7.4045090857505329</v>
      </c>
      <c r="G146" s="67">
        <f t="shared" si="36"/>
        <v>1.30174269427485</v>
      </c>
      <c r="H146" s="67">
        <f t="shared" si="36"/>
        <v>18.713505042744217</v>
      </c>
      <c r="I146" s="67">
        <f t="shared" si="36"/>
        <v>6.8859517086724793</v>
      </c>
      <c r="J146" s="67">
        <f t="shared" si="36"/>
        <v>23.424455147881474</v>
      </c>
      <c r="K146" s="67">
        <f t="shared" si="36"/>
        <v>14.403736623541192</v>
      </c>
      <c r="L146" s="67">
        <f t="shared" si="36"/>
        <v>15.102518752182775</v>
      </c>
      <c r="M146" s="67">
        <f t="shared" si="36"/>
        <v>1.8852465672326133</v>
      </c>
      <c r="N146" s="67" t="str">
        <f t="shared" si="36"/>
        <v/>
      </c>
      <c r="O146" s="67" t="str">
        <f t="shared" si="36"/>
        <v/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>
        <f t="shared" si="38"/>
        <v>112.23539957022561</v>
      </c>
      <c r="AR146" s="67" t="str">
        <f t="shared" si="39"/>
        <v>Kiełbasy suche tej marki świetnie smakują</v>
      </c>
      <c r="AS146" s="67">
        <f t="shared" si="40"/>
        <v>112.23539957022561</v>
      </c>
    </row>
    <row r="147" spans="2:45" x14ac:dyDescent="0.25">
      <c r="B147" t="str">
        <f t="shared" si="35"/>
        <v>To marka, która ma szeroką ofertę kiełbasy suche</v>
      </c>
      <c r="C147" s="67">
        <f t="shared" si="37"/>
        <v>6.7790131270428589</v>
      </c>
      <c r="D147" s="67">
        <f t="shared" si="36"/>
        <v>0.28898385637926083</v>
      </c>
      <c r="E147" s="67">
        <f t="shared" si="36"/>
        <v>10.244666318584251</v>
      </c>
      <c r="F147" s="67">
        <f t="shared" si="36"/>
        <v>0.16234730087005289</v>
      </c>
      <c r="G147" s="67">
        <f t="shared" si="36"/>
        <v>19.318332941790743</v>
      </c>
      <c r="H147" s="67">
        <f t="shared" si="36"/>
        <v>5.201346397091541</v>
      </c>
      <c r="I147" s="67">
        <f t="shared" si="36"/>
        <v>36.65449910710857</v>
      </c>
      <c r="J147" s="67">
        <f t="shared" si="36"/>
        <v>10.657212613494167</v>
      </c>
      <c r="K147" s="67">
        <f t="shared" si="36"/>
        <v>53.947233245672408</v>
      </c>
      <c r="L147" s="67">
        <f t="shared" si="36"/>
        <v>2.2749526409628658</v>
      </c>
      <c r="M147" s="67">
        <f t="shared" si="36"/>
        <v>11.692220824058879</v>
      </c>
      <c r="N147" s="67" t="str">
        <f t="shared" si="36"/>
        <v/>
      </c>
      <c r="O147" s="67" t="str">
        <f t="shared" si="36"/>
        <v/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>
        <f t="shared" si="38"/>
        <v>157.2208083730556</v>
      </c>
      <c r="AR147" s="67" t="str">
        <f t="shared" si="39"/>
        <v>To marka, która ma szeroką ofertę kiełbasy suche</v>
      </c>
      <c r="AS147" s="67">
        <f t="shared" si="40"/>
        <v>157.2208083730556</v>
      </c>
    </row>
    <row r="148" spans="2:45" x14ac:dyDescent="0.25">
      <c r="B148" t="str">
        <f t="shared" si="35"/>
        <v>Kiełbasy suche tej marki są naturalne</v>
      </c>
      <c r="C148" s="67">
        <f t="shared" si="37"/>
        <v>15.884646587833672</v>
      </c>
      <c r="D148" s="67">
        <f t="shared" si="36"/>
        <v>15.356919060462502</v>
      </c>
      <c r="E148" s="67">
        <f t="shared" si="36"/>
        <v>9.875603531352013</v>
      </c>
      <c r="F148" s="67">
        <f t="shared" si="36"/>
        <v>13.835740177828143</v>
      </c>
      <c r="G148" s="67">
        <f t="shared" si="36"/>
        <v>9.6075274223551617</v>
      </c>
      <c r="H148" s="67">
        <f t="shared" si="36"/>
        <v>5.1052640480645692</v>
      </c>
      <c r="I148" s="67">
        <f t="shared" si="36"/>
        <v>26.819408346314262</v>
      </c>
      <c r="J148" s="67">
        <f t="shared" si="36"/>
        <v>3.113881677623084</v>
      </c>
      <c r="K148" s="67">
        <f t="shared" si="36"/>
        <v>7.5380409267907851</v>
      </c>
      <c r="L148" s="67">
        <f t="shared" si="36"/>
        <v>34.371928942620855</v>
      </c>
      <c r="M148" s="67">
        <f t="shared" si="36"/>
        <v>8.8768701335425249E-2</v>
      </c>
      <c r="N148" s="67" t="str">
        <f t="shared" si="36"/>
        <v/>
      </c>
      <c r="O148" s="67" t="str">
        <f t="shared" si="36"/>
        <v/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>
        <f t="shared" si="38"/>
        <v>141.59772942258047</v>
      </c>
      <c r="AR148" s="67" t="str">
        <f t="shared" si="39"/>
        <v>Kiełbasy suche tej marki są naturalne</v>
      </c>
      <c r="AS148" s="67">
        <f t="shared" si="40"/>
        <v>141.59772942258047</v>
      </c>
    </row>
    <row r="149" spans="2:45" x14ac:dyDescent="0.25">
      <c r="B149" t="str">
        <f t="shared" si="35"/>
        <v>Kiełbasy suche tej marki są inne niż Kiełbasy suche pozostałych marek</v>
      </c>
      <c r="C149" s="67">
        <f t="shared" si="37"/>
        <v>14.62310157013637</v>
      </c>
      <c r="D149" s="67">
        <f t="shared" si="37"/>
        <v>1.6018886608134721</v>
      </c>
      <c r="E149" s="67">
        <f t="shared" si="37"/>
        <v>5.0652823497391779</v>
      </c>
      <c r="F149" s="67">
        <f t="shared" si="37"/>
        <v>17.110150293668241</v>
      </c>
      <c r="G149" s="67">
        <f t="shared" si="37"/>
        <v>28.344590513061888</v>
      </c>
      <c r="H149" s="67">
        <f t="shared" si="37"/>
        <v>13.8221434073279</v>
      </c>
      <c r="I149" s="67">
        <f t="shared" si="37"/>
        <v>3.2636463449090627</v>
      </c>
      <c r="J149" s="67">
        <f t="shared" si="37"/>
        <v>2.7251866585394708</v>
      </c>
      <c r="K149" s="67">
        <f t="shared" si="37"/>
        <v>36.001557973646115</v>
      </c>
      <c r="L149" s="67">
        <f t="shared" si="37"/>
        <v>8.891264382191693</v>
      </c>
      <c r="M149" s="67">
        <f t="shared" si="37"/>
        <v>19.554936735982693</v>
      </c>
      <c r="N149" s="67" t="str">
        <f t="shared" si="37"/>
        <v/>
      </c>
      <c r="O149" s="67" t="str">
        <f t="shared" si="41"/>
        <v/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>
        <f t="shared" si="38"/>
        <v>151.00374889001608</v>
      </c>
      <c r="AR149" s="67" t="str">
        <f t="shared" si="39"/>
        <v>Kiełbasy suche tej marki są inne niż Kiełbasy suche pozostałych marek</v>
      </c>
      <c r="AS149" s="67">
        <f t="shared" si="40"/>
        <v>151.00374889001608</v>
      </c>
    </row>
    <row r="150" spans="2:45" x14ac:dyDescent="0.25">
      <c r="B150" t="str">
        <f t="shared" si="35"/>
        <v>To marka, której ufam</v>
      </c>
      <c r="C150" s="67">
        <f t="shared" si="37"/>
        <v>1.7161172287883772</v>
      </c>
      <c r="D150" s="67">
        <f t="shared" si="37"/>
        <v>1.5608254467596652</v>
      </c>
      <c r="E150" s="67">
        <f t="shared" si="37"/>
        <v>0.8273708407336926</v>
      </c>
      <c r="F150" s="67">
        <f t="shared" si="37"/>
        <v>1.0363618888633113</v>
      </c>
      <c r="G150" s="67">
        <f t="shared" si="37"/>
        <v>5.4138507969490064</v>
      </c>
      <c r="H150" s="67">
        <f t="shared" si="37"/>
        <v>15.738368487671735</v>
      </c>
      <c r="I150" s="67">
        <f t="shared" si="37"/>
        <v>12.368110947211903</v>
      </c>
      <c r="J150" s="67">
        <f t="shared" si="37"/>
        <v>17.492894563889422</v>
      </c>
      <c r="K150" s="67">
        <f t="shared" si="37"/>
        <v>15.950294988394688</v>
      </c>
      <c r="L150" s="67">
        <f t="shared" si="37"/>
        <v>0.27151161284120917</v>
      </c>
      <c r="M150" s="67">
        <f t="shared" si="37"/>
        <v>15.619724706653201</v>
      </c>
      <c r="N150" s="67" t="str">
        <f t="shared" si="37"/>
        <v/>
      </c>
      <c r="O150" s="67" t="str">
        <f t="shared" si="41"/>
        <v/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>
        <f t="shared" si="38"/>
        <v>87.995431508756212</v>
      </c>
      <c r="AR150" s="67" t="str">
        <f t="shared" si="39"/>
        <v>To marka, której ufam</v>
      </c>
      <c r="AS150" s="67">
        <f t="shared" si="40"/>
        <v>87.995431508756212</v>
      </c>
    </row>
    <row r="151" spans="2:45" x14ac:dyDescent="0.25">
      <c r="B151" t="str">
        <f t="shared" si="35"/>
        <v>Kiełbasy suche tej marki są warte swojej ceny</v>
      </c>
      <c r="C151" s="67">
        <f t="shared" si="37"/>
        <v>13.175774113452661</v>
      </c>
      <c r="D151" s="67">
        <f t="shared" si="37"/>
        <v>9.5391271480088449</v>
      </c>
      <c r="E151" s="67">
        <f t="shared" si="37"/>
        <v>13.714285717289073</v>
      </c>
      <c r="F151" s="67">
        <f t="shared" si="37"/>
        <v>13.00606116729584</v>
      </c>
      <c r="G151" s="67">
        <f t="shared" si="37"/>
        <v>6.1072129747462895</v>
      </c>
      <c r="H151" s="67">
        <f t="shared" si="37"/>
        <v>5.1970052511132536</v>
      </c>
      <c r="I151" s="67">
        <f t="shared" si="37"/>
        <v>4.6003236389642268</v>
      </c>
      <c r="J151" s="67">
        <f t="shared" si="37"/>
        <v>37.949926125848748</v>
      </c>
      <c r="K151" s="67">
        <f t="shared" si="37"/>
        <v>47.539521210294339</v>
      </c>
      <c r="L151" s="67">
        <f t="shared" si="37"/>
        <v>20.360387475733589</v>
      </c>
      <c r="M151" s="67">
        <f t="shared" si="37"/>
        <v>0.21073015046069088</v>
      </c>
      <c r="N151" s="67" t="str">
        <f t="shared" si="37"/>
        <v/>
      </c>
      <c r="O151" s="67" t="str">
        <f t="shared" si="41"/>
        <v/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>
        <f t="shared" si="38"/>
        <v>171.40035497320753</v>
      </c>
      <c r="AR151" s="67" t="str">
        <f t="shared" si="39"/>
        <v>Kiełbasy suche tej marki są warte swojej ceny</v>
      </c>
      <c r="AS151" s="67">
        <f t="shared" si="40"/>
        <v>171.40035497320753</v>
      </c>
    </row>
    <row r="152" spans="2:45" x14ac:dyDescent="0.25">
      <c r="B152" t="str">
        <f t="shared" si="35"/>
        <v>To fajna marka</v>
      </c>
      <c r="C152" s="67">
        <f t="shared" si="37"/>
        <v>1.3358805572831187</v>
      </c>
      <c r="D152" s="67">
        <f t="shared" si="37"/>
        <v>8.3648359192221733</v>
      </c>
      <c r="E152" s="67">
        <f t="shared" si="37"/>
        <v>7.9510212331856849</v>
      </c>
      <c r="F152" s="67">
        <f t="shared" si="37"/>
        <v>1.211201718619165</v>
      </c>
      <c r="G152" s="67">
        <f t="shared" si="37"/>
        <v>9.7092034179149636</v>
      </c>
      <c r="H152" s="67">
        <f t="shared" si="37"/>
        <v>5.017236181929789</v>
      </c>
      <c r="I152" s="67">
        <f t="shared" si="37"/>
        <v>45.598406834676211</v>
      </c>
      <c r="J152" s="67">
        <f t="shared" si="37"/>
        <v>16.868504949141865</v>
      </c>
      <c r="K152" s="67">
        <f t="shared" si="37"/>
        <v>28.538514174376161</v>
      </c>
      <c r="L152" s="67">
        <f t="shared" si="37"/>
        <v>7.1333156649842095</v>
      </c>
      <c r="M152" s="67">
        <f t="shared" si="37"/>
        <v>4.7660037300228879</v>
      </c>
      <c r="N152" s="67" t="str">
        <f t="shared" si="37"/>
        <v/>
      </c>
      <c r="O152" s="67" t="str">
        <f t="shared" si="41"/>
        <v/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>
        <f t="shared" si="38"/>
        <v>136.49412438135624</v>
      </c>
      <c r="AR152" s="67" t="str">
        <f t="shared" si="39"/>
        <v>To fajna marka</v>
      </c>
      <c r="AS152" s="67">
        <f t="shared" si="40"/>
        <v>136.49412438135624</v>
      </c>
    </row>
    <row r="153" spans="2:45" x14ac:dyDescent="0.25">
      <c r="B153" t="str">
        <f t="shared" si="35"/>
        <v>To marka, która jest ekspertem w swojej dziedzinie</v>
      </c>
      <c r="C153" s="67">
        <f t="shared" si="37"/>
        <v>12.52626986623973</v>
      </c>
      <c r="D153" s="67">
        <f t="shared" si="37"/>
        <v>1.5807573461543427</v>
      </c>
      <c r="E153" s="67">
        <f t="shared" si="37"/>
        <v>2.9278685391680597</v>
      </c>
      <c r="F153" s="67">
        <f t="shared" si="37"/>
        <v>8.4057320126514838</v>
      </c>
      <c r="G153" s="67">
        <f t="shared" si="37"/>
        <v>5.2780613316823661</v>
      </c>
      <c r="H153" s="67">
        <f t="shared" si="37"/>
        <v>6.4566336987697639</v>
      </c>
      <c r="I153" s="67">
        <f t="shared" si="37"/>
        <v>15.006945631171689</v>
      </c>
      <c r="J153" s="67">
        <f t="shared" si="37"/>
        <v>4.8902722991031737</v>
      </c>
      <c r="K153" s="67">
        <f t="shared" si="37"/>
        <v>2.4177592402597696</v>
      </c>
      <c r="L153" s="67">
        <f t="shared" si="37"/>
        <v>8.8160661961539546</v>
      </c>
      <c r="M153" s="67">
        <f t="shared" si="37"/>
        <v>21.880615157310004</v>
      </c>
      <c r="N153" s="67" t="str">
        <f t="shared" si="37"/>
        <v/>
      </c>
      <c r="O153" s="67" t="str">
        <f t="shared" si="41"/>
        <v/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>
        <f t="shared" si="38"/>
        <v>90.186981318664337</v>
      </c>
      <c r="AR153" s="67" t="str">
        <f t="shared" si="39"/>
        <v>To marka, która jest ekspertem w swojej dziedzinie</v>
      </c>
      <c r="AS153" s="67">
        <f t="shared" si="40"/>
        <v>90.186981318664337</v>
      </c>
    </row>
    <row r="154" spans="2:45" x14ac:dyDescent="0.25">
      <c r="B154" t="str">
        <f t="shared" si="35"/>
        <v>Kiełbasy suche tej marki są najwyższej jakości</v>
      </c>
      <c r="C154" s="67">
        <f t="shared" si="37"/>
        <v>4.2570859769319327</v>
      </c>
      <c r="D154" s="67">
        <f t="shared" si="37"/>
        <v>7.4777172836050454</v>
      </c>
      <c r="E154" s="67">
        <f t="shared" si="37"/>
        <v>2.3197819912553541</v>
      </c>
      <c r="F154" s="67">
        <f t="shared" si="37"/>
        <v>1.6774342306784291</v>
      </c>
      <c r="G154" s="67">
        <f t="shared" si="37"/>
        <v>1.0311411044651635</v>
      </c>
      <c r="H154" s="67">
        <f t="shared" si="37"/>
        <v>19.241648809390824</v>
      </c>
      <c r="I154" s="67">
        <f t="shared" si="37"/>
        <v>11.984648205886003</v>
      </c>
      <c r="J154" s="67">
        <f t="shared" si="37"/>
        <v>7.866195021361591</v>
      </c>
      <c r="K154" s="67">
        <f t="shared" si="37"/>
        <v>10.03800782132285</v>
      </c>
      <c r="L154" s="67">
        <f t="shared" si="37"/>
        <v>5.4699636810881458</v>
      </c>
      <c r="M154" s="67">
        <f t="shared" si="37"/>
        <v>2.9280791781652198</v>
      </c>
      <c r="N154" s="67" t="str">
        <f t="shared" si="37"/>
        <v/>
      </c>
      <c r="O154" s="67" t="str">
        <f t="shared" si="41"/>
        <v/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>
        <f t="shared" si="38"/>
        <v>74.291703304150559</v>
      </c>
      <c r="AR154" s="67" t="str">
        <f t="shared" si="39"/>
        <v>Kiełbasy suche tej marki są najwyższej jakości</v>
      </c>
      <c r="AS154" s="67">
        <f t="shared" si="40"/>
        <v>74.291703304150559</v>
      </c>
    </row>
    <row r="155" spans="2:45" x14ac:dyDescent="0.25">
      <c r="B155" t="str">
        <f t="shared" si="35"/>
        <v>Kiełbasy suche tej marki są wzorem dobrych kiełbasy suche</v>
      </c>
      <c r="C155" s="67">
        <f t="shared" si="37"/>
        <v>6.7730715546541376</v>
      </c>
      <c r="D155" s="67">
        <f t="shared" si="37"/>
        <v>10.635685644041388</v>
      </c>
      <c r="E155" s="67">
        <f t="shared" si="37"/>
        <v>1.1182083624190966</v>
      </c>
      <c r="F155" s="67">
        <f t="shared" si="37"/>
        <v>4.8117621850918511</v>
      </c>
      <c r="G155" s="67">
        <f t="shared" si="37"/>
        <v>3.5122144537689195</v>
      </c>
      <c r="H155" s="67">
        <f t="shared" si="37"/>
        <v>13.37039122294874</v>
      </c>
      <c r="I155" s="67">
        <f t="shared" si="37"/>
        <v>13.422468773840194</v>
      </c>
      <c r="J155" s="67">
        <f t="shared" si="37"/>
        <v>24.653295199899674</v>
      </c>
      <c r="K155" s="67">
        <f t="shared" si="37"/>
        <v>14.083585380148833</v>
      </c>
      <c r="L155" s="67">
        <f t="shared" si="37"/>
        <v>0.62202732911225667</v>
      </c>
      <c r="M155" s="67">
        <f t="shared" si="37"/>
        <v>6.2143302192636867</v>
      </c>
      <c r="N155" s="67" t="str">
        <f t="shared" si="37"/>
        <v/>
      </c>
      <c r="O155" s="67" t="str">
        <f t="shared" si="41"/>
        <v/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>
        <f t="shared" si="38"/>
        <v>99.217040325188776</v>
      </c>
      <c r="AR155" s="67" t="str">
        <f t="shared" si="39"/>
        <v>Kiełbasy suche tej marki są wzorem dobrych kiełbasy suche</v>
      </c>
      <c r="AS155" s="67">
        <f t="shared" si="40"/>
        <v>99.217040325188776</v>
      </c>
    </row>
    <row r="156" spans="2:45" x14ac:dyDescent="0.25">
      <c r="B156" t="str">
        <f t="shared" si="35"/>
        <v/>
      </c>
      <c r="C156" s="67" t="str">
        <f t="shared" si="37"/>
        <v/>
      </c>
      <c r="D156" s="67" t="str">
        <f t="shared" si="37"/>
        <v/>
      </c>
      <c r="E156" s="67" t="str">
        <f t="shared" si="37"/>
        <v/>
      </c>
      <c r="F156" s="67" t="str">
        <f t="shared" si="37"/>
        <v/>
      </c>
      <c r="G156" s="67" t="str">
        <f t="shared" si="37"/>
        <v/>
      </c>
      <c r="H156" s="67" t="str">
        <f t="shared" si="37"/>
        <v/>
      </c>
      <c r="I156" s="67" t="str">
        <f t="shared" si="37"/>
        <v/>
      </c>
      <c r="J156" s="67" t="str">
        <f t="shared" si="37"/>
        <v/>
      </c>
      <c r="K156" s="67" t="str">
        <f t="shared" si="37"/>
        <v/>
      </c>
      <c r="L156" s="67" t="str">
        <f t="shared" si="37"/>
        <v/>
      </c>
      <c r="M156" s="67" t="str">
        <f t="shared" si="37"/>
        <v/>
      </c>
      <c r="N156" s="67" t="str">
        <f t="shared" si="37"/>
        <v/>
      </c>
      <c r="O156" s="67" t="str">
        <f t="shared" si="41"/>
        <v/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 t="str">
        <f t="shared" si="38"/>
        <v/>
      </c>
      <c r="AR156" s="67" t="str">
        <f t="shared" si="39"/>
        <v/>
      </c>
      <c r="AS156" s="67" t="str">
        <f t="shared" si="40"/>
        <v/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KRAKUS</v>
      </c>
      <c r="D181" s="67" t="str">
        <f t="shared" ref="D181:AP181" si="47">D141</f>
        <v>MORLINY</v>
      </c>
      <c r="E181" s="67" t="str">
        <f t="shared" si="47"/>
        <v>SOKOŁÓW</v>
      </c>
      <c r="F181" s="67" t="str">
        <f t="shared" si="47"/>
        <v>TARCZYŃSKI</v>
      </c>
      <c r="G181" s="67" t="str">
        <f t="shared" si="47"/>
        <v>INDYKPOL</v>
      </c>
      <c r="H181" s="67" t="str">
        <f t="shared" si="47"/>
        <v>BALCERZAK</v>
      </c>
      <c r="I181" s="67" t="str">
        <f t="shared" si="47"/>
        <v>OLEWNIK</v>
      </c>
      <c r="J181" s="67" t="str">
        <f t="shared" si="47"/>
        <v>PIKOK</v>
      </c>
      <c r="K181" s="67" t="str">
        <f t="shared" si="47"/>
        <v>KRAINA WĘDLIN</v>
      </c>
      <c r="L181" s="67" t="str">
        <f t="shared" si="47"/>
        <v>DUDA</v>
      </c>
      <c r="M181" s="67" t="str">
        <f t="shared" si="47"/>
        <v>JBB</v>
      </c>
      <c r="N181" s="67" t="s">
        <v>1557</v>
      </c>
      <c r="O181" s="67" t="str">
        <f t="shared" si="47"/>
        <v/>
      </c>
      <c r="P181" s="67" t="str">
        <f t="shared" si="47"/>
        <v/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">
        <v>379</v>
      </c>
      <c r="C182" s="67">
        <v>149.69967293355683</v>
      </c>
      <c r="D182" s="67">
        <v>124.55926984547854</v>
      </c>
      <c r="E182" s="67">
        <v>121.55831739397867</v>
      </c>
      <c r="F182" s="67">
        <v>105.7416887793127</v>
      </c>
      <c r="G182" s="67">
        <v>89.231870667330142</v>
      </c>
      <c r="H182" s="67">
        <v>110.23218582947416</v>
      </c>
      <c r="I182" s="67">
        <v>127.37911280060644</v>
      </c>
      <c r="J182" s="67">
        <v>59.386318549749681</v>
      </c>
      <c r="K182" s="67">
        <v>43.339347542517103</v>
      </c>
      <c r="L182" s="67">
        <v>58.484818457912858</v>
      </c>
      <c r="M182" s="67">
        <v>110.38739720008277</v>
      </c>
      <c r="N182" s="67" t="s">
        <v>1553</v>
      </c>
      <c r="O182" s="67" t="s">
        <v>1553</v>
      </c>
      <c r="P182" s="67" t="s">
        <v>1553</v>
      </c>
      <c r="Q182" s="67" t="s">
        <v>1553</v>
      </c>
      <c r="R182" s="67" t="s">
        <v>1553</v>
      </c>
      <c r="S182" s="67" t="s">
        <v>1553</v>
      </c>
      <c r="T182" s="67" t="s">
        <v>1553</v>
      </c>
      <c r="U182" s="67" t="s">
        <v>1553</v>
      </c>
      <c r="V182" s="67" t="s">
        <v>1553</v>
      </c>
      <c r="W182" s="67" t="s">
        <v>1553</v>
      </c>
      <c r="X182" s="67" t="s">
        <v>1553</v>
      </c>
      <c r="Y182" s="67" t="s">
        <v>1553</v>
      </c>
      <c r="Z182" s="67" t="s">
        <v>1553</v>
      </c>
      <c r="AA182" s="67" t="s">
        <v>1553</v>
      </c>
      <c r="AB182" s="67" t="s">
        <v>1553</v>
      </c>
      <c r="AC182" s="67" t="s">
        <v>1553</v>
      </c>
      <c r="AD182" s="67" t="s">
        <v>1553</v>
      </c>
      <c r="AE182" s="67" t="s">
        <v>1553</v>
      </c>
      <c r="AF182" s="67" t="s">
        <v>1553</v>
      </c>
      <c r="AG182" s="67" t="s">
        <v>1553</v>
      </c>
      <c r="AH182" s="67" t="s">
        <v>1553</v>
      </c>
      <c r="AI182" s="67" t="s">
        <v>1553</v>
      </c>
      <c r="AJ182" s="67" t="s">
        <v>1553</v>
      </c>
      <c r="AK182" s="67" t="s">
        <v>1553</v>
      </c>
      <c r="AL182" s="67" t="s">
        <v>1553</v>
      </c>
      <c r="AM182" s="67" t="s">
        <v>1553</v>
      </c>
      <c r="AN182" s="67" t="s">
        <v>1553</v>
      </c>
      <c r="AO182" s="67" t="s">
        <v>1553</v>
      </c>
      <c r="AP182" s="67" t="s">
        <v>1553</v>
      </c>
      <c r="AQ182" s="68">
        <v>299.11528956498029</v>
      </c>
    </row>
    <row r="183" spans="2:45" x14ac:dyDescent="0.25">
      <c r="B183" t="s">
        <v>376</v>
      </c>
      <c r="C183" s="67">
        <v>80.121709202552267</v>
      </c>
      <c r="D183" s="67">
        <v>89.142172951812341</v>
      </c>
      <c r="E183" s="67">
        <v>91.30152055184665</v>
      </c>
      <c r="F183" s="67">
        <v>84.588831750002342</v>
      </c>
      <c r="G183" s="67">
        <v>140.67006125763541</v>
      </c>
      <c r="H183" s="67">
        <v>114.97968892738379</v>
      </c>
      <c r="I183" s="67">
        <v>152.51806658436996</v>
      </c>
      <c r="J183" s="67">
        <v>77.885446798715535</v>
      </c>
      <c r="K183" s="67">
        <v>76.049501671654198</v>
      </c>
      <c r="L183" s="67">
        <v>89.159188064038318</v>
      </c>
      <c r="M183" s="67">
        <v>103.58381223998916</v>
      </c>
      <c r="N183" s="67" t="s">
        <v>1553</v>
      </c>
      <c r="O183" s="67" t="s">
        <v>1553</v>
      </c>
      <c r="P183" s="67" t="s">
        <v>1553</v>
      </c>
      <c r="Q183" s="67" t="s">
        <v>1553</v>
      </c>
      <c r="R183" s="67" t="s">
        <v>1553</v>
      </c>
      <c r="S183" s="67" t="s">
        <v>1553</v>
      </c>
      <c r="T183" s="67" t="s">
        <v>1553</v>
      </c>
      <c r="U183" s="67" t="s">
        <v>1553</v>
      </c>
      <c r="V183" s="67" t="s">
        <v>1553</v>
      </c>
      <c r="W183" s="67" t="s">
        <v>1553</v>
      </c>
      <c r="X183" s="67" t="s">
        <v>1553</v>
      </c>
      <c r="Y183" s="67" t="s">
        <v>1553</v>
      </c>
      <c r="Z183" s="67" t="s">
        <v>1553</v>
      </c>
      <c r="AA183" s="67" t="s">
        <v>1553</v>
      </c>
      <c r="AB183" s="67" t="s">
        <v>1553</v>
      </c>
      <c r="AC183" s="67" t="s">
        <v>1553</v>
      </c>
      <c r="AD183" s="67" t="s">
        <v>1553</v>
      </c>
      <c r="AE183" s="67" t="s">
        <v>1553</v>
      </c>
      <c r="AF183" s="67" t="s">
        <v>1553</v>
      </c>
      <c r="AG183" s="67" t="s">
        <v>1553</v>
      </c>
      <c r="AH183" s="67" t="s">
        <v>1553</v>
      </c>
      <c r="AI183" s="67" t="s">
        <v>1553</v>
      </c>
      <c r="AJ183" s="67" t="s">
        <v>1553</v>
      </c>
      <c r="AK183" s="67" t="s">
        <v>1553</v>
      </c>
      <c r="AL183" s="67" t="s">
        <v>1553</v>
      </c>
      <c r="AM183" s="67" t="s">
        <v>1553</v>
      </c>
      <c r="AN183" s="67" t="s">
        <v>1553</v>
      </c>
      <c r="AO183" s="67" t="s">
        <v>1553</v>
      </c>
      <c r="AP183" s="67" t="s">
        <v>1553</v>
      </c>
      <c r="AQ183" s="68">
        <v>223.5032580187567</v>
      </c>
    </row>
    <row r="184" spans="2:45" x14ac:dyDescent="0.25">
      <c r="B184" t="s">
        <v>1578</v>
      </c>
      <c r="C184" s="67">
        <v>93.429268715861411</v>
      </c>
      <c r="D184" s="67">
        <v>124.38217148126893</v>
      </c>
      <c r="E184" s="67">
        <v>128.67230445930127</v>
      </c>
      <c r="F184" s="67">
        <v>125.50756996911151</v>
      </c>
      <c r="G184" s="67">
        <v>71.602232783840094</v>
      </c>
      <c r="H184" s="67">
        <v>100.09211027914111</v>
      </c>
      <c r="I184" s="67">
        <v>122.65521928438945</v>
      </c>
      <c r="J184" s="67">
        <v>47.653298907374399</v>
      </c>
      <c r="K184" s="67">
        <v>92.737987843177166</v>
      </c>
      <c r="L184" s="67">
        <v>104.68979738065858</v>
      </c>
      <c r="M184" s="67">
        <v>88.578038895875977</v>
      </c>
      <c r="N184" s="67" t="s">
        <v>1553</v>
      </c>
      <c r="O184" s="67" t="s">
        <v>1553</v>
      </c>
      <c r="P184" s="67" t="s">
        <v>1553</v>
      </c>
      <c r="Q184" s="67" t="s">
        <v>1553</v>
      </c>
      <c r="R184" s="67" t="s">
        <v>1553</v>
      </c>
      <c r="S184" s="67" t="s">
        <v>1553</v>
      </c>
      <c r="T184" s="67" t="s">
        <v>1553</v>
      </c>
      <c r="U184" s="67" t="s">
        <v>1553</v>
      </c>
      <c r="V184" s="67" t="s">
        <v>1553</v>
      </c>
      <c r="W184" s="67" t="s">
        <v>1553</v>
      </c>
      <c r="X184" s="67" t="s">
        <v>1553</v>
      </c>
      <c r="Y184" s="67" t="s">
        <v>1553</v>
      </c>
      <c r="Z184" s="67" t="s">
        <v>1553</v>
      </c>
      <c r="AA184" s="67" t="s">
        <v>1553</v>
      </c>
      <c r="AB184" s="67" t="s">
        <v>1553</v>
      </c>
      <c r="AC184" s="67" t="s">
        <v>1553</v>
      </c>
      <c r="AD184" s="67" t="s">
        <v>1553</v>
      </c>
      <c r="AE184" s="67" t="s">
        <v>1553</v>
      </c>
      <c r="AF184" s="67" t="s">
        <v>1553</v>
      </c>
      <c r="AG184" s="67" t="s">
        <v>1553</v>
      </c>
      <c r="AH184" s="67" t="s">
        <v>1553</v>
      </c>
      <c r="AI184" s="67" t="s">
        <v>1553</v>
      </c>
      <c r="AJ184" s="67" t="s">
        <v>1553</v>
      </c>
      <c r="AK184" s="67" t="s">
        <v>1553</v>
      </c>
      <c r="AL184" s="67" t="s">
        <v>1553</v>
      </c>
      <c r="AM184" s="67" t="s">
        <v>1553</v>
      </c>
      <c r="AN184" s="67" t="s">
        <v>1553</v>
      </c>
      <c r="AO184" s="67" t="s">
        <v>1553</v>
      </c>
      <c r="AP184" s="67" t="s">
        <v>1553</v>
      </c>
      <c r="AQ184" s="68">
        <v>211.99834570774181</v>
      </c>
    </row>
    <row r="185" spans="2:45" x14ac:dyDescent="0.25">
      <c r="B185" t="s">
        <v>1577</v>
      </c>
      <c r="C185" s="67">
        <v>114.12333656221404</v>
      </c>
      <c r="D185" s="67">
        <v>95.516159415496503</v>
      </c>
      <c r="E185" s="67">
        <v>103.34017998177826</v>
      </c>
      <c r="F185" s="67">
        <v>106.02556353868906</v>
      </c>
      <c r="G185" s="67">
        <v>69.981078766387256</v>
      </c>
      <c r="H185" s="67">
        <v>134.34599180103831</v>
      </c>
      <c r="I185" s="67">
        <v>92.53753395856063</v>
      </c>
      <c r="J185" s="67">
        <v>98.339702714311755</v>
      </c>
      <c r="K185" s="67">
        <v>45.915453021603213</v>
      </c>
      <c r="L185" s="67">
        <v>106.21915860297149</v>
      </c>
      <c r="M185" s="67">
        <v>133.65584163694936</v>
      </c>
      <c r="N185" s="67" t="s">
        <v>1553</v>
      </c>
      <c r="O185" s="67" t="s">
        <v>1553</v>
      </c>
      <c r="P185" s="67" t="s">
        <v>1553</v>
      </c>
      <c r="Q185" s="67" t="s">
        <v>1553</v>
      </c>
      <c r="R185" s="67" t="s">
        <v>1553</v>
      </c>
      <c r="S185" s="67" t="s">
        <v>1553</v>
      </c>
      <c r="T185" s="67" t="s">
        <v>1553</v>
      </c>
      <c r="U185" s="67" t="s">
        <v>1553</v>
      </c>
      <c r="V185" s="67" t="s">
        <v>1553</v>
      </c>
      <c r="W185" s="67" t="s">
        <v>1553</v>
      </c>
      <c r="X185" s="67" t="s">
        <v>1553</v>
      </c>
      <c r="Y185" s="67" t="s">
        <v>1553</v>
      </c>
      <c r="Z185" s="67" t="s">
        <v>1553</v>
      </c>
      <c r="AA185" s="67" t="s">
        <v>1553</v>
      </c>
      <c r="AB185" s="67" t="s">
        <v>1553</v>
      </c>
      <c r="AC185" s="67" t="s">
        <v>1553</v>
      </c>
      <c r="AD185" s="67" t="s">
        <v>1553</v>
      </c>
      <c r="AE185" s="67" t="s">
        <v>1553</v>
      </c>
      <c r="AF185" s="67" t="s">
        <v>1553</v>
      </c>
      <c r="AG185" s="67" t="s">
        <v>1553</v>
      </c>
      <c r="AH185" s="67" t="s">
        <v>1553</v>
      </c>
      <c r="AI185" s="67" t="s">
        <v>1553</v>
      </c>
      <c r="AJ185" s="67" t="s">
        <v>1553</v>
      </c>
      <c r="AK185" s="67" t="s">
        <v>1553</v>
      </c>
      <c r="AL185" s="67" t="s">
        <v>1553</v>
      </c>
      <c r="AM185" s="67" t="s">
        <v>1553</v>
      </c>
      <c r="AN185" s="67" t="s">
        <v>1553</v>
      </c>
      <c r="AO185" s="67" t="s">
        <v>1553</v>
      </c>
      <c r="AP185" s="67" t="s">
        <v>1553</v>
      </c>
      <c r="AQ185" s="68">
        <v>195.42014424728117</v>
      </c>
    </row>
    <row r="186" spans="2:45" x14ac:dyDescent="0.25">
      <c r="B186" t="s">
        <v>1582</v>
      </c>
      <c r="C186" s="67">
        <v>86.824225886547339</v>
      </c>
      <c r="D186" s="67">
        <v>90.460872851991155</v>
      </c>
      <c r="E186" s="67">
        <v>86.285714282710927</v>
      </c>
      <c r="F186" s="67">
        <v>86.99393883270416</v>
      </c>
      <c r="G186" s="67">
        <v>93.89278702525371</v>
      </c>
      <c r="H186" s="67">
        <v>94.802994748886746</v>
      </c>
      <c r="I186" s="67">
        <v>95.399676361035773</v>
      </c>
      <c r="J186" s="67">
        <v>137.94992612584875</v>
      </c>
      <c r="K186" s="67">
        <v>147.53952121029434</v>
      </c>
      <c r="L186" s="67">
        <v>79.639612524266411</v>
      </c>
      <c r="M186" s="67">
        <v>100.21073015046069</v>
      </c>
      <c r="N186" s="67" t="s">
        <v>1553</v>
      </c>
      <c r="O186" s="67" t="s">
        <v>1553</v>
      </c>
      <c r="P186" s="67" t="s">
        <v>1553</v>
      </c>
      <c r="Q186" s="67" t="s">
        <v>1553</v>
      </c>
      <c r="R186" s="67" t="s">
        <v>1553</v>
      </c>
      <c r="S186" s="67" t="s">
        <v>1553</v>
      </c>
      <c r="T186" s="67" t="s">
        <v>1553</v>
      </c>
      <c r="U186" s="67" t="s">
        <v>1553</v>
      </c>
      <c r="V186" s="67" t="s">
        <v>1553</v>
      </c>
      <c r="W186" s="67" t="s">
        <v>1553</v>
      </c>
      <c r="X186" s="67" t="s">
        <v>1553</v>
      </c>
      <c r="Y186" s="67" t="s">
        <v>1553</v>
      </c>
      <c r="Z186" s="67" t="s">
        <v>1553</v>
      </c>
      <c r="AA186" s="67" t="s">
        <v>1553</v>
      </c>
      <c r="AB186" s="67" t="s">
        <v>1553</v>
      </c>
      <c r="AC186" s="67" t="s">
        <v>1553</v>
      </c>
      <c r="AD186" s="67" t="s">
        <v>1553</v>
      </c>
      <c r="AE186" s="67" t="s">
        <v>1553</v>
      </c>
      <c r="AF186" s="67" t="s">
        <v>1553</v>
      </c>
      <c r="AG186" s="67" t="s">
        <v>1553</v>
      </c>
      <c r="AH186" s="67" t="s">
        <v>1553</v>
      </c>
      <c r="AI186" s="67" t="s">
        <v>1553</v>
      </c>
      <c r="AJ186" s="67" t="s">
        <v>1553</v>
      </c>
      <c r="AK186" s="67" t="s">
        <v>1553</v>
      </c>
      <c r="AL186" s="67" t="s">
        <v>1553</v>
      </c>
      <c r="AM186" s="67" t="s">
        <v>1553</v>
      </c>
      <c r="AN186" s="67" t="s">
        <v>1553</v>
      </c>
      <c r="AO186" s="67" t="s">
        <v>1553</v>
      </c>
      <c r="AP186" s="67" t="s">
        <v>1553</v>
      </c>
      <c r="AQ186" s="68">
        <v>171.40035497320753</v>
      </c>
    </row>
    <row r="187" spans="2:45" x14ac:dyDescent="0.25">
      <c r="B187" t="s">
        <v>1584</v>
      </c>
      <c r="C187" s="67">
        <v>93.220986872957141</v>
      </c>
      <c r="D187" s="67">
        <v>100.28898385637926</v>
      </c>
      <c r="E187" s="67">
        <v>110.24466631858425</v>
      </c>
      <c r="F187" s="67">
        <v>100.16234730087005</v>
      </c>
      <c r="G187" s="67">
        <v>80.681667058209257</v>
      </c>
      <c r="H187" s="67">
        <v>94.798653602908459</v>
      </c>
      <c r="I187" s="67">
        <v>63.34550089289143</v>
      </c>
      <c r="J187" s="67">
        <v>89.342787386505833</v>
      </c>
      <c r="K187" s="67">
        <v>153.94723324567241</v>
      </c>
      <c r="L187" s="67">
        <v>102.27495264096287</v>
      </c>
      <c r="M187" s="67">
        <v>111.69222082405888</v>
      </c>
      <c r="N187" s="67" t="s">
        <v>1553</v>
      </c>
      <c r="O187" s="67" t="s">
        <v>1553</v>
      </c>
      <c r="P187" s="67" t="s">
        <v>1553</v>
      </c>
      <c r="Q187" s="67" t="s">
        <v>1553</v>
      </c>
      <c r="R187" s="67" t="s">
        <v>1553</v>
      </c>
      <c r="S187" s="67" t="s">
        <v>1553</v>
      </c>
      <c r="T187" s="67" t="s">
        <v>1553</v>
      </c>
      <c r="U187" s="67" t="s">
        <v>1553</v>
      </c>
      <c r="V187" s="67" t="s">
        <v>1553</v>
      </c>
      <c r="W187" s="67" t="s">
        <v>1553</v>
      </c>
      <c r="X187" s="67" t="s">
        <v>1553</v>
      </c>
      <c r="Y187" s="67" t="s">
        <v>1553</v>
      </c>
      <c r="Z187" s="67" t="s">
        <v>1553</v>
      </c>
      <c r="AA187" s="67" t="s">
        <v>1553</v>
      </c>
      <c r="AB187" s="67" t="s">
        <v>1553</v>
      </c>
      <c r="AC187" s="67" t="s">
        <v>1553</v>
      </c>
      <c r="AD187" s="67" t="s">
        <v>1553</v>
      </c>
      <c r="AE187" s="67" t="s">
        <v>1553</v>
      </c>
      <c r="AF187" s="67" t="s">
        <v>1553</v>
      </c>
      <c r="AG187" s="67" t="s">
        <v>1553</v>
      </c>
      <c r="AH187" s="67" t="s">
        <v>1553</v>
      </c>
      <c r="AI187" s="67" t="s">
        <v>1553</v>
      </c>
      <c r="AJ187" s="67" t="s">
        <v>1553</v>
      </c>
      <c r="AK187" s="67" t="s">
        <v>1553</v>
      </c>
      <c r="AL187" s="67" t="s">
        <v>1553</v>
      </c>
      <c r="AM187" s="67" t="s">
        <v>1553</v>
      </c>
      <c r="AN187" s="67" t="s">
        <v>1553</v>
      </c>
      <c r="AO187" s="67" t="s">
        <v>1553</v>
      </c>
      <c r="AP187" s="67" t="s">
        <v>1553</v>
      </c>
      <c r="AQ187" s="68">
        <v>157.2208083730556</v>
      </c>
    </row>
    <row r="188" spans="2:45" x14ac:dyDescent="0.25">
      <c r="B188" t="s">
        <v>1581</v>
      </c>
      <c r="C188" s="67">
        <v>114.62310157013637</v>
      </c>
      <c r="D188" s="67">
        <v>101.60188866081347</v>
      </c>
      <c r="E188" s="67">
        <v>94.934717650260822</v>
      </c>
      <c r="F188" s="67">
        <v>117.11015029366824</v>
      </c>
      <c r="G188" s="67">
        <v>128.34459051306189</v>
      </c>
      <c r="H188" s="67">
        <v>113.8221434073279</v>
      </c>
      <c r="I188" s="67">
        <v>96.736353655090937</v>
      </c>
      <c r="J188" s="67">
        <v>97.274813341460529</v>
      </c>
      <c r="K188" s="67">
        <v>63.998442026353885</v>
      </c>
      <c r="L188" s="67">
        <v>91.108735617808307</v>
      </c>
      <c r="M188" s="67">
        <v>80.445063264017307</v>
      </c>
      <c r="N188" s="67" t="s">
        <v>1553</v>
      </c>
      <c r="O188" s="67" t="s">
        <v>1553</v>
      </c>
      <c r="P188" s="67" t="s">
        <v>1553</v>
      </c>
      <c r="Q188" s="67" t="s">
        <v>1553</v>
      </c>
      <c r="R188" s="67" t="s">
        <v>1553</v>
      </c>
      <c r="S188" s="67" t="s">
        <v>1553</v>
      </c>
      <c r="T188" s="67" t="s">
        <v>1553</v>
      </c>
      <c r="U188" s="67" t="s">
        <v>1553</v>
      </c>
      <c r="V188" s="67" t="s">
        <v>1553</v>
      </c>
      <c r="W188" s="67" t="s">
        <v>1553</v>
      </c>
      <c r="X188" s="67" t="s">
        <v>1553</v>
      </c>
      <c r="Y188" s="67" t="s">
        <v>1553</v>
      </c>
      <c r="Z188" s="67" t="s">
        <v>1553</v>
      </c>
      <c r="AA188" s="67" t="s">
        <v>1553</v>
      </c>
      <c r="AB188" s="67" t="s">
        <v>1553</v>
      </c>
      <c r="AC188" s="67" t="s">
        <v>1553</v>
      </c>
      <c r="AD188" s="67" t="s">
        <v>1553</v>
      </c>
      <c r="AE188" s="67" t="s">
        <v>1553</v>
      </c>
      <c r="AF188" s="67" t="s">
        <v>1553</v>
      </c>
      <c r="AG188" s="67" t="s">
        <v>1553</v>
      </c>
      <c r="AH188" s="67" t="s">
        <v>1553</v>
      </c>
      <c r="AI188" s="67" t="s">
        <v>1553</v>
      </c>
      <c r="AJ188" s="67" t="s">
        <v>1553</v>
      </c>
      <c r="AK188" s="67" t="s">
        <v>1553</v>
      </c>
      <c r="AL188" s="67" t="s">
        <v>1553</v>
      </c>
      <c r="AM188" s="67" t="s">
        <v>1553</v>
      </c>
      <c r="AN188" s="67" t="s">
        <v>1553</v>
      </c>
      <c r="AO188" s="67" t="s">
        <v>1553</v>
      </c>
      <c r="AP188" s="67" t="s">
        <v>1553</v>
      </c>
      <c r="AQ188" s="68">
        <v>151.00374889001608</v>
      </c>
    </row>
    <row r="189" spans="2:45" x14ac:dyDescent="0.25">
      <c r="B189" t="s">
        <v>1580</v>
      </c>
      <c r="C189" s="67">
        <v>84.115353412166328</v>
      </c>
      <c r="D189" s="67">
        <v>84.643080939537498</v>
      </c>
      <c r="E189" s="67">
        <v>90.124396468647987</v>
      </c>
      <c r="F189" s="67">
        <v>86.164259822171857</v>
      </c>
      <c r="G189" s="67">
        <v>109.60752742235516</v>
      </c>
      <c r="H189" s="67">
        <v>94.894735951935431</v>
      </c>
      <c r="I189" s="67">
        <v>126.81940834631426</v>
      </c>
      <c r="J189" s="67">
        <v>96.886118322376916</v>
      </c>
      <c r="K189" s="67">
        <v>92.461959073209215</v>
      </c>
      <c r="L189" s="67">
        <v>134.37192894262085</v>
      </c>
      <c r="M189" s="67">
        <v>99.911231298664575</v>
      </c>
      <c r="N189" s="67" t="s">
        <v>1553</v>
      </c>
      <c r="O189" s="67" t="s">
        <v>1553</v>
      </c>
      <c r="P189" s="67" t="s">
        <v>1553</v>
      </c>
      <c r="Q189" s="67" t="s">
        <v>1553</v>
      </c>
      <c r="R189" s="67" t="s">
        <v>1553</v>
      </c>
      <c r="S189" s="67" t="s">
        <v>1553</v>
      </c>
      <c r="T189" s="67" t="s">
        <v>1553</v>
      </c>
      <c r="U189" s="67" t="s">
        <v>1553</v>
      </c>
      <c r="V189" s="67" t="s">
        <v>1553</v>
      </c>
      <c r="W189" s="67" t="s">
        <v>1553</v>
      </c>
      <c r="X189" s="67" t="s">
        <v>1553</v>
      </c>
      <c r="Y189" s="67" t="s">
        <v>1553</v>
      </c>
      <c r="Z189" s="67" t="s">
        <v>1553</v>
      </c>
      <c r="AA189" s="67" t="s">
        <v>1553</v>
      </c>
      <c r="AB189" s="67" t="s">
        <v>1553</v>
      </c>
      <c r="AC189" s="67" t="s">
        <v>1553</v>
      </c>
      <c r="AD189" s="67" t="s">
        <v>1553</v>
      </c>
      <c r="AE189" s="67" t="s">
        <v>1553</v>
      </c>
      <c r="AF189" s="67" t="s">
        <v>1553</v>
      </c>
      <c r="AG189" s="67" t="s">
        <v>1553</v>
      </c>
      <c r="AH189" s="67" t="s">
        <v>1553</v>
      </c>
      <c r="AI189" s="67" t="s">
        <v>1553</v>
      </c>
      <c r="AJ189" s="67" t="s">
        <v>1553</v>
      </c>
      <c r="AK189" s="67" t="s">
        <v>1553</v>
      </c>
      <c r="AL189" s="67" t="s">
        <v>1553</v>
      </c>
      <c r="AM189" s="67" t="s">
        <v>1553</v>
      </c>
      <c r="AN189" s="67" t="s">
        <v>1553</v>
      </c>
      <c r="AO189" s="67" t="s">
        <v>1553</v>
      </c>
      <c r="AP189" s="67" t="s">
        <v>1553</v>
      </c>
      <c r="AQ189" s="68">
        <v>141.59772942258047</v>
      </c>
    </row>
    <row r="190" spans="2:45" x14ac:dyDescent="0.25">
      <c r="B190" t="s">
        <v>378</v>
      </c>
      <c r="C190" s="67">
        <v>98.664119442716881</v>
      </c>
      <c r="D190" s="67">
        <v>108.36483591922217</v>
      </c>
      <c r="E190" s="67">
        <v>92.048978766814315</v>
      </c>
      <c r="F190" s="67">
        <v>98.788798281380835</v>
      </c>
      <c r="G190" s="67">
        <v>109.70920341791496</v>
      </c>
      <c r="H190" s="67">
        <v>94.982763818070211</v>
      </c>
      <c r="I190" s="67">
        <v>54.401593165323789</v>
      </c>
      <c r="J190" s="67">
        <v>116.86850494914187</v>
      </c>
      <c r="K190" s="67">
        <v>128.53851417437616</v>
      </c>
      <c r="L190" s="67">
        <v>92.86668433501579</v>
      </c>
      <c r="M190" s="67">
        <v>104.76600373002289</v>
      </c>
      <c r="N190" s="67" t="s">
        <v>1553</v>
      </c>
      <c r="O190" s="67" t="s">
        <v>1553</v>
      </c>
      <c r="P190" s="67" t="s">
        <v>1553</v>
      </c>
      <c r="Q190" s="67" t="s">
        <v>1553</v>
      </c>
      <c r="R190" s="67" t="s">
        <v>1553</v>
      </c>
      <c r="S190" s="67" t="s">
        <v>1553</v>
      </c>
      <c r="T190" s="67" t="s">
        <v>1553</v>
      </c>
      <c r="U190" s="67" t="s">
        <v>1553</v>
      </c>
      <c r="V190" s="67" t="s">
        <v>1553</v>
      </c>
      <c r="W190" s="67" t="s">
        <v>1553</v>
      </c>
      <c r="X190" s="67" t="s">
        <v>1553</v>
      </c>
      <c r="Y190" s="67" t="s">
        <v>1553</v>
      </c>
      <c r="Z190" s="67" t="s">
        <v>1553</v>
      </c>
      <c r="AA190" s="67" t="s">
        <v>1553</v>
      </c>
      <c r="AB190" s="67" t="s">
        <v>1553</v>
      </c>
      <c r="AC190" s="67" t="s">
        <v>1553</v>
      </c>
      <c r="AD190" s="67" t="s">
        <v>1553</v>
      </c>
      <c r="AE190" s="67" t="s">
        <v>1553</v>
      </c>
      <c r="AF190" s="67" t="s">
        <v>1553</v>
      </c>
      <c r="AG190" s="67" t="s">
        <v>1553</v>
      </c>
      <c r="AH190" s="67" t="s">
        <v>1553</v>
      </c>
      <c r="AI190" s="67" t="s">
        <v>1553</v>
      </c>
      <c r="AJ190" s="67" t="s">
        <v>1553</v>
      </c>
      <c r="AK190" s="67" t="s">
        <v>1553</v>
      </c>
      <c r="AL190" s="67" t="s">
        <v>1553</v>
      </c>
      <c r="AM190" s="67" t="s">
        <v>1553</v>
      </c>
      <c r="AN190" s="67" t="s">
        <v>1553</v>
      </c>
      <c r="AO190" s="67" t="s">
        <v>1553</v>
      </c>
      <c r="AP190" s="67" t="s">
        <v>1553</v>
      </c>
      <c r="AQ190" s="68">
        <v>136.49412438135624</v>
      </c>
    </row>
    <row r="191" spans="2:45" x14ac:dyDescent="0.25">
      <c r="B191" t="s">
        <v>1579</v>
      </c>
      <c r="C191" s="67">
        <v>91.191969312836846</v>
      </c>
      <c r="D191" s="67">
        <v>92.738906875395557</v>
      </c>
      <c r="E191" s="67">
        <v>92.95538986382212</v>
      </c>
      <c r="F191" s="67">
        <v>92.595490914249467</v>
      </c>
      <c r="G191" s="67">
        <v>101.30174269427485</v>
      </c>
      <c r="H191" s="67">
        <v>81.286494957255783</v>
      </c>
      <c r="I191" s="67">
        <v>93.114048291327521</v>
      </c>
      <c r="J191" s="67">
        <v>123.42445514788147</v>
      </c>
      <c r="K191" s="67">
        <v>114.40373662354119</v>
      </c>
      <c r="L191" s="67">
        <v>115.10251875218277</v>
      </c>
      <c r="M191" s="67">
        <v>101.88524656723261</v>
      </c>
      <c r="N191" s="67" t="s">
        <v>1553</v>
      </c>
      <c r="O191" s="67" t="s">
        <v>1553</v>
      </c>
      <c r="P191" s="67" t="s">
        <v>1553</v>
      </c>
      <c r="Q191" s="67" t="s">
        <v>1553</v>
      </c>
      <c r="R191" s="67" t="s">
        <v>1553</v>
      </c>
      <c r="S191" s="67" t="s">
        <v>1553</v>
      </c>
      <c r="T191" s="67" t="s">
        <v>1553</v>
      </c>
      <c r="U191" s="67" t="s">
        <v>1553</v>
      </c>
      <c r="V191" s="67" t="s">
        <v>1553</v>
      </c>
      <c r="W191" s="67" t="s">
        <v>1553</v>
      </c>
      <c r="X191" s="67" t="s">
        <v>1553</v>
      </c>
      <c r="Y191" s="67" t="s">
        <v>1553</v>
      </c>
      <c r="Z191" s="67" t="s">
        <v>1553</v>
      </c>
      <c r="AA191" s="67" t="s">
        <v>1553</v>
      </c>
      <c r="AB191" s="67" t="s">
        <v>1553</v>
      </c>
      <c r="AC191" s="67" t="s">
        <v>1553</v>
      </c>
      <c r="AD191" s="67" t="s">
        <v>1553</v>
      </c>
      <c r="AE191" s="67" t="s">
        <v>1553</v>
      </c>
      <c r="AF191" s="67" t="s">
        <v>1553</v>
      </c>
      <c r="AG191" s="67" t="s">
        <v>1553</v>
      </c>
      <c r="AH191" s="67" t="s">
        <v>1553</v>
      </c>
      <c r="AI191" s="67" t="s">
        <v>1553</v>
      </c>
      <c r="AJ191" s="67" t="s">
        <v>1553</v>
      </c>
      <c r="AK191" s="67" t="s">
        <v>1553</v>
      </c>
      <c r="AL191" s="67" t="s">
        <v>1553</v>
      </c>
      <c r="AM191" s="67" t="s">
        <v>1553</v>
      </c>
      <c r="AN191" s="67" t="s">
        <v>1553</v>
      </c>
      <c r="AO191" s="67" t="s">
        <v>1553</v>
      </c>
      <c r="AP191" s="67" t="s">
        <v>1553</v>
      </c>
      <c r="AQ191" s="68">
        <v>112.23539957022561</v>
      </c>
    </row>
    <row r="192" spans="2:45" x14ac:dyDescent="0.25">
      <c r="B192" t="s">
        <v>1585</v>
      </c>
      <c r="C192" s="67">
        <v>106.77307155465414</v>
      </c>
      <c r="D192" s="67">
        <v>89.364314355958612</v>
      </c>
      <c r="E192" s="67">
        <v>98.881791637580903</v>
      </c>
      <c r="F192" s="67">
        <v>104.81176218509185</v>
      </c>
      <c r="G192" s="67">
        <v>96.487785546231081</v>
      </c>
      <c r="H192" s="67">
        <v>113.37039122294874</v>
      </c>
      <c r="I192" s="67">
        <v>86.577531226159806</v>
      </c>
      <c r="J192" s="67">
        <v>124.65329519989967</v>
      </c>
      <c r="K192" s="67">
        <v>85.916414619851167</v>
      </c>
      <c r="L192" s="67">
        <v>99.377972670887743</v>
      </c>
      <c r="M192" s="67">
        <v>93.785669780736313</v>
      </c>
      <c r="N192" s="67" t="s">
        <v>1553</v>
      </c>
      <c r="O192" s="67" t="s">
        <v>1553</v>
      </c>
      <c r="P192" s="67" t="s">
        <v>1553</v>
      </c>
      <c r="Q192" s="67" t="s">
        <v>1553</v>
      </c>
      <c r="R192" s="67" t="s">
        <v>1553</v>
      </c>
      <c r="S192" s="67" t="s">
        <v>1553</v>
      </c>
      <c r="T192" s="67" t="s">
        <v>1553</v>
      </c>
      <c r="U192" s="67" t="s">
        <v>1553</v>
      </c>
      <c r="V192" s="67" t="s">
        <v>1553</v>
      </c>
      <c r="W192" s="67" t="s">
        <v>1553</v>
      </c>
      <c r="X192" s="67" t="s">
        <v>1553</v>
      </c>
      <c r="Y192" s="67" t="s">
        <v>1553</v>
      </c>
      <c r="Z192" s="67" t="s">
        <v>1553</v>
      </c>
      <c r="AA192" s="67" t="s">
        <v>1553</v>
      </c>
      <c r="AB192" s="67" t="s">
        <v>1553</v>
      </c>
      <c r="AC192" s="67" t="s">
        <v>1553</v>
      </c>
      <c r="AD192" s="67" t="s">
        <v>1553</v>
      </c>
      <c r="AE192" s="67" t="s">
        <v>1553</v>
      </c>
      <c r="AF192" s="67" t="s">
        <v>1553</v>
      </c>
      <c r="AG192" s="67" t="s">
        <v>1553</v>
      </c>
      <c r="AH192" s="67" t="s">
        <v>1553</v>
      </c>
      <c r="AI192" s="67" t="s">
        <v>1553</v>
      </c>
      <c r="AJ192" s="67" t="s">
        <v>1553</v>
      </c>
      <c r="AK192" s="67" t="s">
        <v>1553</v>
      </c>
      <c r="AL192" s="67" t="s">
        <v>1553</v>
      </c>
      <c r="AM192" s="67" t="s">
        <v>1553</v>
      </c>
      <c r="AN192" s="67" t="s">
        <v>1553</v>
      </c>
      <c r="AO192" s="67" t="s">
        <v>1553</v>
      </c>
      <c r="AP192" s="67" t="s">
        <v>1553</v>
      </c>
      <c r="AQ192" s="68">
        <v>99.217040325188776</v>
      </c>
    </row>
    <row r="193" spans="2:43" x14ac:dyDescent="0.25">
      <c r="B193" t="s">
        <v>381</v>
      </c>
      <c r="C193" s="67">
        <v>112.52626986623973</v>
      </c>
      <c r="D193" s="67">
        <v>101.58075734615434</v>
      </c>
      <c r="E193" s="67">
        <v>97.07213146083194</v>
      </c>
      <c r="F193" s="67">
        <v>108.40573201265148</v>
      </c>
      <c r="G193" s="67">
        <v>94.721938668317634</v>
      </c>
      <c r="H193" s="67">
        <v>106.45663369876976</v>
      </c>
      <c r="I193" s="67">
        <v>84.993054368828311</v>
      </c>
      <c r="J193" s="67">
        <v>104.89027229910317</v>
      </c>
      <c r="K193" s="67">
        <v>102.41775924025977</v>
      </c>
      <c r="L193" s="67">
        <v>108.81606619615395</v>
      </c>
      <c r="M193" s="67">
        <v>78.119384842689996</v>
      </c>
      <c r="N193" s="67" t="s">
        <v>1553</v>
      </c>
      <c r="O193" s="67" t="s">
        <v>1553</v>
      </c>
      <c r="P193" s="67" t="s">
        <v>1553</v>
      </c>
      <c r="Q193" s="67" t="s">
        <v>1553</v>
      </c>
      <c r="R193" s="67" t="s">
        <v>1553</v>
      </c>
      <c r="S193" s="67" t="s">
        <v>1553</v>
      </c>
      <c r="T193" s="67" t="s">
        <v>1553</v>
      </c>
      <c r="U193" s="67" t="s">
        <v>1553</v>
      </c>
      <c r="V193" s="67" t="s">
        <v>1553</v>
      </c>
      <c r="W193" s="67" t="s">
        <v>1553</v>
      </c>
      <c r="X193" s="67" t="s">
        <v>1553</v>
      </c>
      <c r="Y193" s="67" t="s">
        <v>1553</v>
      </c>
      <c r="Z193" s="67" t="s">
        <v>1553</v>
      </c>
      <c r="AA193" s="67" t="s">
        <v>1553</v>
      </c>
      <c r="AB193" s="67" t="s">
        <v>1553</v>
      </c>
      <c r="AC193" s="67" t="s">
        <v>1553</v>
      </c>
      <c r="AD193" s="67" t="s">
        <v>1553</v>
      </c>
      <c r="AE193" s="67" t="s">
        <v>1553</v>
      </c>
      <c r="AF193" s="67" t="s">
        <v>1553</v>
      </c>
      <c r="AG193" s="67" t="s">
        <v>1553</v>
      </c>
      <c r="AH193" s="67" t="s">
        <v>1553</v>
      </c>
      <c r="AI193" s="67" t="s">
        <v>1553</v>
      </c>
      <c r="AJ193" s="67" t="s">
        <v>1553</v>
      </c>
      <c r="AK193" s="67" t="s">
        <v>1553</v>
      </c>
      <c r="AL193" s="67" t="s">
        <v>1553</v>
      </c>
      <c r="AM193" s="67" t="s">
        <v>1553</v>
      </c>
      <c r="AN193" s="67" t="s">
        <v>1553</v>
      </c>
      <c r="AO193" s="67" t="s">
        <v>1553</v>
      </c>
      <c r="AP193" s="67" t="s">
        <v>1553</v>
      </c>
      <c r="AQ193" s="68">
        <v>90.186981318664337</v>
      </c>
    </row>
    <row r="194" spans="2:43" x14ac:dyDescent="0.25">
      <c r="B194" t="s">
        <v>383</v>
      </c>
      <c r="C194" s="67">
        <v>101.71611722878838</v>
      </c>
      <c r="D194" s="67">
        <v>101.56082544675967</v>
      </c>
      <c r="E194" s="67">
        <v>100.82737084073369</v>
      </c>
      <c r="F194" s="67">
        <v>101.03636188886331</v>
      </c>
      <c r="G194" s="67">
        <v>105.41385079694901</v>
      </c>
      <c r="H194" s="67">
        <v>84.261631512328265</v>
      </c>
      <c r="I194" s="67">
        <v>87.631889052788097</v>
      </c>
      <c r="J194" s="67">
        <v>117.49289456388942</v>
      </c>
      <c r="K194" s="67">
        <v>115.95029498839469</v>
      </c>
      <c r="L194" s="67">
        <v>99.728488387158791</v>
      </c>
      <c r="M194" s="67">
        <v>84.380275293346799</v>
      </c>
      <c r="N194" s="67" t="s">
        <v>1553</v>
      </c>
      <c r="O194" s="67" t="s">
        <v>1553</v>
      </c>
      <c r="P194" s="67" t="s">
        <v>1553</v>
      </c>
      <c r="Q194" s="67" t="s">
        <v>1553</v>
      </c>
      <c r="R194" s="67" t="s">
        <v>1553</v>
      </c>
      <c r="S194" s="67" t="s">
        <v>1553</v>
      </c>
      <c r="T194" s="67" t="s">
        <v>1553</v>
      </c>
      <c r="U194" s="67" t="s">
        <v>1553</v>
      </c>
      <c r="V194" s="67" t="s">
        <v>1553</v>
      </c>
      <c r="W194" s="67" t="s">
        <v>1553</v>
      </c>
      <c r="X194" s="67" t="s">
        <v>1553</v>
      </c>
      <c r="Y194" s="67" t="s">
        <v>1553</v>
      </c>
      <c r="Z194" s="67" t="s">
        <v>1553</v>
      </c>
      <c r="AA194" s="67" t="s">
        <v>1553</v>
      </c>
      <c r="AB194" s="67" t="s">
        <v>1553</v>
      </c>
      <c r="AC194" s="67" t="s">
        <v>1553</v>
      </c>
      <c r="AD194" s="67" t="s">
        <v>1553</v>
      </c>
      <c r="AE194" s="67" t="s">
        <v>1553</v>
      </c>
      <c r="AF194" s="67" t="s">
        <v>1553</v>
      </c>
      <c r="AG194" s="67" t="s">
        <v>1553</v>
      </c>
      <c r="AH194" s="67" t="s">
        <v>1553</v>
      </c>
      <c r="AI194" s="67" t="s">
        <v>1553</v>
      </c>
      <c r="AJ194" s="67" t="s">
        <v>1553</v>
      </c>
      <c r="AK194" s="67" t="s">
        <v>1553</v>
      </c>
      <c r="AL194" s="67" t="s">
        <v>1553</v>
      </c>
      <c r="AM194" s="67" t="s">
        <v>1553</v>
      </c>
      <c r="AN194" s="67" t="s">
        <v>1553</v>
      </c>
      <c r="AO194" s="67" t="s">
        <v>1553</v>
      </c>
      <c r="AP194" s="67" t="s">
        <v>1553</v>
      </c>
      <c r="AQ194" s="68">
        <v>87.995431508756212</v>
      </c>
    </row>
    <row r="195" spans="2:43" x14ac:dyDescent="0.25">
      <c r="B195" t="s">
        <v>1583</v>
      </c>
      <c r="C195" s="67">
        <v>104.25708597693193</v>
      </c>
      <c r="D195" s="67">
        <v>107.47771728360505</v>
      </c>
      <c r="E195" s="67">
        <v>102.31978199125535</v>
      </c>
      <c r="F195" s="67">
        <v>101.67743423067843</v>
      </c>
      <c r="G195" s="67">
        <v>101.03114110446516</v>
      </c>
      <c r="H195" s="67">
        <v>80.758351190609176</v>
      </c>
      <c r="I195" s="67">
        <v>111.984648205886</v>
      </c>
      <c r="J195" s="67">
        <v>92.133804978638409</v>
      </c>
      <c r="K195" s="67">
        <v>89.96199217867715</v>
      </c>
      <c r="L195" s="67">
        <v>105.46996368108815</v>
      </c>
      <c r="M195" s="67">
        <v>102.92807917816522</v>
      </c>
      <c r="N195" s="67" t="s">
        <v>1553</v>
      </c>
      <c r="O195" s="67" t="s">
        <v>1553</v>
      </c>
      <c r="P195" s="67" t="s">
        <v>1553</v>
      </c>
      <c r="Q195" s="67" t="s">
        <v>1553</v>
      </c>
      <c r="R195" s="67" t="s">
        <v>1553</v>
      </c>
      <c r="S195" s="67" t="s">
        <v>1553</v>
      </c>
      <c r="T195" s="67" t="s">
        <v>1553</v>
      </c>
      <c r="U195" s="67" t="s">
        <v>1553</v>
      </c>
      <c r="V195" s="67" t="s">
        <v>1553</v>
      </c>
      <c r="W195" s="67" t="s">
        <v>1553</v>
      </c>
      <c r="X195" s="67" t="s">
        <v>1553</v>
      </c>
      <c r="Y195" s="67" t="s">
        <v>1553</v>
      </c>
      <c r="Z195" s="67" t="s">
        <v>1553</v>
      </c>
      <c r="AA195" s="67" t="s">
        <v>1553</v>
      </c>
      <c r="AB195" s="67" t="s">
        <v>1553</v>
      </c>
      <c r="AC195" s="67" t="s">
        <v>1553</v>
      </c>
      <c r="AD195" s="67" t="s">
        <v>1553</v>
      </c>
      <c r="AE195" s="67" t="s">
        <v>1553</v>
      </c>
      <c r="AF195" s="67" t="s">
        <v>1553</v>
      </c>
      <c r="AG195" s="67" t="s">
        <v>1553</v>
      </c>
      <c r="AH195" s="67" t="s">
        <v>1553</v>
      </c>
      <c r="AI195" s="67" t="s">
        <v>1553</v>
      </c>
      <c r="AJ195" s="67" t="s">
        <v>1553</v>
      </c>
      <c r="AK195" s="67" t="s">
        <v>1553</v>
      </c>
      <c r="AL195" s="67" t="s">
        <v>1553</v>
      </c>
      <c r="AM195" s="67" t="s">
        <v>1553</v>
      </c>
      <c r="AN195" s="67" t="s">
        <v>1553</v>
      </c>
      <c r="AO195" s="67" t="s">
        <v>1553</v>
      </c>
      <c r="AP195" s="67" t="s">
        <v>1553</v>
      </c>
      <c r="AQ195" s="68">
        <v>74.291703304150559</v>
      </c>
    </row>
    <row r="196" spans="2:43" x14ac:dyDescent="0.25">
      <c r="B196" t="s">
        <v>1556</v>
      </c>
      <c r="C196" s="67" t="s">
        <v>1556</v>
      </c>
      <c r="D196" s="67" t="s">
        <v>1556</v>
      </c>
      <c r="E196" s="67" t="s">
        <v>1556</v>
      </c>
      <c r="F196" s="67" t="s">
        <v>1556</v>
      </c>
      <c r="G196" s="67" t="s">
        <v>1556</v>
      </c>
      <c r="H196" s="67" t="s">
        <v>1556</v>
      </c>
      <c r="I196" s="67" t="s">
        <v>1556</v>
      </c>
      <c r="J196" s="67" t="s">
        <v>1556</v>
      </c>
      <c r="K196" s="67" t="s">
        <v>1556</v>
      </c>
      <c r="L196" s="67" t="s">
        <v>1556</v>
      </c>
      <c r="M196" s="67" t="s">
        <v>1556</v>
      </c>
      <c r="N196" s="67" t="s">
        <v>1553</v>
      </c>
      <c r="O196" s="67" t="s">
        <v>1553</v>
      </c>
      <c r="P196" s="67" t="s">
        <v>1553</v>
      </c>
      <c r="Q196" s="67" t="s">
        <v>1553</v>
      </c>
      <c r="R196" s="67" t="s">
        <v>1553</v>
      </c>
      <c r="S196" s="67" t="s">
        <v>1553</v>
      </c>
      <c r="T196" s="67" t="s">
        <v>1553</v>
      </c>
      <c r="U196" s="67" t="s">
        <v>1553</v>
      </c>
      <c r="V196" s="67" t="s">
        <v>1553</v>
      </c>
      <c r="W196" s="67" t="s">
        <v>1553</v>
      </c>
      <c r="X196" s="67" t="s">
        <v>1553</v>
      </c>
      <c r="Y196" s="67" t="s">
        <v>1553</v>
      </c>
      <c r="Z196" s="67" t="s">
        <v>1553</v>
      </c>
      <c r="AA196" s="67" t="s">
        <v>1553</v>
      </c>
      <c r="AB196" s="67" t="s">
        <v>1553</v>
      </c>
      <c r="AC196" s="67" t="s">
        <v>1553</v>
      </c>
      <c r="AD196" s="67" t="s">
        <v>1553</v>
      </c>
      <c r="AE196" s="67" t="s">
        <v>1553</v>
      </c>
      <c r="AF196" s="67" t="s">
        <v>1553</v>
      </c>
      <c r="AG196" s="67" t="s">
        <v>1553</v>
      </c>
      <c r="AH196" s="67" t="s">
        <v>1553</v>
      </c>
      <c r="AI196" s="67" t="s">
        <v>1553</v>
      </c>
      <c r="AJ196" s="67" t="s">
        <v>1553</v>
      </c>
      <c r="AK196" s="67" t="s">
        <v>1553</v>
      </c>
      <c r="AL196" s="67" t="s">
        <v>1553</v>
      </c>
      <c r="AM196" s="67" t="s">
        <v>1553</v>
      </c>
      <c r="AN196" s="67" t="s">
        <v>1553</v>
      </c>
      <c r="AO196" s="67" t="s">
        <v>1553</v>
      </c>
      <c r="AP196" s="67" t="s">
        <v>1553</v>
      </c>
      <c r="AQ196" s="68" t="s">
        <v>1556</v>
      </c>
    </row>
    <row r="197" spans="2:43" x14ac:dyDescent="0.25">
      <c r="B197" t="s">
        <v>1553</v>
      </c>
      <c r="C197" s="67" t="s">
        <v>1553</v>
      </c>
      <c r="D197" s="67" t="s">
        <v>1553</v>
      </c>
      <c r="E197" s="67" t="s">
        <v>1553</v>
      </c>
      <c r="F197" s="67" t="s">
        <v>1553</v>
      </c>
      <c r="G197" s="67" t="s">
        <v>1553</v>
      </c>
      <c r="H197" s="67" t="s">
        <v>1553</v>
      </c>
      <c r="I197" s="67" t="s">
        <v>1553</v>
      </c>
      <c r="J197" s="67" t="s">
        <v>1553</v>
      </c>
      <c r="K197" s="67" t="s">
        <v>1553</v>
      </c>
      <c r="L197" s="67" t="s">
        <v>1553</v>
      </c>
      <c r="M197" s="67" t="s">
        <v>1553</v>
      </c>
      <c r="N197" s="67" t="s">
        <v>1553</v>
      </c>
      <c r="O197" s="67" t="s">
        <v>1553</v>
      </c>
      <c r="P197" s="67" t="s">
        <v>1553</v>
      </c>
      <c r="Q197" s="67" t="s">
        <v>1553</v>
      </c>
      <c r="R197" s="67" t="s">
        <v>1553</v>
      </c>
      <c r="S197" s="67" t="s">
        <v>1553</v>
      </c>
      <c r="T197" s="67" t="s">
        <v>1553</v>
      </c>
      <c r="U197" s="67" t="s">
        <v>1553</v>
      </c>
      <c r="V197" s="67" t="s">
        <v>1553</v>
      </c>
      <c r="W197" s="67" t="s">
        <v>1553</v>
      </c>
      <c r="X197" s="67" t="s">
        <v>1553</v>
      </c>
      <c r="Y197" s="67" t="s">
        <v>1553</v>
      </c>
      <c r="Z197" s="67" t="s">
        <v>1553</v>
      </c>
      <c r="AA197" s="67" t="s">
        <v>1553</v>
      </c>
      <c r="AB197" s="67" t="s">
        <v>1553</v>
      </c>
      <c r="AC197" s="67" t="s">
        <v>1553</v>
      </c>
      <c r="AD197" s="67" t="s">
        <v>1553</v>
      </c>
      <c r="AE197" s="67" t="s">
        <v>1553</v>
      </c>
      <c r="AF197" s="67" t="s">
        <v>1553</v>
      </c>
      <c r="AG197" s="67" t="s">
        <v>1553</v>
      </c>
      <c r="AH197" s="67" t="s">
        <v>1553</v>
      </c>
      <c r="AI197" s="67" t="s">
        <v>1553</v>
      </c>
      <c r="AJ197" s="67" t="s">
        <v>1553</v>
      </c>
      <c r="AK197" s="67" t="s">
        <v>1553</v>
      </c>
      <c r="AL197" s="67" t="s">
        <v>1553</v>
      </c>
      <c r="AM197" s="67" t="s">
        <v>1553</v>
      </c>
      <c r="AN197" s="67" t="s">
        <v>1553</v>
      </c>
      <c r="AO197" s="67" t="s">
        <v>1553</v>
      </c>
      <c r="AP197" s="67" t="s">
        <v>1553</v>
      </c>
      <c r="AQ197" s="68">
        <v>0</v>
      </c>
    </row>
    <row r="198" spans="2:43" x14ac:dyDescent="0.25">
      <c r="B198" t="s">
        <v>1553</v>
      </c>
      <c r="C198" s="67" t="s">
        <v>1553</v>
      </c>
      <c r="D198" s="67" t="s">
        <v>1553</v>
      </c>
      <c r="E198" s="67" t="s">
        <v>1553</v>
      </c>
      <c r="F198" s="67" t="s">
        <v>1553</v>
      </c>
      <c r="G198" s="67" t="s">
        <v>1553</v>
      </c>
      <c r="H198" s="67" t="s">
        <v>1553</v>
      </c>
      <c r="I198" s="67" t="s">
        <v>1553</v>
      </c>
      <c r="J198" s="67" t="s">
        <v>1553</v>
      </c>
      <c r="K198" s="67" t="s">
        <v>1553</v>
      </c>
      <c r="L198" s="67" t="s">
        <v>1553</v>
      </c>
      <c r="M198" s="67" t="s">
        <v>1553</v>
      </c>
      <c r="N198" s="67" t="s">
        <v>1553</v>
      </c>
      <c r="O198" s="67" t="s">
        <v>1553</v>
      </c>
      <c r="P198" s="67" t="s">
        <v>1553</v>
      </c>
      <c r="Q198" s="67" t="s">
        <v>1553</v>
      </c>
      <c r="R198" s="67" t="s">
        <v>1553</v>
      </c>
      <c r="S198" s="67" t="s">
        <v>1553</v>
      </c>
      <c r="T198" s="67" t="s">
        <v>1553</v>
      </c>
      <c r="U198" s="67" t="s">
        <v>1553</v>
      </c>
      <c r="V198" s="67" t="s">
        <v>1553</v>
      </c>
      <c r="W198" s="67" t="s">
        <v>1553</v>
      </c>
      <c r="X198" s="67" t="s">
        <v>1553</v>
      </c>
      <c r="Y198" s="67" t="s">
        <v>1553</v>
      </c>
      <c r="Z198" s="67" t="s">
        <v>1553</v>
      </c>
      <c r="AA198" s="67" t="s">
        <v>1553</v>
      </c>
      <c r="AB198" s="67" t="s">
        <v>1553</v>
      </c>
      <c r="AC198" s="67" t="s">
        <v>1553</v>
      </c>
      <c r="AD198" s="67" t="s">
        <v>1553</v>
      </c>
      <c r="AE198" s="67" t="s">
        <v>1553</v>
      </c>
      <c r="AF198" s="67" t="s">
        <v>1553</v>
      </c>
      <c r="AG198" s="67" t="s">
        <v>1553</v>
      </c>
      <c r="AH198" s="67" t="s">
        <v>1553</v>
      </c>
      <c r="AI198" s="67" t="s">
        <v>1553</v>
      </c>
      <c r="AJ198" s="67" t="s">
        <v>1553</v>
      </c>
      <c r="AK198" s="67" t="s">
        <v>1553</v>
      </c>
      <c r="AL198" s="67" t="s">
        <v>1553</v>
      </c>
      <c r="AM198" s="67" t="s">
        <v>1553</v>
      </c>
      <c r="AN198" s="67" t="s">
        <v>1553</v>
      </c>
      <c r="AO198" s="67" t="s">
        <v>1553</v>
      </c>
      <c r="AP198" s="67" t="s">
        <v>1553</v>
      </c>
      <c r="AQ198" s="68">
        <v>0</v>
      </c>
    </row>
    <row r="199" spans="2:43" x14ac:dyDescent="0.25">
      <c r="B199" t="s">
        <v>1553</v>
      </c>
      <c r="C199" s="67" t="s">
        <v>1553</v>
      </c>
      <c r="D199" s="67" t="s">
        <v>1553</v>
      </c>
      <c r="E199" s="67" t="s">
        <v>1553</v>
      </c>
      <c r="F199" s="67" t="s">
        <v>1553</v>
      </c>
      <c r="G199" s="67" t="s">
        <v>1553</v>
      </c>
      <c r="H199" s="67" t="s">
        <v>1553</v>
      </c>
      <c r="I199" s="67" t="s">
        <v>1553</v>
      </c>
      <c r="J199" s="67" t="s">
        <v>1553</v>
      </c>
      <c r="K199" s="67" t="s">
        <v>1553</v>
      </c>
      <c r="L199" s="67" t="s">
        <v>1553</v>
      </c>
      <c r="M199" s="67" t="s">
        <v>1553</v>
      </c>
      <c r="N199" s="67" t="s">
        <v>1553</v>
      </c>
      <c r="O199" s="67" t="s">
        <v>1553</v>
      </c>
      <c r="P199" s="67" t="s">
        <v>1553</v>
      </c>
      <c r="Q199" s="67" t="s">
        <v>1553</v>
      </c>
      <c r="R199" s="67" t="s">
        <v>1553</v>
      </c>
      <c r="S199" s="67" t="s">
        <v>1553</v>
      </c>
      <c r="T199" s="67" t="s">
        <v>1553</v>
      </c>
      <c r="U199" s="67" t="s">
        <v>1553</v>
      </c>
      <c r="V199" s="67" t="s">
        <v>1553</v>
      </c>
      <c r="W199" s="67" t="s">
        <v>1553</v>
      </c>
      <c r="X199" s="67" t="s">
        <v>1553</v>
      </c>
      <c r="Y199" s="67" t="s">
        <v>1553</v>
      </c>
      <c r="Z199" s="67" t="s">
        <v>1553</v>
      </c>
      <c r="AA199" s="67" t="s">
        <v>1553</v>
      </c>
      <c r="AB199" s="67" t="s">
        <v>1553</v>
      </c>
      <c r="AC199" s="67" t="s">
        <v>1553</v>
      </c>
      <c r="AD199" s="67" t="s">
        <v>1553</v>
      </c>
      <c r="AE199" s="67" t="s">
        <v>1553</v>
      </c>
      <c r="AF199" s="67" t="s">
        <v>1553</v>
      </c>
      <c r="AG199" s="67" t="s">
        <v>1553</v>
      </c>
      <c r="AH199" s="67" t="s">
        <v>1553</v>
      </c>
      <c r="AI199" s="67" t="s">
        <v>1553</v>
      </c>
      <c r="AJ199" s="67" t="s">
        <v>1553</v>
      </c>
      <c r="AK199" s="67" t="s">
        <v>1553</v>
      </c>
      <c r="AL199" s="67" t="s">
        <v>1553</v>
      </c>
      <c r="AM199" s="67" t="s">
        <v>1553</v>
      </c>
      <c r="AN199" s="67" t="s">
        <v>1553</v>
      </c>
      <c r="AO199" s="67" t="s">
        <v>1553</v>
      </c>
      <c r="AP199" s="67" t="s">
        <v>1553</v>
      </c>
      <c r="AQ199" s="68">
        <v>0</v>
      </c>
    </row>
    <row r="200" spans="2:43" x14ac:dyDescent="0.25">
      <c r="B200" t="s">
        <v>1553</v>
      </c>
      <c r="C200" s="67" t="s">
        <v>1553</v>
      </c>
      <c r="D200" s="67" t="s">
        <v>1553</v>
      </c>
      <c r="E200" s="67" t="s">
        <v>1553</v>
      </c>
      <c r="F200" s="67" t="s">
        <v>1553</v>
      </c>
      <c r="G200" s="67" t="s">
        <v>1553</v>
      </c>
      <c r="H200" s="67" t="s">
        <v>1553</v>
      </c>
      <c r="I200" s="67" t="s">
        <v>1553</v>
      </c>
      <c r="J200" s="67" t="s">
        <v>1553</v>
      </c>
      <c r="K200" s="67" t="s">
        <v>1553</v>
      </c>
      <c r="L200" s="67" t="s">
        <v>1553</v>
      </c>
      <c r="M200" s="67" t="s">
        <v>1553</v>
      </c>
      <c r="N200" s="67" t="s">
        <v>1553</v>
      </c>
      <c r="O200" s="67" t="s">
        <v>1553</v>
      </c>
      <c r="P200" s="67" t="s">
        <v>1553</v>
      </c>
      <c r="Q200" s="67" t="s">
        <v>1553</v>
      </c>
      <c r="R200" s="67" t="s">
        <v>1553</v>
      </c>
      <c r="S200" s="67" t="s">
        <v>1553</v>
      </c>
      <c r="T200" s="67" t="s">
        <v>1553</v>
      </c>
      <c r="U200" s="67" t="s">
        <v>1553</v>
      </c>
      <c r="V200" s="67" t="s">
        <v>1553</v>
      </c>
      <c r="W200" s="67" t="s">
        <v>1553</v>
      </c>
      <c r="X200" s="67" t="s">
        <v>1553</v>
      </c>
      <c r="Y200" s="67" t="s">
        <v>1553</v>
      </c>
      <c r="Z200" s="67" t="s">
        <v>1553</v>
      </c>
      <c r="AA200" s="67" t="s">
        <v>1553</v>
      </c>
      <c r="AB200" s="67" t="s">
        <v>1553</v>
      </c>
      <c r="AC200" s="67" t="s">
        <v>1553</v>
      </c>
      <c r="AD200" s="67" t="s">
        <v>1553</v>
      </c>
      <c r="AE200" s="67" t="s">
        <v>1553</v>
      </c>
      <c r="AF200" s="67" t="s">
        <v>1553</v>
      </c>
      <c r="AG200" s="67" t="s">
        <v>1553</v>
      </c>
      <c r="AH200" s="67" t="s">
        <v>1553</v>
      </c>
      <c r="AI200" s="67" t="s">
        <v>1553</v>
      </c>
      <c r="AJ200" s="67" t="s">
        <v>1553</v>
      </c>
      <c r="AK200" s="67" t="s">
        <v>1553</v>
      </c>
      <c r="AL200" s="67" t="s">
        <v>1553</v>
      </c>
      <c r="AM200" s="67" t="s">
        <v>1553</v>
      </c>
      <c r="AN200" s="67" t="s">
        <v>1553</v>
      </c>
      <c r="AO200" s="67" t="s">
        <v>1553</v>
      </c>
      <c r="AP200" s="67" t="s">
        <v>1553</v>
      </c>
      <c r="AQ200" s="68">
        <v>0</v>
      </c>
    </row>
    <row r="201" spans="2:43" x14ac:dyDescent="0.25">
      <c r="B201" t="s">
        <v>1553</v>
      </c>
      <c r="C201" s="67" t="s">
        <v>1553</v>
      </c>
      <c r="D201" s="67" t="s">
        <v>1553</v>
      </c>
      <c r="E201" s="67" t="s">
        <v>1553</v>
      </c>
      <c r="F201" s="67" t="s">
        <v>1553</v>
      </c>
      <c r="G201" s="67" t="s">
        <v>1553</v>
      </c>
      <c r="H201" s="67" t="s">
        <v>1553</v>
      </c>
      <c r="I201" s="67" t="s">
        <v>1553</v>
      </c>
      <c r="J201" s="67" t="s">
        <v>1553</v>
      </c>
      <c r="K201" s="67" t="s">
        <v>1553</v>
      </c>
      <c r="L201" s="67" t="s">
        <v>1553</v>
      </c>
      <c r="M201" s="67" t="s">
        <v>1553</v>
      </c>
      <c r="N201" s="67" t="s">
        <v>1553</v>
      </c>
      <c r="O201" s="67" t="s">
        <v>1553</v>
      </c>
      <c r="P201" s="67" t="s">
        <v>1553</v>
      </c>
      <c r="Q201" s="67" t="s">
        <v>1553</v>
      </c>
      <c r="R201" s="67" t="s">
        <v>1553</v>
      </c>
      <c r="S201" s="67" t="s">
        <v>1553</v>
      </c>
      <c r="T201" s="67" t="s">
        <v>1553</v>
      </c>
      <c r="U201" s="67" t="s">
        <v>1553</v>
      </c>
      <c r="V201" s="67" t="s">
        <v>1553</v>
      </c>
      <c r="W201" s="67" t="s">
        <v>1553</v>
      </c>
      <c r="X201" s="67" t="s">
        <v>1553</v>
      </c>
      <c r="Y201" s="67" t="s">
        <v>1553</v>
      </c>
      <c r="Z201" s="67" t="s">
        <v>1553</v>
      </c>
      <c r="AA201" s="67" t="s">
        <v>1553</v>
      </c>
      <c r="AB201" s="67" t="s">
        <v>1553</v>
      </c>
      <c r="AC201" s="67" t="s">
        <v>1553</v>
      </c>
      <c r="AD201" s="67" t="s">
        <v>1553</v>
      </c>
      <c r="AE201" s="67" t="s">
        <v>1553</v>
      </c>
      <c r="AF201" s="67" t="s">
        <v>1553</v>
      </c>
      <c r="AG201" s="67" t="s">
        <v>1553</v>
      </c>
      <c r="AH201" s="67" t="s">
        <v>1553</v>
      </c>
      <c r="AI201" s="67" t="s">
        <v>1553</v>
      </c>
      <c r="AJ201" s="67" t="s">
        <v>1553</v>
      </c>
      <c r="AK201" s="67" t="s">
        <v>1553</v>
      </c>
      <c r="AL201" s="67" t="s">
        <v>1553</v>
      </c>
      <c r="AM201" s="67" t="s">
        <v>1553</v>
      </c>
      <c r="AN201" s="67" t="s">
        <v>1553</v>
      </c>
      <c r="AO201" s="67" t="s">
        <v>1553</v>
      </c>
      <c r="AP201" s="67" t="s">
        <v>1553</v>
      </c>
      <c r="AQ201" s="68">
        <v>0</v>
      </c>
    </row>
    <row r="202" spans="2:43" x14ac:dyDescent="0.25">
      <c r="B202" t="s">
        <v>1553</v>
      </c>
      <c r="C202" s="67" t="s">
        <v>1553</v>
      </c>
      <c r="D202" s="67" t="s">
        <v>1553</v>
      </c>
      <c r="E202" s="67" t="s">
        <v>1553</v>
      </c>
      <c r="F202" s="67" t="s">
        <v>1553</v>
      </c>
      <c r="G202" s="67" t="s">
        <v>1553</v>
      </c>
      <c r="H202" s="67" t="s">
        <v>1553</v>
      </c>
      <c r="I202" s="67" t="s">
        <v>1553</v>
      </c>
      <c r="J202" s="67" t="s">
        <v>1553</v>
      </c>
      <c r="K202" s="67" t="s">
        <v>1553</v>
      </c>
      <c r="L202" s="67" t="s">
        <v>1553</v>
      </c>
      <c r="M202" s="67" t="s">
        <v>1553</v>
      </c>
      <c r="N202" s="67" t="s">
        <v>1553</v>
      </c>
      <c r="O202" s="67" t="s">
        <v>1553</v>
      </c>
      <c r="P202" s="67" t="s">
        <v>1553</v>
      </c>
      <c r="Q202" s="67" t="s">
        <v>1553</v>
      </c>
      <c r="R202" s="67" t="s">
        <v>1553</v>
      </c>
      <c r="S202" s="67" t="s">
        <v>1553</v>
      </c>
      <c r="T202" s="67" t="s">
        <v>1553</v>
      </c>
      <c r="U202" s="67" t="s">
        <v>1553</v>
      </c>
      <c r="V202" s="67" t="s">
        <v>1553</v>
      </c>
      <c r="W202" s="67" t="s">
        <v>1553</v>
      </c>
      <c r="X202" s="67" t="s">
        <v>1553</v>
      </c>
      <c r="Y202" s="67" t="s">
        <v>1553</v>
      </c>
      <c r="Z202" s="67" t="s">
        <v>1553</v>
      </c>
      <c r="AA202" s="67" t="s">
        <v>1553</v>
      </c>
      <c r="AB202" s="67" t="s">
        <v>1553</v>
      </c>
      <c r="AC202" s="67" t="s">
        <v>1553</v>
      </c>
      <c r="AD202" s="67" t="s">
        <v>1553</v>
      </c>
      <c r="AE202" s="67" t="s">
        <v>1553</v>
      </c>
      <c r="AF202" s="67" t="s">
        <v>1553</v>
      </c>
      <c r="AG202" s="67" t="s">
        <v>1553</v>
      </c>
      <c r="AH202" s="67" t="s">
        <v>1553</v>
      </c>
      <c r="AI202" s="67" t="s">
        <v>1553</v>
      </c>
      <c r="AJ202" s="67" t="s">
        <v>1553</v>
      </c>
      <c r="AK202" s="67" t="s">
        <v>1553</v>
      </c>
      <c r="AL202" s="67" t="s">
        <v>1553</v>
      </c>
      <c r="AM202" s="67" t="s">
        <v>1553</v>
      </c>
      <c r="AN202" s="67" t="s">
        <v>1553</v>
      </c>
      <c r="AO202" s="67" t="s">
        <v>1553</v>
      </c>
      <c r="AP202" s="67" t="s">
        <v>1553</v>
      </c>
      <c r="AQ202" s="68">
        <v>0</v>
      </c>
    </row>
    <row r="203" spans="2:43" x14ac:dyDescent="0.25">
      <c r="B203" t="s">
        <v>1553</v>
      </c>
      <c r="C203" s="67" t="s">
        <v>1553</v>
      </c>
      <c r="D203" s="67" t="s">
        <v>1553</v>
      </c>
      <c r="E203" s="67" t="s">
        <v>1553</v>
      </c>
      <c r="F203" s="67" t="s">
        <v>1553</v>
      </c>
      <c r="G203" s="67" t="s">
        <v>1553</v>
      </c>
      <c r="H203" s="67" t="s">
        <v>1553</v>
      </c>
      <c r="I203" s="67" t="s">
        <v>1553</v>
      </c>
      <c r="J203" s="67" t="s">
        <v>1553</v>
      </c>
      <c r="K203" s="67" t="s">
        <v>1553</v>
      </c>
      <c r="L203" s="67" t="s">
        <v>1553</v>
      </c>
      <c r="M203" s="67" t="s">
        <v>1553</v>
      </c>
      <c r="N203" s="67" t="s">
        <v>1553</v>
      </c>
      <c r="O203" s="67" t="s">
        <v>1553</v>
      </c>
      <c r="P203" s="67" t="s">
        <v>1553</v>
      </c>
      <c r="Q203" s="67" t="s">
        <v>1553</v>
      </c>
      <c r="R203" s="67" t="s">
        <v>1553</v>
      </c>
      <c r="S203" s="67" t="s">
        <v>1553</v>
      </c>
      <c r="T203" s="67" t="s">
        <v>1553</v>
      </c>
      <c r="U203" s="67" t="s">
        <v>1553</v>
      </c>
      <c r="V203" s="67" t="s">
        <v>1553</v>
      </c>
      <c r="W203" s="67" t="s">
        <v>1553</v>
      </c>
      <c r="X203" s="67" t="s">
        <v>1553</v>
      </c>
      <c r="Y203" s="67" t="s">
        <v>1553</v>
      </c>
      <c r="Z203" s="67" t="s">
        <v>1553</v>
      </c>
      <c r="AA203" s="67" t="s">
        <v>1553</v>
      </c>
      <c r="AB203" s="67" t="s">
        <v>1553</v>
      </c>
      <c r="AC203" s="67" t="s">
        <v>1553</v>
      </c>
      <c r="AD203" s="67" t="s">
        <v>1553</v>
      </c>
      <c r="AE203" s="67" t="s">
        <v>1553</v>
      </c>
      <c r="AF203" s="67" t="s">
        <v>1553</v>
      </c>
      <c r="AG203" s="67" t="s">
        <v>1553</v>
      </c>
      <c r="AH203" s="67" t="s">
        <v>1553</v>
      </c>
      <c r="AI203" s="67" t="s">
        <v>1553</v>
      </c>
      <c r="AJ203" s="67" t="s">
        <v>1553</v>
      </c>
      <c r="AK203" s="67" t="s">
        <v>1553</v>
      </c>
      <c r="AL203" s="67" t="s">
        <v>1553</v>
      </c>
      <c r="AM203" s="67" t="s">
        <v>1553</v>
      </c>
      <c r="AN203" s="67" t="s">
        <v>1553</v>
      </c>
      <c r="AO203" s="67" t="s">
        <v>1553</v>
      </c>
      <c r="AP203" s="67" t="s">
        <v>1553</v>
      </c>
      <c r="AQ203" s="68">
        <v>0</v>
      </c>
    </row>
    <row r="204" spans="2:43" x14ac:dyDescent="0.25">
      <c r="B204" t="s">
        <v>1553</v>
      </c>
      <c r="C204" s="67" t="s">
        <v>1553</v>
      </c>
      <c r="D204" s="67" t="s">
        <v>1553</v>
      </c>
      <c r="E204" s="67" t="s">
        <v>1553</v>
      </c>
      <c r="F204" s="67" t="s">
        <v>1553</v>
      </c>
      <c r="G204" s="67" t="s">
        <v>1553</v>
      </c>
      <c r="H204" s="67" t="s">
        <v>1553</v>
      </c>
      <c r="I204" s="67" t="s">
        <v>1553</v>
      </c>
      <c r="J204" s="67" t="s">
        <v>1553</v>
      </c>
      <c r="K204" s="67" t="s">
        <v>1553</v>
      </c>
      <c r="L204" s="67" t="s">
        <v>1553</v>
      </c>
      <c r="M204" s="67" t="s">
        <v>1553</v>
      </c>
      <c r="N204" s="67" t="s">
        <v>1553</v>
      </c>
      <c r="O204" s="67" t="s">
        <v>1553</v>
      </c>
      <c r="P204" s="67" t="s">
        <v>1553</v>
      </c>
      <c r="Q204" s="67" t="s">
        <v>1553</v>
      </c>
      <c r="R204" s="67" t="s">
        <v>1553</v>
      </c>
      <c r="S204" s="67" t="s">
        <v>1553</v>
      </c>
      <c r="T204" s="67" t="s">
        <v>1553</v>
      </c>
      <c r="U204" s="67" t="s">
        <v>1553</v>
      </c>
      <c r="V204" s="67" t="s">
        <v>1553</v>
      </c>
      <c r="W204" s="67" t="s">
        <v>1553</v>
      </c>
      <c r="X204" s="67" t="s">
        <v>1553</v>
      </c>
      <c r="Y204" s="67" t="s">
        <v>1553</v>
      </c>
      <c r="Z204" s="67" t="s">
        <v>1553</v>
      </c>
      <c r="AA204" s="67" t="s">
        <v>1553</v>
      </c>
      <c r="AB204" s="67" t="s">
        <v>1553</v>
      </c>
      <c r="AC204" s="67" t="s">
        <v>1553</v>
      </c>
      <c r="AD204" s="67" t="s">
        <v>1553</v>
      </c>
      <c r="AE204" s="67" t="s">
        <v>1553</v>
      </c>
      <c r="AF204" s="67" t="s">
        <v>1553</v>
      </c>
      <c r="AG204" s="67" t="s">
        <v>1553</v>
      </c>
      <c r="AH204" s="67" t="s">
        <v>1553</v>
      </c>
      <c r="AI204" s="67" t="s">
        <v>1553</v>
      </c>
      <c r="AJ204" s="67" t="s">
        <v>1553</v>
      </c>
      <c r="AK204" s="67" t="s">
        <v>1553</v>
      </c>
      <c r="AL204" s="67" t="s">
        <v>1553</v>
      </c>
      <c r="AM204" s="67" t="s">
        <v>1553</v>
      </c>
      <c r="AN204" s="67" t="s">
        <v>1553</v>
      </c>
      <c r="AO204" s="67" t="s">
        <v>1553</v>
      </c>
      <c r="AP204" s="67" t="s">
        <v>1553</v>
      </c>
      <c r="AQ204" s="68">
        <v>0</v>
      </c>
    </row>
    <row r="205" spans="2:43" x14ac:dyDescent="0.25">
      <c r="B205" t="s">
        <v>1553</v>
      </c>
      <c r="C205" s="67" t="s">
        <v>1553</v>
      </c>
      <c r="D205" s="67" t="s">
        <v>1553</v>
      </c>
      <c r="E205" s="67" t="s">
        <v>1553</v>
      </c>
      <c r="F205" s="67" t="s">
        <v>1553</v>
      </c>
      <c r="G205" s="67" t="s">
        <v>1553</v>
      </c>
      <c r="H205" s="67" t="s">
        <v>1553</v>
      </c>
      <c r="I205" s="67" t="s">
        <v>1553</v>
      </c>
      <c r="J205" s="67" t="s">
        <v>1553</v>
      </c>
      <c r="K205" s="67" t="s">
        <v>1553</v>
      </c>
      <c r="L205" s="67" t="s">
        <v>1553</v>
      </c>
      <c r="M205" s="67" t="s">
        <v>1553</v>
      </c>
      <c r="N205" s="67" t="s">
        <v>1553</v>
      </c>
      <c r="O205" s="67" t="s">
        <v>1553</v>
      </c>
      <c r="P205" s="67" t="s">
        <v>1553</v>
      </c>
      <c r="Q205" s="67" t="s">
        <v>1553</v>
      </c>
      <c r="R205" s="67" t="s">
        <v>1553</v>
      </c>
      <c r="S205" s="67" t="s">
        <v>1553</v>
      </c>
      <c r="T205" s="67" t="s">
        <v>1553</v>
      </c>
      <c r="U205" s="67" t="s">
        <v>1553</v>
      </c>
      <c r="V205" s="67" t="s">
        <v>1553</v>
      </c>
      <c r="W205" s="67" t="s">
        <v>1553</v>
      </c>
      <c r="X205" s="67" t="s">
        <v>1553</v>
      </c>
      <c r="Y205" s="67" t="s">
        <v>1553</v>
      </c>
      <c r="Z205" s="67" t="s">
        <v>1553</v>
      </c>
      <c r="AA205" s="67" t="s">
        <v>1553</v>
      </c>
      <c r="AB205" s="67" t="s">
        <v>1553</v>
      </c>
      <c r="AC205" s="67" t="s">
        <v>1553</v>
      </c>
      <c r="AD205" s="67" t="s">
        <v>1553</v>
      </c>
      <c r="AE205" s="67" t="s">
        <v>1553</v>
      </c>
      <c r="AF205" s="67" t="s">
        <v>1553</v>
      </c>
      <c r="AG205" s="67" t="s">
        <v>1553</v>
      </c>
      <c r="AH205" s="67" t="s">
        <v>1553</v>
      </c>
      <c r="AI205" s="67" t="s">
        <v>1553</v>
      </c>
      <c r="AJ205" s="67" t="s">
        <v>1553</v>
      </c>
      <c r="AK205" s="67" t="s">
        <v>1553</v>
      </c>
      <c r="AL205" s="67" t="s">
        <v>1553</v>
      </c>
      <c r="AM205" s="67" t="s">
        <v>1553</v>
      </c>
      <c r="AN205" s="67" t="s">
        <v>1553</v>
      </c>
      <c r="AO205" s="67" t="s">
        <v>1553</v>
      </c>
      <c r="AP205" s="67" t="s">
        <v>1553</v>
      </c>
      <c r="AQ205" s="68">
        <v>0</v>
      </c>
    </row>
    <row r="206" spans="2:43" x14ac:dyDescent="0.25">
      <c r="B206" t="s">
        <v>1553</v>
      </c>
      <c r="C206" s="67" t="s">
        <v>1553</v>
      </c>
      <c r="D206" s="67" t="s">
        <v>1553</v>
      </c>
      <c r="E206" s="67" t="s">
        <v>1553</v>
      </c>
      <c r="F206" s="67" t="s">
        <v>1553</v>
      </c>
      <c r="G206" s="67" t="s">
        <v>1553</v>
      </c>
      <c r="H206" s="67" t="s">
        <v>1553</v>
      </c>
      <c r="I206" s="67" t="s">
        <v>1553</v>
      </c>
      <c r="J206" s="67" t="s">
        <v>1553</v>
      </c>
      <c r="K206" s="67" t="s">
        <v>1553</v>
      </c>
      <c r="L206" s="67" t="s">
        <v>1553</v>
      </c>
      <c r="M206" s="67" t="s">
        <v>1553</v>
      </c>
      <c r="N206" s="67" t="s">
        <v>1553</v>
      </c>
      <c r="O206" s="67" t="s">
        <v>1553</v>
      </c>
      <c r="P206" s="67" t="s">
        <v>1553</v>
      </c>
      <c r="Q206" s="67" t="s">
        <v>1553</v>
      </c>
      <c r="R206" s="67" t="s">
        <v>1553</v>
      </c>
      <c r="S206" s="67" t="s">
        <v>1553</v>
      </c>
      <c r="T206" s="67" t="s">
        <v>1553</v>
      </c>
      <c r="U206" s="67" t="s">
        <v>1553</v>
      </c>
      <c r="V206" s="67" t="s">
        <v>1553</v>
      </c>
      <c r="W206" s="67" t="s">
        <v>1553</v>
      </c>
      <c r="X206" s="67" t="s">
        <v>1553</v>
      </c>
      <c r="Y206" s="67" t="s">
        <v>1553</v>
      </c>
      <c r="Z206" s="67" t="s">
        <v>1553</v>
      </c>
      <c r="AA206" s="67" t="s">
        <v>1553</v>
      </c>
      <c r="AB206" s="67" t="s">
        <v>1553</v>
      </c>
      <c r="AC206" s="67" t="s">
        <v>1553</v>
      </c>
      <c r="AD206" s="67" t="s">
        <v>1553</v>
      </c>
      <c r="AE206" s="67" t="s">
        <v>1553</v>
      </c>
      <c r="AF206" s="67" t="s">
        <v>1553</v>
      </c>
      <c r="AG206" s="67" t="s">
        <v>1553</v>
      </c>
      <c r="AH206" s="67" t="s">
        <v>1553</v>
      </c>
      <c r="AI206" s="67" t="s">
        <v>1553</v>
      </c>
      <c r="AJ206" s="67" t="s">
        <v>1553</v>
      </c>
      <c r="AK206" s="67" t="s">
        <v>1553</v>
      </c>
      <c r="AL206" s="67" t="s">
        <v>1553</v>
      </c>
      <c r="AM206" s="67" t="s">
        <v>1553</v>
      </c>
      <c r="AN206" s="67" t="s">
        <v>1553</v>
      </c>
      <c r="AO206" s="67" t="s">
        <v>1553</v>
      </c>
      <c r="AP206" s="67" t="s">
        <v>1553</v>
      </c>
      <c r="AQ206" s="68">
        <v>0</v>
      </c>
    </row>
    <row r="207" spans="2:43" x14ac:dyDescent="0.25">
      <c r="B207" t="s">
        <v>1553</v>
      </c>
      <c r="C207" s="67" t="s">
        <v>1553</v>
      </c>
      <c r="D207" s="67" t="s">
        <v>1553</v>
      </c>
      <c r="E207" s="67" t="s">
        <v>1553</v>
      </c>
      <c r="F207" s="67" t="s">
        <v>1553</v>
      </c>
      <c r="G207" s="67" t="s">
        <v>1553</v>
      </c>
      <c r="H207" s="67" t="s">
        <v>1553</v>
      </c>
      <c r="I207" s="67" t="s">
        <v>1553</v>
      </c>
      <c r="J207" s="67" t="s">
        <v>1553</v>
      </c>
      <c r="K207" s="67" t="s">
        <v>1553</v>
      </c>
      <c r="L207" s="67" t="s">
        <v>1553</v>
      </c>
      <c r="M207" s="67" t="s">
        <v>1553</v>
      </c>
      <c r="N207" s="67" t="s">
        <v>1553</v>
      </c>
      <c r="O207" s="67" t="s">
        <v>1553</v>
      </c>
      <c r="P207" s="67" t="s">
        <v>1553</v>
      </c>
      <c r="Q207" s="67" t="s">
        <v>1553</v>
      </c>
      <c r="R207" s="67" t="s">
        <v>1553</v>
      </c>
      <c r="S207" s="67" t="s">
        <v>1553</v>
      </c>
      <c r="T207" s="67" t="s">
        <v>1553</v>
      </c>
      <c r="U207" s="67" t="s">
        <v>1553</v>
      </c>
      <c r="V207" s="67" t="s">
        <v>1553</v>
      </c>
      <c r="W207" s="67" t="s">
        <v>1553</v>
      </c>
      <c r="X207" s="67" t="s">
        <v>1553</v>
      </c>
      <c r="Y207" s="67" t="s">
        <v>1553</v>
      </c>
      <c r="Z207" s="67" t="s">
        <v>1553</v>
      </c>
      <c r="AA207" s="67" t="s">
        <v>1553</v>
      </c>
      <c r="AB207" s="67" t="s">
        <v>1553</v>
      </c>
      <c r="AC207" s="67" t="s">
        <v>1553</v>
      </c>
      <c r="AD207" s="67" t="s">
        <v>1553</v>
      </c>
      <c r="AE207" s="67" t="s">
        <v>1553</v>
      </c>
      <c r="AF207" s="67" t="s">
        <v>1553</v>
      </c>
      <c r="AG207" s="67" t="s">
        <v>1553</v>
      </c>
      <c r="AH207" s="67" t="s">
        <v>1553</v>
      </c>
      <c r="AI207" s="67" t="s">
        <v>1553</v>
      </c>
      <c r="AJ207" s="67" t="s">
        <v>1553</v>
      </c>
      <c r="AK207" s="67" t="s">
        <v>1553</v>
      </c>
      <c r="AL207" s="67" t="s">
        <v>1553</v>
      </c>
      <c r="AM207" s="67" t="s">
        <v>1553</v>
      </c>
      <c r="AN207" s="67" t="s">
        <v>1553</v>
      </c>
      <c r="AO207" s="67" t="s">
        <v>1553</v>
      </c>
      <c r="AP207" s="67" t="s">
        <v>1553</v>
      </c>
      <c r="AQ207" s="68">
        <v>0</v>
      </c>
    </row>
    <row r="208" spans="2:43" x14ac:dyDescent="0.25">
      <c r="B208" t="s">
        <v>1553</v>
      </c>
      <c r="C208" s="67" t="s">
        <v>1553</v>
      </c>
      <c r="D208" s="67" t="s">
        <v>1553</v>
      </c>
      <c r="E208" s="67" t="s">
        <v>1553</v>
      </c>
      <c r="F208" s="67" t="s">
        <v>1553</v>
      </c>
      <c r="G208" s="67" t="s">
        <v>1553</v>
      </c>
      <c r="H208" s="67" t="s">
        <v>1553</v>
      </c>
      <c r="I208" s="67" t="s">
        <v>1553</v>
      </c>
      <c r="J208" s="67" t="s">
        <v>1553</v>
      </c>
      <c r="K208" s="67" t="s">
        <v>1553</v>
      </c>
      <c r="L208" s="67" t="s">
        <v>1553</v>
      </c>
      <c r="M208" s="67" t="s">
        <v>1553</v>
      </c>
      <c r="N208" s="67" t="s">
        <v>1553</v>
      </c>
      <c r="O208" s="67" t="s">
        <v>1553</v>
      </c>
      <c r="P208" s="67" t="s">
        <v>1553</v>
      </c>
      <c r="Q208" s="67" t="s">
        <v>1553</v>
      </c>
      <c r="R208" s="67" t="s">
        <v>1553</v>
      </c>
      <c r="S208" s="67" t="s">
        <v>1553</v>
      </c>
      <c r="T208" s="67" t="s">
        <v>1553</v>
      </c>
      <c r="U208" s="67" t="s">
        <v>1553</v>
      </c>
      <c r="V208" s="67" t="s">
        <v>1553</v>
      </c>
      <c r="W208" s="67" t="s">
        <v>1553</v>
      </c>
      <c r="X208" s="67" t="s">
        <v>1553</v>
      </c>
      <c r="Y208" s="67" t="s">
        <v>1553</v>
      </c>
      <c r="Z208" s="67" t="s">
        <v>1553</v>
      </c>
      <c r="AA208" s="67" t="s">
        <v>1553</v>
      </c>
      <c r="AB208" s="67" t="s">
        <v>1553</v>
      </c>
      <c r="AC208" s="67" t="s">
        <v>1553</v>
      </c>
      <c r="AD208" s="67" t="s">
        <v>1553</v>
      </c>
      <c r="AE208" s="67" t="s">
        <v>1553</v>
      </c>
      <c r="AF208" s="67" t="s">
        <v>1553</v>
      </c>
      <c r="AG208" s="67" t="s">
        <v>1553</v>
      </c>
      <c r="AH208" s="67" t="s">
        <v>1553</v>
      </c>
      <c r="AI208" s="67" t="s">
        <v>1553</v>
      </c>
      <c r="AJ208" s="67" t="s">
        <v>1553</v>
      </c>
      <c r="AK208" s="67" t="s">
        <v>1553</v>
      </c>
      <c r="AL208" s="67" t="s">
        <v>1553</v>
      </c>
      <c r="AM208" s="67" t="s">
        <v>1553</v>
      </c>
      <c r="AN208" s="67" t="s">
        <v>1553</v>
      </c>
      <c r="AO208" s="67" t="s">
        <v>1553</v>
      </c>
      <c r="AP208" s="67" t="s">
        <v>1553</v>
      </c>
      <c r="AQ208" s="68">
        <v>0</v>
      </c>
    </row>
    <row r="209" spans="2:43" x14ac:dyDescent="0.25">
      <c r="B209" t="s">
        <v>1553</v>
      </c>
      <c r="C209" s="67" t="s">
        <v>1553</v>
      </c>
      <c r="D209" s="67" t="s">
        <v>1553</v>
      </c>
      <c r="E209" s="67" t="s">
        <v>1553</v>
      </c>
      <c r="F209" s="67" t="s">
        <v>1553</v>
      </c>
      <c r="G209" s="67" t="s">
        <v>1553</v>
      </c>
      <c r="H209" s="67" t="s">
        <v>1553</v>
      </c>
      <c r="I209" s="67" t="s">
        <v>1553</v>
      </c>
      <c r="J209" s="67" t="s">
        <v>1553</v>
      </c>
      <c r="K209" s="67" t="s">
        <v>1553</v>
      </c>
      <c r="L209" s="67" t="s">
        <v>1553</v>
      </c>
      <c r="M209" s="67" t="s">
        <v>1553</v>
      </c>
      <c r="N209" s="67" t="s">
        <v>1553</v>
      </c>
      <c r="O209" s="67" t="s">
        <v>1553</v>
      </c>
      <c r="P209" s="67" t="s">
        <v>1553</v>
      </c>
      <c r="Q209" s="67" t="s">
        <v>1553</v>
      </c>
      <c r="R209" s="67" t="s">
        <v>1553</v>
      </c>
      <c r="S209" s="67" t="s">
        <v>1553</v>
      </c>
      <c r="T209" s="67" t="s">
        <v>1553</v>
      </c>
      <c r="U209" s="67" t="s">
        <v>1553</v>
      </c>
      <c r="V209" s="67" t="s">
        <v>1553</v>
      </c>
      <c r="W209" s="67" t="s">
        <v>1553</v>
      </c>
      <c r="X209" s="67" t="s">
        <v>1553</v>
      </c>
      <c r="Y209" s="67" t="s">
        <v>1553</v>
      </c>
      <c r="Z209" s="67" t="s">
        <v>1553</v>
      </c>
      <c r="AA209" s="67" t="s">
        <v>1553</v>
      </c>
      <c r="AB209" s="67" t="s">
        <v>1553</v>
      </c>
      <c r="AC209" s="67" t="s">
        <v>1553</v>
      </c>
      <c r="AD209" s="67" t="s">
        <v>1553</v>
      </c>
      <c r="AE209" s="67" t="s">
        <v>1553</v>
      </c>
      <c r="AF209" s="67" t="s">
        <v>1553</v>
      </c>
      <c r="AG209" s="67" t="s">
        <v>1553</v>
      </c>
      <c r="AH209" s="67" t="s">
        <v>1553</v>
      </c>
      <c r="AI209" s="67" t="s">
        <v>1553</v>
      </c>
      <c r="AJ209" s="67" t="s">
        <v>1553</v>
      </c>
      <c r="AK209" s="67" t="s">
        <v>1553</v>
      </c>
      <c r="AL209" s="67" t="s">
        <v>1553</v>
      </c>
      <c r="AM209" s="67" t="s">
        <v>1553</v>
      </c>
      <c r="AN209" s="67" t="s">
        <v>1553</v>
      </c>
      <c r="AO209" s="67" t="s">
        <v>1553</v>
      </c>
      <c r="AP209" s="67" t="s">
        <v>1553</v>
      </c>
      <c r="AQ209" s="68">
        <v>0</v>
      </c>
    </row>
    <row r="210" spans="2:43" x14ac:dyDescent="0.25">
      <c r="B210" t="s">
        <v>1553</v>
      </c>
      <c r="C210" s="67" t="s">
        <v>1553</v>
      </c>
      <c r="D210" s="67" t="s">
        <v>1553</v>
      </c>
      <c r="E210" s="67" t="s">
        <v>1553</v>
      </c>
      <c r="F210" s="67" t="s">
        <v>1553</v>
      </c>
      <c r="G210" s="67" t="s">
        <v>1553</v>
      </c>
      <c r="H210" s="67" t="s">
        <v>1553</v>
      </c>
      <c r="I210" s="67" t="s">
        <v>1553</v>
      </c>
      <c r="J210" s="67" t="s">
        <v>1553</v>
      </c>
      <c r="K210" s="67" t="s">
        <v>1553</v>
      </c>
      <c r="L210" s="67" t="s">
        <v>1553</v>
      </c>
      <c r="M210" s="67" t="s">
        <v>1553</v>
      </c>
      <c r="N210" s="67" t="s">
        <v>1553</v>
      </c>
      <c r="O210" s="67" t="s">
        <v>1553</v>
      </c>
      <c r="P210" s="67" t="s">
        <v>1553</v>
      </c>
      <c r="Q210" s="67" t="s">
        <v>1553</v>
      </c>
      <c r="R210" s="67" t="s">
        <v>1553</v>
      </c>
      <c r="S210" s="67" t="s">
        <v>1553</v>
      </c>
      <c r="T210" s="67" t="s">
        <v>1553</v>
      </c>
      <c r="U210" s="67" t="s">
        <v>1553</v>
      </c>
      <c r="V210" s="67" t="s">
        <v>1553</v>
      </c>
      <c r="W210" s="67" t="s">
        <v>1553</v>
      </c>
      <c r="X210" s="67" t="s">
        <v>1553</v>
      </c>
      <c r="Y210" s="67" t="s">
        <v>1553</v>
      </c>
      <c r="Z210" s="67" t="s">
        <v>1553</v>
      </c>
      <c r="AA210" s="67" t="s">
        <v>1553</v>
      </c>
      <c r="AB210" s="67" t="s">
        <v>1553</v>
      </c>
      <c r="AC210" s="67" t="s">
        <v>1553</v>
      </c>
      <c r="AD210" s="67" t="s">
        <v>1553</v>
      </c>
      <c r="AE210" s="67" t="s">
        <v>1553</v>
      </c>
      <c r="AF210" s="67" t="s">
        <v>1553</v>
      </c>
      <c r="AG210" s="67" t="s">
        <v>1553</v>
      </c>
      <c r="AH210" s="67" t="s">
        <v>1553</v>
      </c>
      <c r="AI210" s="67" t="s">
        <v>1553</v>
      </c>
      <c r="AJ210" s="67" t="s">
        <v>1553</v>
      </c>
      <c r="AK210" s="67" t="s">
        <v>1553</v>
      </c>
      <c r="AL210" s="67" t="s">
        <v>1553</v>
      </c>
      <c r="AM210" s="67" t="s">
        <v>1553</v>
      </c>
      <c r="AN210" s="67" t="s">
        <v>1553</v>
      </c>
      <c r="AO210" s="67" t="s">
        <v>1553</v>
      </c>
      <c r="AP210" s="67" t="s">
        <v>1553</v>
      </c>
      <c r="AQ210" s="68">
        <v>0</v>
      </c>
    </row>
    <row r="211" spans="2:43" x14ac:dyDescent="0.25">
      <c r="B211" t="s">
        <v>1553</v>
      </c>
      <c r="C211" s="67" t="s">
        <v>1553</v>
      </c>
      <c r="D211" s="67" t="s">
        <v>1553</v>
      </c>
      <c r="E211" s="67" t="s">
        <v>1553</v>
      </c>
      <c r="F211" s="67" t="s">
        <v>1553</v>
      </c>
      <c r="G211" s="67" t="s">
        <v>1553</v>
      </c>
      <c r="H211" s="67" t="s">
        <v>1553</v>
      </c>
      <c r="I211" s="67" t="s">
        <v>1553</v>
      </c>
      <c r="J211" s="67" t="s">
        <v>1553</v>
      </c>
      <c r="K211" s="67" t="s">
        <v>1553</v>
      </c>
      <c r="L211" s="67" t="s">
        <v>1553</v>
      </c>
      <c r="M211" s="67" t="s">
        <v>1553</v>
      </c>
      <c r="N211" s="67" t="s">
        <v>1553</v>
      </c>
      <c r="O211" s="67" t="s">
        <v>1553</v>
      </c>
      <c r="P211" s="67" t="s">
        <v>1553</v>
      </c>
      <c r="Q211" s="67" t="s">
        <v>1553</v>
      </c>
      <c r="R211" s="67" t="s">
        <v>1553</v>
      </c>
      <c r="S211" s="67" t="s">
        <v>1553</v>
      </c>
      <c r="T211" s="67" t="s">
        <v>1553</v>
      </c>
      <c r="U211" s="67" t="s">
        <v>1553</v>
      </c>
      <c r="V211" s="67" t="s">
        <v>1553</v>
      </c>
      <c r="W211" s="67" t="s">
        <v>1553</v>
      </c>
      <c r="X211" s="67" t="s">
        <v>1553</v>
      </c>
      <c r="Y211" s="67" t="s">
        <v>1553</v>
      </c>
      <c r="Z211" s="67" t="s">
        <v>1553</v>
      </c>
      <c r="AA211" s="67" t="s">
        <v>1553</v>
      </c>
      <c r="AB211" s="67" t="s">
        <v>1553</v>
      </c>
      <c r="AC211" s="67" t="s">
        <v>1553</v>
      </c>
      <c r="AD211" s="67" t="s">
        <v>1553</v>
      </c>
      <c r="AE211" s="67" t="s">
        <v>1553</v>
      </c>
      <c r="AF211" s="67" t="s">
        <v>1553</v>
      </c>
      <c r="AG211" s="67" t="s">
        <v>1553</v>
      </c>
      <c r="AH211" s="67" t="s">
        <v>1553</v>
      </c>
      <c r="AI211" s="67" t="s">
        <v>1553</v>
      </c>
      <c r="AJ211" s="67" t="s">
        <v>1553</v>
      </c>
      <c r="AK211" s="67" t="s">
        <v>1553</v>
      </c>
      <c r="AL211" s="67" t="s">
        <v>1553</v>
      </c>
      <c r="AM211" s="67" t="s">
        <v>1553</v>
      </c>
      <c r="AN211" s="67" t="s">
        <v>1553</v>
      </c>
      <c r="AO211" s="67" t="s">
        <v>1553</v>
      </c>
      <c r="AP211" s="67" t="s">
        <v>1553</v>
      </c>
      <c r="AQ211" s="68">
        <v>0</v>
      </c>
    </row>
    <row r="212" spans="2:43" x14ac:dyDescent="0.25">
      <c r="B212" t="s">
        <v>1553</v>
      </c>
      <c r="C212" s="67" t="s">
        <v>1553</v>
      </c>
      <c r="D212" s="67" t="s">
        <v>1553</v>
      </c>
      <c r="E212" s="67" t="s">
        <v>1553</v>
      </c>
      <c r="F212" s="67" t="s">
        <v>1553</v>
      </c>
      <c r="G212" s="67" t="s">
        <v>1553</v>
      </c>
      <c r="H212" s="67" t="s">
        <v>1553</v>
      </c>
      <c r="I212" s="67" t="s">
        <v>1553</v>
      </c>
      <c r="J212" s="67" t="s">
        <v>1553</v>
      </c>
      <c r="K212" s="67" t="s">
        <v>1553</v>
      </c>
      <c r="L212" s="67" t="s">
        <v>1553</v>
      </c>
      <c r="M212" s="67" t="s">
        <v>1553</v>
      </c>
      <c r="N212" s="67" t="s">
        <v>1553</v>
      </c>
      <c r="O212" s="67" t="s">
        <v>1553</v>
      </c>
      <c r="P212" s="67" t="s">
        <v>1553</v>
      </c>
      <c r="Q212" s="67" t="s">
        <v>1553</v>
      </c>
      <c r="R212" s="67" t="s">
        <v>1553</v>
      </c>
      <c r="S212" s="67" t="s">
        <v>1553</v>
      </c>
      <c r="T212" s="67" t="s">
        <v>1553</v>
      </c>
      <c r="U212" s="67" t="s">
        <v>1553</v>
      </c>
      <c r="V212" s="67" t="s">
        <v>1553</v>
      </c>
      <c r="W212" s="67" t="s">
        <v>1553</v>
      </c>
      <c r="X212" s="67" t="s">
        <v>1553</v>
      </c>
      <c r="Y212" s="67" t="s">
        <v>1553</v>
      </c>
      <c r="Z212" s="67" t="s">
        <v>1553</v>
      </c>
      <c r="AA212" s="67" t="s">
        <v>1553</v>
      </c>
      <c r="AB212" s="67" t="s">
        <v>1553</v>
      </c>
      <c r="AC212" s="67" t="s">
        <v>1553</v>
      </c>
      <c r="AD212" s="67" t="s">
        <v>1553</v>
      </c>
      <c r="AE212" s="67" t="s">
        <v>1553</v>
      </c>
      <c r="AF212" s="67" t="s">
        <v>1553</v>
      </c>
      <c r="AG212" s="67" t="s">
        <v>1553</v>
      </c>
      <c r="AH212" s="67" t="s">
        <v>1553</v>
      </c>
      <c r="AI212" s="67" t="s">
        <v>1553</v>
      </c>
      <c r="AJ212" s="67" t="s">
        <v>1553</v>
      </c>
      <c r="AK212" s="67" t="s">
        <v>1553</v>
      </c>
      <c r="AL212" s="67" t="s">
        <v>1553</v>
      </c>
      <c r="AM212" s="67" t="s">
        <v>1553</v>
      </c>
      <c r="AN212" s="67" t="s">
        <v>1553</v>
      </c>
      <c r="AO212" s="67" t="s">
        <v>1553</v>
      </c>
      <c r="AP212" s="67" t="s">
        <v>1553</v>
      </c>
      <c r="AQ212" s="68">
        <v>0</v>
      </c>
    </row>
    <row r="213" spans="2:43" x14ac:dyDescent="0.25">
      <c r="B213" t="s">
        <v>1553</v>
      </c>
      <c r="C213" s="67" t="s">
        <v>1553</v>
      </c>
      <c r="D213" s="67" t="s">
        <v>1553</v>
      </c>
      <c r="E213" s="67" t="s">
        <v>1553</v>
      </c>
      <c r="F213" s="67" t="s">
        <v>1553</v>
      </c>
      <c r="G213" s="67" t="s">
        <v>1553</v>
      </c>
      <c r="H213" s="67" t="s">
        <v>1553</v>
      </c>
      <c r="I213" s="67" t="s">
        <v>1553</v>
      </c>
      <c r="J213" s="67" t="s">
        <v>1553</v>
      </c>
      <c r="K213" s="67" t="s">
        <v>1553</v>
      </c>
      <c r="L213" s="67" t="s">
        <v>1553</v>
      </c>
      <c r="M213" s="67" t="s">
        <v>1553</v>
      </c>
      <c r="N213" s="67" t="s">
        <v>1553</v>
      </c>
      <c r="O213" s="67" t="s">
        <v>1553</v>
      </c>
      <c r="P213" s="67" t="s">
        <v>1553</v>
      </c>
      <c r="Q213" s="67" t="s">
        <v>1553</v>
      </c>
      <c r="R213" s="67" t="s">
        <v>1553</v>
      </c>
      <c r="S213" s="67" t="s">
        <v>1553</v>
      </c>
      <c r="T213" s="67" t="s">
        <v>1553</v>
      </c>
      <c r="U213" s="67" t="s">
        <v>1553</v>
      </c>
      <c r="V213" s="67" t="s">
        <v>1553</v>
      </c>
      <c r="W213" s="67" t="s">
        <v>1553</v>
      </c>
      <c r="X213" s="67" t="s">
        <v>1553</v>
      </c>
      <c r="Y213" s="67" t="s">
        <v>1553</v>
      </c>
      <c r="Z213" s="67" t="s">
        <v>1553</v>
      </c>
      <c r="AA213" s="67" t="s">
        <v>1553</v>
      </c>
      <c r="AB213" s="67" t="s">
        <v>1553</v>
      </c>
      <c r="AC213" s="67" t="s">
        <v>1553</v>
      </c>
      <c r="AD213" s="67" t="s">
        <v>1553</v>
      </c>
      <c r="AE213" s="67" t="s">
        <v>1553</v>
      </c>
      <c r="AF213" s="67" t="s">
        <v>1553</v>
      </c>
      <c r="AG213" s="67" t="s">
        <v>1553</v>
      </c>
      <c r="AH213" s="67" t="s">
        <v>1553</v>
      </c>
      <c r="AI213" s="67" t="s">
        <v>1553</v>
      </c>
      <c r="AJ213" s="67" t="s">
        <v>1553</v>
      </c>
      <c r="AK213" s="67" t="s">
        <v>1553</v>
      </c>
      <c r="AL213" s="67" t="s">
        <v>1553</v>
      </c>
      <c r="AM213" s="67" t="s">
        <v>1553</v>
      </c>
      <c r="AN213" s="67" t="s">
        <v>1553</v>
      </c>
      <c r="AO213" s="67" t="s">
        <v>1553</v>
      </c>
      <c r="AP213" s="67" t="s">
        <v>1553</v>
      </c>
      <c r="AQ213" s="68">
        <v>0</v>
      </c>
    </row>
    <row r="214" spans="2:43" x14ac:dyDescent="0.25">
      <c r="B214" t="s">
        <v>1553</v>
      </c>
      <c r="C214" s="67" t="s">
        <v>1553</v>
      </c>
      <c r="D214" s="67" t="s">
        <v>1553</v>
      </c>
      <c r="E214" s="67" t="s">
        <v>1553</v>
      </c>
      <c r="F214" s="67" t="s">
        <v>1553</v>
      </c>
      <c r="G214" s="67" t="s">
        <v>1553</v>
      </c>
      <c r="H214" s="67" t="s">
        <v>1553</v>
      </c>
      <c r="I214" s="67" t="s">
        <v>1553</v>
      </c>
      <c r="J214" s="67" t="s">
        <v>1553</v>
      </c>
      <c r="K214" s="67" t="s">
        <v>1553</v>
      </c>
      <c r="L214" s="67" t="s">
        <v>1553</v>
      </c>
      <c r="M214" s="67" t="s">
        <v>1553</v>
      </c>
      <c r="N214" s="67" t="s">
        <v>1553</v>
      </c>
      <c r="O214" s="67" t="s">
        <v>1553</v>
      </c>
      <c r="P214" s="67" t="s">
        <v>1553</v>
      </c>
      <c r="Q214" s="67" t="s">
        <v>1553</v>
      </c>
      <c r="R214" s="67" t="s">
        <v>1553</v>
      </c>
      <c r="S214" s="67" t="s">
        <v>1553</v>
      </c>
      <c r="T214" s="67" t="s">
        <v>1553</v>
      </c>
      <c r="U214" s="67" t="s">
        <v>1553</v>
      </c>
      <c r="V214" s="67" t="s">
        <v>1553</v>
      </c>
      <c r="W214" s="67" t="s">
        <v>1553</v>
      </c>
      <c r="X214" s="67" t="s">
        <v>1553</v>
      </c>
      <c r="Y214" s="67" t="s">
        <v>1553</v>
      </c>
      <c r="Z214" s="67" t="s">
        <v>1553</v>
      </c>
      <c r="AA214" s="67" t="s">
        <v>1553</v>
      </c>
      <c r="AB214" s="67" t="s">
        <v>1553</v>
      </c>
      <c r="AC214" s="67" t="s">
        <v>1553</v>
      </c>
      <c r="AD214" s="67" t="s">
        <v>1553</v>
      </c>
      <c r="AE214" s="67" t="s">
        <v>1553</v>
      </c>
      <c r="AF214" s="67" t="s">
        <v>1553</v>
      </c>
      <c r="AG214" s="67" t="s">
        <v>1553</v>
      </c>
      <c r="AH214" s="67" t="s">
        <v>1553</v>
      </c>
      <c r="AI214" s="67" t="s">
        <v>1553</v>
      </c>
      <c r="AJ214" s="67" t="s">
        <v>1553</v>
      </c>
      <c r="AK214" s="67" t="s">
        <v>1553</v>
      </c>
      <c r="AL214" s="67" t="s">
        <v>1553</v>
      </c>
      <c r="AM214" s="67" t="s">
        <v>1553</v>
      </c>
      <c r="AN214" s="67" t="s">
        <v>1553</v>
      </c>
      <c r="AO214" s="67" t="s">
        <v>1553</v>
      </c>
      <c r="AP214" s="67" t="s">
        <v>1553</v>
      </c>
      <c r="AQ214" s="68">
        <v>0</v>
      </c>
    </row>
    <row r="215" spans="2:43" x14ac:dyDescent="0.25">
      <c r="B215" t="s">
        <v>1553</v>
      </c>
      <c r="C215" s="67" t="s">
        <v>1553</v>
      </c>
      <c r="D215" s="67" t="s">
        <v>1553</v>
      </c>
      <c r="E215" s="67" t="s">
        <v>1553</v>
      </c>
      <c r="F215" s="67" t="s">
        <v>1553</v>
      </c>
      <c r="G215" s="67" t="s">
        <v>1553</v>
      </c>
      <c r="H215" s="67" t="s">
        <v>1553</v>
      </c>
      <c r="I215" s="67" t="s">
        <v>1553</v>
      </c>
      <c r="J215" s="67" t="s">
        <v>1553</v>
      </c>
      <c r="K215" s="67" t="s">
        <v>1553</v>
      </c>
      <c r="L215" s="67" t="s">
        <v>1553</v>
      </c>
      <c r="M215" s="67" t="s">
        <v>1553</v>
      </c>
      <c r="N215" s="67" t="s">
        <v>1553</v>
      </c>
      <c r="O215" s="67" t="s">
        <v>1553</v>
      </c>
      <c r="P215" s="67" t="s">
        <v>1553</v>
      </c>
      <c r="Q215" s="67" t="s">
        <v>1553</v>
      </c>
      <c r="R215" s="67" t="s">
        <v>1553</v>
      </c>
      <c r="S215" s="67" t="s">
        <v>1553</v>
      </c>
      <c r="T215" s="67" t="s">
        <v>1553</v>
      </c>
      <c r="U215" s="67" t="s">
        <v>1553</v>
      </c>
      <c r="V215" s="67" t="s">
        <v>1553</v>
      </c>
      <c r="W215" s="67" t="s">
        <v>1553</v>
      </c>
      <c r="X215" s="67" t="s">
        <v>1553</v>
      </c>
      <c r="Y215" s="67" t="s">
        <v>1553</v>
      </c>
      <c r="Z215" s="67" t="s">
        <v>1553</v>
      </c>
      <c r="AA215" s="67" t="s">
        <v>1553</v>
      </c>
      <c r="AB215" s="67" t="s">
        <v>1553</v>
      </c>
      <c r="AC215" s="67" t="s">
        <v>1553</v>
      </c>
      <c r="AD215" s="67" t="s">
        <v>1553</v>
      </c>
      <c r="AE215" s="67" t="s">
        <v>1553</v>
      </c>
      <c r="AF215" s="67" t="s">
        <v>1553</v>
      </c>
      <c r="AG215" s="67" t="s">
        <v>1553</v>
      </c>
      <c r="AH215" s="67" t="s">
        <v>1553</v>
      </c>
      <c r="AI215" s="67" t="s">
        <v>1553</v>
      </c>
      <c r="AJ215" s="67" t="s">
        <v>1553</v>
      </c>
      <c r="AK215" s="67" t="s">
        <v>1553</v>
      </c>
      <c r="AL215" s="67" t="s">
        <v>1553</v>
      </c>
      <c r="AM215" s="67" t="s">
        <v>1553</v>
      </c>
      <c r="AN215" s="67" t="s">
        <v>1553</v>
      </c>
      <c r="AO215" s="67" t="s">
        <v>1553</v>
      </c>
      <c r="AP215" s="67" t="s">
        <v>1553</v>
      </c>
      <c r="AQ215" s="68">
        <v>0</v>
      </c>
    </row>
    <row r="216" spans="2:43" x14ac:dyDescent="0.25">
      <c r="B216" t="s">
        <v>1553</v>
      </c>
      <c r="C216" s="67" t="s">
        <v>1553</v>
      </c>
      <c r="D216" s="67" t="s">
        <v>1553</v>
      </c>
      <c r="E216" s="67" t="s">
        <v>1553</v>
      </c>
      <c r="F216" s="67" t="s">
        <v>1553</v>
      </c>
      <c r="G216" s="67" t="s">
        <v>1553</v>
      </c>
      <c r="H216" s="67" t="s">
        <v>1553</v>
      </c>
      <c r="I216" s="67" t="s">
        <v>1553</v>
      </c>
      <c r="J216" s="67" t="s">
        <v>1553</v>
      </c>
      <c r="K216" s="67" t="s">
        <v>1553</v>
      </c>
      <c r="L216" s="67" t="s">
        <v>1553</v>
      </c>
      <c r="M216" s="67" t="s">
        <v>1553</v>
      </c>
      <c r="N216" s="67" t="s">
        <v>1553</v>
      </c>
      <c r="O216" s="67" t="s">
        <v>1553</v>
      </c>
      <c r="P216" s="67" t="s">
        <v>1553</v>
      </c>
      <c r="Q216" s="67" t="s">
        <v>1553</v>
      </c>
      <c r="R216" s="67" t="s">
        <v>1553</v>
      </c>
      <c r="S216" s="67" t="s">
        <v>1553</v>
      </c>
      <c r="T216" s="67" t="s">
        <v>1553</v>
      </c>
      <c r="U216" s="67" t="s">
        <v>1553</v>
      </c>
      <c r="V216" s="67" t="s">
        <v>1553</v>
      </c>
      <c r="W216" s="67" t="s">
        <v>1553</v>
      </c>
      <c r="X216" s="67" t="s">
        <v>1553</v>
      </c>
      <c r="Y216" s="67" t="s">
        <v>1553</v>
      </c>
      <c r="Z216" s="67" t="s">
        <v>1553</v>
      </c>
      <c r="AA216" s="67" t="s">
        <v>1553</v>
      </c>
      <c r="AB216" s="67" t="s">
        <v>1553</v>
      </c>
      <c r="AC216" s="67" t="s">
        <v>1553</v>
      </c>
      <c r="AD216" s="67" t="s">
        <v>1553</v>
      </c>
      <c r="AE216" s="67" t="s">
        <v>1553</v>
      </c>
      <c r="AF216" s="67" t="s">
        <v>1553</v>
      </c>
      <c r="AG216" s="67" t="s">
        <v>1553</v>
      </c>
      <c r="AH216" s="67" t="s">
        <v>1553</v>
      </c>
      <c r="AI216" s="67" t="s">
        <v>1553</v>
      </c>
      <c r="AJ216" s="67" t="s">
        <v>1553</v>
      </c>
      <c r="AK216" s="67" t="s">
        <v>1553</v>
      </c>
      <c r="AL216" s="67" t="s">
        <v>1553</v>
      </c>
      <c r="AM216" s="67" t="s">
        <v>1553</v>
      </c>
      <c r="AN216" s="67" t="s">
        <v>1553</v>
      </c>
      <c r="AO216" s="67" t="s">
        <v>1553</v>
      </c>
      <c r="AP216" s="67" t="s">
        <v>1553</v>
      </c>
      <c r="AQ216" s="68">
        <v>0</v>
      </c>
    </row>
    <row r="217" spans="2:43" x14ac:dyDescent="0.25">
      <c r="B217" t="s">
        <v>1553</v>
      </c>
      <c r="C217" s="67" t="s">
        <v>1553</v>
      </c>
      <c r="D217" s="67" t="s">
        <v>1553</v>
      </c>
      <c r="E217" s="67" t="s">
        <v>1553</v>
      </c>
      <c r="F217" s="67" t="s">
        <v>1553</v>
      </c>
      <c r="G217" s="67" t="s">
        <v>1553</v>
      </c>
      <c r="H217" s="67" t="s">
        <v>1553</v>
      </c>
      <c r="I217" s="67" t="s">
        <v>1553</v>
      </c>
      <c r="J217" s="67" t="s">
        <v>1553</v>
      </c>
      <c r="K217" s="67" t="s">
        <v>1553</v>
      </c>
      <c r="L217" s="67" t="s">
        <v>1553</v>
      </c>
      <c r="M217" s="67" t="s">
        <v>1553</v>
      </c>
      <c r="N217" s="67" t="s">
        <v>1553</v>
      </c>
      <c r="O217" s="67" t="s">
        <v>1553</v>
      </c>
      <c r="P217" s="67" t="s">
        <v>1553</v>
      </c>
      <c r="Q217" s="67" t="s">
        <v>1553</v>
      </c>
      <c r="R217" s="67" t="s">
        <v>1553</v>
      </c>
      <c r="S217" s="67" t="s">
        <v>1553</v>
      </c>
      <c r="T217" s="67" t="s">
        <v>1553</v>
      </c>
      <c r="U217" s="67" t="s">
        <v>1553</v>
      </c>
      <c r="V217" s="67" t="s">
        <v>1553</v>
      </c>
      <c r="W217" s="67" t="s">
        <v>1553</v>
      </c>
      <c r="X217" s="67" t="s">
        <v>1553</v>
      </c>
      <c r="Y217" s="67" t="s">
        <v>1553</v>
      </c>
      <c r="Z217" s="67" t="s">
        <v>1553</v>
      </c>
      <c r="AA217" s="67" t="s">
        <v>1553</v>
      </c>
      <c r="AB217" s="67" t="s">
        <v>1553</v>
      </c>
      <c r="AC217" s="67" t="s">
        <v>1553</v>
      </c>
      <c r="AD217" s="67" t="s">
        <v>1553</v>
      </c>
      <c r="AE217" s="67" t="s">
        <v>1553</v>
      </c>
      <c r="AF217" s="67" t="s">
        <v>1553</v>
      </c>
      <c r="AG217" s="67" t="s">
        <v>1553</v>
      </c>
      <c r="AH217" s="67" t="s">
        <v>1553</v>
      </c>
      <c r="AI217" s="67" t="s">
        <v>1553</v>
      </c>
      <c r="AJ217" s="67" t="s">
        <v>1553</v>
      </c>
      <c r="AK217" s="67" t="s">
        <v>1553</v>
      </c>
      <c r="AL217" s="67" t="s">
        <v>1553</v>
      </c>
      <c r="AM217" s="67" t="s">
        <v>1553</v>
      </c>
      <c r="AN217" s="67" t="s">
        <v>1553</v>
      </c>
      <c r="AO217" s="67" t="s">
        <v>1553</v>
      </c>
      <c r="AP217" s="67" t="s">
        <v>1553</v>
      </c>
      <c r="AQ217" s="68">
        <v>0</v>
      </c>
    </row>
    <row r="218" spans="2:43" x14ac:dyDescent="0.25">
      <c r="B218" t="str">
        <f t="shared" ref="B183:B219" si="48">B178</f>
        <v/>
      </c>
      <c r="C218" s="67" t="str">
        <f t="shared" ref="C218:AP218" si="49">C138</f>
        <v/>
      </c>
      <c r="D218" s="67" t="str">
        <f t="shared" si="49"/>
        <v/>
      </c>
      <c r="E218" s="67" t="str">
        <f t="shared" si="49"/>
        <v/>
      </c>
      <c r="F218" s="67" t="str">
        <f t="shared" si="49"/>
        <v/>
      </c>
      <c r="G218" s="67" t="str">
        <f t="shared" si="49"/>
        <v/>
      </c>
      <c r="H218" s="67" t="str">
        <f t="shared" si="49"/>
        <v/>
      </c>
      <c r="I218" s="67" t="str">
        <f t="shared" si="49"/>
        <v/>
      </c>
      <c r="J218" s="67" t="str">
        <f t="shared" si="49"/>
        <v/>
      </c>
      <c r="K218" s="67" t="str">
        <f t="shared" si="49"/>
        <v/>
      </c>
      <c r="L218" s="67" t="str">
        <f t="shared" si="49"/>
        <v/>
      </c>
      <c r="M218" s="67" t="str">
        <f t="shared" si="49"/>
        <v/>
      </c>
      <c r="N218" s="67" t="str">
        <f t="shared" si="49"/>
        <v/>
      </c>
      <c r="O218" s="67" t="str">
        <f t="shared" si="49"/>
        <v/>
      </c>
      <c r="P218" s="67" t="str">
        <f t="shared" si="49"/>
        <v/>
      </c>
      <c r="Q218" s="67" t="str">
        <f t="shared" si="49"/>
        <v/>
      </c>
      <c r="R218" s="67" t="str">
        <f t="shared" si="49"/>
        <v/>
      </c>
      <c r="S218" s="67" t="str">
        <f t="shared" si="49"/>
        <v/>
      </c>
      <c r="T218" s="67" t="str">
        <f t="shared" si="49"/>
        <v/>
      </c>
      <c r="U218" s="67" t="str">
        <f t="shared" si="49"/>
        <v/>
      </c>
      <c r="V218" s="67" t="str">
        <f t="shared" si="49"/>
        <v/>
      </c>
      <c r="W218" s="67" t="str">
        <f t="shared" si="49"/>
        <v/>
      </c>
      <c r="X218" s="67" t="str">
        <f t="shared" si="49"/>
        <v/>
      </c>
      <c r="Y218" s="67" t="str">
        <f t="shared" si="49"/>
        <v/>
      </c>
      <c r="Z218" s="67" t="str">
        <f t="shared" si="49"/>
        <v/>
      </c>
      <c r="AA218" s="67" t="str">
        <f t="shared" si="49"/>
        <v/>
      </c>
      <c r="AB218" s="67" t="str">
        <f t="shared" si="49"/>
        <v/>
      </c>
      <c r="AC218" s="67" t="str">
        <f t="shared" si="49"/>
        <v/>
      </c>
      <c r="AD218" s="67" t="str">
        <f t="shared" si="49"/>
        <v/>
      </c>
      <c r="AE218" s="67" t="str">
        <f t="shared" si="49"/>
        <v/>
      </c>
      <c r="AF218" s="67" t="str">
        <f t="shared" si="49"/>
        <v/>
      </c>
      <c r="AG218" s="67" t="str">
        <f t="shared" si="49"/>
        <v/>
      </c>
      <c r="AH218" s="67" t="str">
        <f t="shared" si="49"/>
        <v/>
      </c>
      <c r="AI218" s="67" t="str">
        <f t="shared" si="49"/>
        <v/>
      </c>
      <c r="AJ218" s="67" t="str">
        <f t="shared" si="49"/>
        <v/>
      </c>
      <c r="AK218" s="67" t="str">
        <f t="shared" si="49"/>
        <v/>
      </c>
      <c r="AL218" s="67" t="str">
        <f t="shared" si="49"/>
        <v/>
      </c>
      <c r="AM218" s="67" t="str">
        <f t="shared" si="49"/>
        <v/>
      </c>
      <c r="AN218" s="67" t="str">
        <f t="shared" si="49"/>
        <v/>
      </c>
      <c r="AO218" s="67" t="str">
        <f t="shared" si="49"/>
        <v/>
      </c>
      <c r="AP218" s="67" t="str">
        <f t="shared" si="49"/>
        <v/>
      </c>
      <c r="AQ218" s="68">
        <f t="shared" ref="AQ183:AQ218" si="50">IF(B218&lt;&gt;"",VALUE(VLOOKUP(B218,$AR$142:$AS$178,2,FALSE)),0)</f>
        <v>0</v>
      </c>
    </row>
    <row r="219" spans="2:43" s="69" customFormat="1" x14ac:dyDescent="0.25">
      <c r="B219" s="69" t="str">
        <f t="shared" si="48"/>
        <v/>
      </c>
    </row>
    <row r="220" spans="2:43" x14ac:dyDescent="0.25">
      <c r="B220" t="s">
        <v>1542</v>
      </c>
    </row>
    <row r="221" spans="2:43" x14ac:dyDescent="0.25">
      <c r="C221" s="67" t="str">
        <f>C181</f>
        <v>KRAKUS</v>
      </c>
      <c r="D221" s="67" t="str">
        <f t="shared" ref="D221:AP221" si="51">D181</f>
        <v>MORLINY</v>
      </c>
      <c r="E221" s="67" t="str">
        <f t="shared" si="51"/>
        <v>SOKOŁÓW</v>
      </c>
      <c r="F221" s="67" t="str">
        <f t="shared" si="51"/>
        <v>TARCZYŃSKI</v>
      </c>
      <c r="G221" s="67" t="str">
        <f t="shared" si="51"/>
        <v>INDYKPOL</v>
      </c>
      <c r="H221" s="67" t="str">
        <f t="shared" si="51"/>
        <v>BALCERZAK</v>
      </c>
      <c r="I221" s="67" t="str">
        <f t="shared" si="51"/>
        <v>OLEWNIK</v>
      </c>
      <c r="J221" s="67" t="str">
        <f t="shared" si="51"/>
        <v>PIKOK</v>
      </c>
      <c r="K221" s="67" t="str">
        <f t="shared" si="51"/>
        <v>KRAINA WĘDLIN</v>
      </c>
      <c r="L221" s="67" t="str">
        <f t="shared" si="51"/>
        <v>DUDA</v>
      </c>
      <c r="M221" s="67" t="str">
        <f t="shared" si="51"/>
        <v>JBB</v>
      </c>
      <c r="N221" s="67" t="str">
        <f t="shared" si="51"/>
        <v>ENDCOL</v>
      </c>
      <c r="O221" s="67" t="str">
        <f t="shared" si="51"/>
        <v/>
      </c>
      <c r="P221" s="67" t="str">
        <f t="shared" si="51"/>
        <v/>
      </c>
      <c r="Q221" s="67" t="str">
        <f t="shared" si="51"/>
        <v/>
      </c>
      <c r="R221" s="67" t="str">
        <f t="shared" si="51"/>
        <v/>
      </c>
      <c r="S221" s="67" t="str">
        <f t="shared" si="51"/>
        <v/>
      </c>
      <c r="T221" s="67" t="str">
        <f t="shared" si="51"/>
        <v/>
      </c>
      <c r="U221" s="67" t="str">
        <f t="shared" si="51"/>
        <v/>
      </c>
      <c r="V221" s="67" t="str">
        <f t="shared" si="51"/>
        <v/>
      </c>
      <c r="W221" s="67" t="str">
        <f t="shared" si="51"/>
        <v/>
      </c>
      <c r="X221" s="67" t="str">
        <f t="shared" si="51"/>
        <v/>
      </c>
      <c r="Y221" s="67" t="str">
        <f t="shared" si="51"/>
        <v/>
      </c>
      <c r="Z221" s="67" t="str">
        <f t="shared" si="51"/>
        <v/>
      </c>
      <c r="AA221" s="67" t="str">
        <f t="shared" si="51"/>
        <v/>
      </c>
      <c r="AB221" s="67" t="str">
        <f t="shared" si="51"/>
        <v/>
      </c>
      <c r="AC221" s="67" t="str">
        <f t="shared" si="51"/>
        <v/>
      </c>
      <c r="AD221" s="67" t="str">
        <f t="shared" si="51"/>
        <v/>
      </c>
      <c r="AE221" s="67" t="str">
        <f t="shared" si="51"/>
        <v/>
      </c>
      <c r="AF221" s="67" t="str">
        <f t="shared" si="51"/>
        <v/>
      </c>
      <c r="AG221" s="67" t="str">
        <f t="shared" si="51"/>
        <v/>
      </c>
      <c r="AH221" s="67" t="str">
        <f t="shared" si="51"/>
        <v/>
      </c>
      <c r="AI221" s="67" t="str">
        <f t="shared" si="51"/>
        <v/>
      </c>
      <c r="AJ221" s="67" t="str">
        <f t="shared" si="51"/>
        <v/>
      </c>
      <c r="AK221" s="67" t="str">
        <f t="shared" si="51"/>
        <v/>
      </c>
      <c r="AL221" s="67" t="str">
        <f t="shared" si="51"/>
        <v/>
      </c>
      <c r="AM221" s="67" t="str">
        <f t="shared" si="51"/>
        <v/>
      </c>
      <c r="AN221" s="67" t="str">
        <f t="shared" si="51"/>
        <v/>
      </c>
      <c r="AO221" s="67" t="str">
        <f t="shared" si="51"/>
        <v/>
      </c>
      <c r="AP221" s="67" t="str">
        <f t="shared" si="51"/>
        <v/>
      </c>
    </row>
    <row r="222" spans="2:43" x14ac:dyDescent="0.25">
      <c r="C222" t="s">
        <v>379</v>
      </c>
      <c r="D222" t="s">
        <v>379</v>
      </c>
      <c r="E222" t="s">
        <v>379</v>
      </c>
      <c r="F222" t="s">
        <v>1578</v>
      </c>
      <c r="G222" t="s">
        <v>376</v>
      </c>
      <c r="H222" t="s">
        <v>1577</v>
      </c>
      <c r="I222" t="s">
        <v>379</v>
      </c>
      <c r="J222" t="s">
        <v>1582</v>
      </c>
      <c r="K222" t="s">
        <v>1582</v>
      </c>
      <c r="L222" t="s">
        <v>1580</v>
      </c>
      <c r="M222" t="s">
        <v>1577</v>
      </c>
    </row>
    <row r="223" spans="2:43" x14ac:dyDescent="0.25">
      <c r="C223" t="s">
        <v>1554</v>
      </c>
      <c r="D223" t="s">
        <v>1578</v>
      </c>
      <c r="E223" t="s">
        <v>1578</v>
      </c>
      <c r="F223" t="s">
        <v>1554</v>
      </c>
      <c r="G223" t="s">
        <v>1581</v>
      </c>
      <c r="H223" t="s">
        <v>1554</v>
      </c>
      <c r="I223" t="s">
        <v>376</v>
      </c>
      <c r="J223" t="s">
        <v>1579</v>
      </c>
      <c r="K223" t="s">
        <v>1584</v>
      </c>
      <c r="L223" t="s">
        <v>1554</v>
      </c>
      <c r="M223" t="s">
        <v>1554</v>
      </c>
    </row>
    <row r="224" spans="2:43" x14ac:dyDescent="0.25">
      <c r="D224" t="s">
        <v>1554</v>
      </c>
      <c r="E224" t="s">
        <v>1554</v>
      </c>
      <c r="G224" t="s">
        <v>1554</v>
      </c>
      <c r="I224" t="s">
        <v>1578</v>
      </c>
      <c r="J224" t="s">
        <v>1585</v>
      </c>
      <c r="K224" t="s">
        <v>378</v>
      </c>
    </row>
    <row r="225" spans="9:11" x14ac:dyDescent="0.25">
      <c r="I225" t="s">
        <v>1580</v>
      </c>
      <c r="J225" t="s">
        <v>1554</v>
      </c>
      <c r="K225" t="s">
        <v>1554</v>
      </c>
    </row>
    <row r="226" spans="9:11" x14ac:dyDescent="0.25">
      <c r="I226" t="s">
        <v>1554</v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KRAKUS</v>
      </c>
      <c r="D251" s="67" t="str">
        <f t="shared" ref="D251:AP251" si="52">D221</f>
        <v>MORLINY</v>
      </c>
      <c r="E251" s="67" t="str">
        <f t="shared" si="52"/>
        <v>SOKOŁÓW</v>
      </c>
      <c r="F251" s="67" t="str">
        <f t="shared" si="52"/>
        <v>TARCZYŃSKI</v>
      </c>
      <c r="G251" s="67" t="str">
        <f t="shared" si="52"/>
        <v>INDYKPOL</v>
      </c>
      <c r="H251" s="67" t="str">
        <f t="shared" si="52"/>
        <v>BALCERZAK</v>
      </c>
      <c r="I251" s="67" t="str">
        <f t="shared" si="52"/>
        <v>OLEWNIK</v>
      </c>
      <c r="J251" s="67" t="str">
        <f t="shared" si="52"/>
        <v>PIKOK</v>
      </c>
      <c r="K251" s="67" t="str">
        <f t="shared" si="52"/>
        <v>KRAINA WĘDLIN</v>
      </c>
      <c r="L251" s="67" t="str">
        <f t="shared" si="52"/>
        <v>DUDA</v>
      </c>
      <c r="M251" s="67" t="str">
        <f t="shared" si="52"/>
        <v>JBB</v>
      </c>
      <c r="N251" s="67" t="str">
        <f t="shared" si="52"/>
        <v>ENDCOL</v>
      </c>
      <c r="O251" s="67" t="str">
        <f t="shared" si="52"/>
        <v/>
      </c>
      <c r="P251" s="67" t="str">
        <f t="shared" si="52"/>
        <v/>
      </c>
      <c r="Q251" s="67" t="str">
        <f t="shared" si="52"/>
        <v/>
      </c>
      <c r="R251" s="67" t="str">
        <f t="shared" si="52"/>
        <v/>
      </c>
      <c r="S251" s="67" t="str">
        <f t="shared" si="52"/>
        <v/>
      </c>
      <c r="T251" s="67" t="str">
        <f t="shared" si="52"/>
        <v/>
      </c>
      <c r="U251" s="67" t="str">
        <f t="shared" si="52"/>
        <v/>
      </c>
      <c r="V251" s="67" t="str">
        <f t="shared" si="52"/>
        <v/>
      </c>
      <c r="W251" s="67" t="str">
        <f t="shared" si="52"/>
        <v/>
      </c>
      <c r="X251" s="67" t="str">
        <f t="shared" si="52"/>
        <v/>
      </c>
      <c r="Y251" s="67" t="str">
        <f t="shared" si="52"/>
        <v/>
      </c>
      <c r="Z251" s="67" t="str">
        <f t="shared" si="52"/>
        <v/>
      </c>
      <c r="AA251" s="67" t="str">
        <f t="shared" si="52"/>
        <v/>
      </c>
      <c r="AB251" s="67" t="str">
        <f t="shared" si="52"/>
        <v/>
      </c>
      <c r="AC251" s="67" t="str">
        <f t="shared" si="52"/>
        <v/>
      </c>
      <c r="AD251" s="67" t="str">
        <f t="shared" si="52"/>
        <v/>
      </c>
      <c r="AE251" s="67" t="str">
        <f t="shared" si="52"/>
        <v/>
      </c>
      <c r="AF251" s="67" t="str">
        <f t="shared" si="52"/>
        <v/>
      </c>
      <c r="AG251" s="67" t="str">
        <f t="shared" si="52"/>
        <v/>
      </c>
      <c r="AH251" s="67" t="str">
        <f t="shared" si="52"/>
        <v/>
      </c>
      <c r="AI251" s="67" t="str">
        <f t="shared" si="52"/>
        <v/>
      </c>
      <c r="AJ251" s="67" t="str">
        <f t="shared" si="52"/>
        <v/>
      </c>
      <c r="AK251" s="67" t="str">
        <f t="shared" si="52"/>
        <v/>
      </c>
      <c r="AL251" s="67" t="str">
        <f t="shared" si="52"/>
        <v/>
      </c>
      <c r="AM251" s="67" t="str">
        <f t="shared" si="52"/>
        <v/>
      </c>
      <c r="AN251" s="67" t="str">
        <f t="shared" si="52"/>
        <v/>
      </c>
      <c r="AO251" s="67" t="str">
        <f t="shared" si="52"/>
        <v/>
      </c>
      <c r="AP251" s="67" t="str">
        <f t="shared" si="52"/>
        <v/>
      </c>
    </row>
    <row r="252" spans="2:42" x14ac:dyDescent="0.25">
      <c r="C252" t="s">
        <v>1555</v>
      </c>
      <c r="D252" t="s">
        <v>1555</v>
      </c>
      <c r="E252" t="s">
        <v>1555</v>
      </c>
      <c r="F252" t="s">
        <v>1555</v>
      </c>
      <c r="G252" t="s">
        <v>1578</v>
      </c>
      <c r="H252" t="s">
        <v>1555</v>
      </c>
      <c r="I252" t="s">
        <v>1584</v>
      </c>
      <c r="J252" t="s">
        <v>379</v>
      </c>
      <c r="K252" t="s">
        <v>379</v>
      </c>
      <c r="L252" t="s">
        <v>379</v>
      </c>
      <c r="M252" t="s">
        <v>381</v>
      </c>
    </row>
    <row r="253" spans="2:42" x14ac:dyDescent="0.25">
      <c r="G253" t="s">
        <v>1577</v>
      </c>
      <c r="I253" t="s">
        <v>378</v>
      </c>
      <c r="J253" t="s">
        <v>376</v>
      </c>
      <c r="K253" t="s">
        <v>376</v>
      </c>
      <c r="L253" t="s">
        <v>1582</v>
      </c>
      <c r="M253" t="s">
        <v>1555</v>
      </c>
    </row>
    <row r="254" spans="2:42" x14ac:dyDescent="0.25">
      <c r="G254" t="s">
        <v>1555</v>
      </c>
      <c r="I254" t="s">
        <v>1555</v>
      </c>
      <c r="J254" t="s">
        <v>1578</v>
      </c>
      <c r="K254" t="s">
        <v>1577</v>
      </c>
      <c r="L254" t="s">
        <v>1555</v>
      </c>
    </row>
    <row r="255" spans="2:42" x14ac:dyDescent="0.25">
      <c r="J255" t="s">
        <v>1555</v>
      </c>
      <c r="K255" t="s">
        <v>1581</v>
      </c>
    </row>
    <row r="256" spans="2:42" x14ac:dyDescent="0.25">
      <c r="K256" t="s">
        <v>1555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1" priority="1">
      <formula>AND(C182&lt;=80,C182&lt;&gt;"")</formula>
    </cfRule>
    <cfRule type="expression" dxfId="10" priority="2">
      <formula>AND(C182&gt;120,C182&lt;&gt;"")</formula>
    </cfRule>
  </conditionalFormatting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E6320-A561-4913-BDE9-176B48223209}">
  <sheetPr codeName="Arkusz6"/>
  <dimension ref="A1:AS257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ht="36" x14ac:dyDescent="0.25">
      <c r="A1" s="49" t="s">
        <v>246</v>
      </c>
      <c r="C1" s="26" t="s">
        <v>355</v>
      </c>
      <c r="D1" s="26" t="s">
        <v>387</v>
      </c>
      <c r="E1" s="26" t="s">
        <v>390</v>
      </c>
      <c r="F1" s="26" t="s">
        <v>393</v>
      </c>
      <c r="G1" s="26" t="s">
        <v>714</v>
      </c>
      <c r="H1" s="26" t="s">
        <v>681</v>
      </c>
      <c r="I1" s="26" t="s">
        <v>451</v>
      </c>
      <c r="J1" s="26" t="s">
        <v>716</v>
      </c>
      <c r="K1" s="26" t="s">
        <v>675</v>
      </c>
      <c r="L1" s="26" t="s">
        <v>762</v>
      </c>
      <c r="M1" s="60"/>
      <c r="N1" s="60"/>
      <c r="O1" s="60"/>
      <c r="P1" s="60"/>
      <c r="Q1" s="60"/>
      <c r="R1" s="60"/>
      <c r="S1" s="60"/>
      <c r="T1" s="60"/>
    </row>
    <row r="2" spans="1:20" x14ac:dyDescent="0.25">
      <c r="B2" s="16" t="s">
        <v>379</v>
      </c>
      <c r="C2" s="10">
        <v>0.67</v>
      </c>
      <c r="D2" s="10">
        <v>0.47</v>
      </c>
      <c r="E2" s="10">
        <v>0.59</v>
      </c>
      <c r="F2" s="10">
        <v>0.63</v>
      </c>
      <c r="G2" s="10">
        <v>0.4</v>
      </c>
      <c r="H2" s="10">
        <v>0.43</v>
      </c>
      <c r="I2" s="10">
        <v>0.33</v>
      </c>
      <c r="J2" s="10">
        <v>0.25</v>
      </c>
      <c r="K2" s="10">
        <v>0.11</v>
      </c>
      <c r="L2" s="10">
        <v>0.33</v>
      </c>
      <c r="M2" s="61"/>
      <c r="N2" s="61"/>
      <c r="O2" s="62"/>
      <c r="P2" s="62"/>
      <c r="Q2" s="61"/>
      <c r="R2" s="62"/>
      <c r="S2" s="62"/>
      <c r="T2" s="61"/>
    </row>
    <row r="3" spans="1:20" ht="28.5" x14ac:dyDescent="0.25">
      <c r="B3" s="11" t="s">
        <v>1586</v>
      </c>
      <c r="C3" s="12">
        <v>0.28999999999999998</v>
      </c>
      <c r="D3" s="12">
        <v>0.24</v>
      </c>
      <c r="E3" s="12">
        <v>0.26</v>
      </c>
      <c r="F3" s="12">
        <v>0.35</v>
      </c>
      <c r="G3" s="12">
        <v>0.27</v>
      </c>
      <c r="H3" s="12">
        <v>0.05</v>
      </c>
      <c r="I3" s="12">
        <v>0.24</v>
      </c>
      <c r="J3" s="12">
        <v>0.05</v>
      </c>
      <c r="K3" s="12">
        <v>0.2</v>
      </c>
      <c r="L3" s="12">
        <v>0.22</v>
      </c>
      <c r="M3" s="63"/>
      <c r="N3" s="63"/>
      <c r="O3" s="64"/>
      <c r="P3" s="63"/>
      <c r="Q3" s="63"/>
      <c r="R3" s="63"/>
      <c r="S3" s="64"/>
      <c r="T3" s="64"/>
    </row>
    <row r="4" spans="1:20" ht="28.5" x14ac:dyDescent="0.25">
      <c r="B4" s="16" t="s">
        <v>1594</v>
      </c>
      <c r="C4" s="10">
        <v>0.53</v>
      </c>
      <c r="D4" s="10">
        <v>0.28000000000000003</v>
      </c>
      <c r="E4" s="10">
        <v>0.42</v>
      </c>
      <c r="F4" s="10">
        <v>0.7</v>
      </c>
      <c r="G4" s="10">
        <v>0.27</v>
      </c>
      <c r="H4" s="10">
        <v>0.19</v>
      </c>
      <c r="I4" s="10">
        <v>0.38</v>
      </c>
      <c r="J4" s="10">
        <v>0.3</v>
      </c>
      <c r="K4" s="10">
        <v>0.26</v>
      </c>
      <c r="L4" s="10">
        <v>0.36</v>
      </c>
      <c r="M4" s="61"/>
      <c r="N4" s="61"/>
      <c r="O4" s="61"/>
      <c r="P4" s="61"/>
      <c r="Q4" s="61"/>
      <c r="R4" s="61"/>
      <c r="S4" s="62"/>
      <c r="T4" s="61"/>
    </row>
    <row r="5" spans="1:20" ht="28.5" x14ac:dyDescent="0.25">
      <c r="B5" s="11" t="s">
        <v>380</v>
      </c>
      <c r="C5" s="12">
        <v>0.31</v>
      </c>
      <c r="D5" s="12">
        <v>0.36</v>
      </c>
      <c r="E5" s="12">
        <v>0.37</v>
      </c>
      <c r="F5" s="12">
        <v>0.71</v>
      </c>
      <c r="G5" s="12">
        <v>0.33</v>
      </c>
      <c r="H5" s="12">
        <v>0.19</v>
      </c>
      <c r="I5" s="12">
        <v>0.28999999999999998</v>
      </c>
      <c r="J5" s="12">
        <v>0.25</v>
      </c>
      <c r="K5" s="12">
        <v>0.14000000000000001</v>
      </c>
      <c r="L5" s="12">
        <v>0.31</v>
      </c>
      <c r="M5" s="63"/>
      <c r="N5" s="63"/>
      <c r="O5" s="64"/>
      <c r="P5" s="63"/>
      <c r="Q5" s="63"/>
      <c r="R5" s="63"/>
      <c r="S5" s="63"/>
      <c r="T5" s="63"/>
    </row>
    <row r="6" spans="1:20" ht="28.5" x14ac:dyDescent="0.25">
      <c r="B6" s="16" t="s">
        <v>381</v>
      </c>
      <c r="C6" s="10">
        <v>0.59</v>
      </c>
      <c r="D6" s="10">
        <v>0.3</v>
      </c>
      <c r="E6" s="10">
        <v>0.48</v>
      </c>
      <c r="F6" s="10">
        <v>0.76</v>
      </c>
      <c r="G6" s="10">
        <v>0.33</v>
      </c>
      <c r="H6" s="10">
        <v>0.28999999999999998</v>
      </c>
      <c r="I6" s="10">
        <v>0.33</v>
      </c>
      <c r="J6" s="10">
        <v>0.35</v>
      </c>
      <c r="K6" s="10">
        <v>0.23</v>
      </c>
      <c r="L6" s="10">
        <v>0.44</v>
      </c>
      <c r="M6" s="61"/>
      <c r="N6" s="61"/>
      <c r="O6" s="62"/>
      <c r="P6" s="62"/>
      <c r="Q6" s="61"/>
      <c r="R6" s="61"/>
      <c r="S6" s="61"/>
      <c r="T6" s="61"/>
    </row>
    <row r="7" spans="1:20" x14ac:dyDescent="0.25">
      <c r="B7" s="11" t="s">
        <v>1587</v>
      </c>
      <c r="C7" s="12">
        <v>0.49</v>
      </c>
      <c r="D7" s="12">
        <v>0.46</v>
      </c>
      <c r="E7" s="12">
        <v>0.56000000000000005</v>
      </c>
      <c r="F7" s="12">
        <v>0.86</v>
      </c>
      <c r="G7" s="12">
        <v>0.5</v>
      </c>
      <c r="H7" s="12">
        <v>0.24</v>
      </c>
      <c r="I7" s="12">
        <v>0.43</v>
      </c>
      <c r="J7" s="12">
        <v>0.45</v>
      </c>
      <c r="K7" s="12">
        <v>0.17</v>
      </c>
      <c r="L7" s="12">
        <v>0.33</v>
      </c>
      <c r="M7" s="63"/>
      <c r="N7" s="63"/>
      <c r="O7" s="64"/>
      <c r="P7" s="63"/>
      <c r="Q7" s="63"/>
      <c r="R7" s="63"/>
      <c r="S7" s="63"/>
      <c r="T7" s="63"/>
    </row>
    <row r="8" spans="1:20" ht="28.5" x14ac:dyDescent="0.25">
      <c r="B8" s="16" t="s">
        <v>1588</v>
      </c>
      <c r="C8" s="10">
        <v>0.42</v>
      </c>
      <c r="D8" s="10">
        <v>0.24</v>
      </c>
      <c r="E8" s="10">
        <v>0.27</v>
      </c>
      <c r="F8" s="10">
        <v>0.59</v>
      </c>
      <c r="G8" s="10">
        <v>0.27</v>
      </c>
      <c r="H8" s="10">
        <v>0.14000000000000001</v>
      </c>
      <c r="I8" s="10">
        <v>0.24</v>
      </c>
      <c r="J8" s="10">
        <v>0.1</v>
      </c>
      <c r="K8" s="10">
        <v>0.28999999999999998</v>
      </c>
      <c r="L8" s="10">
        <v>0.25</v>
      </c>
      <c r="M8" s="61"/>
      <c r="N8" s="61"/>
      <c r="O8" s="62"/>
      <c r="P8" s="61"/>
      <c r="Q8" s="61"/>
      <c r="R8" s="61"/>
      <c r="S8" s="62"/>
      <c r="T8" s="61"/>
    </row>
    <row r="9" spans="1:20" x14ac:dyDescent="0.25">
      <c r="B9" s="11" t="s">
        <v>383</v>
      </c>
      <c r="C9" s="12">
        <v>0.56999999999999995</v>
      </c>
      <c r="D9" s="12">
        <v>0.37</v>
      </c>
      <c r="E9" s="12">
        <v>0.47</v>
      </c>
      <c r="F9" s="12">
        <v>0.74</v>
      </c>
      <c r="G9" s="12">
        <v>0.27</v>
      </c>
      <c r="H9" s="12">
        <v>0.1</v>
      </c>
      <c r="I9" s="12">
        <v>0.56999999999999995</v>
      </c>
      <c r="J9" s="12">
        <v>0.15</v>
      </c>
      <c r="K9" s="12">
        <v>0.4</v>
      </c>
      <c r="L9" s="12">
        <v>0.36</v>
      </c>
      <c r="M9" s="63"/>
      <c r="N9" s="63"/>
      <c r="O9" s="64"/>
      <c r="P9" s="63"/>
      <c r="Q9" s="63"/>
      <c r="R9" s="63"/>
      <c r="S9" s="63"/>
      <c r="T9" s="63"/>
    </row>
    <row r="10" spans="1:20" x14ac:dyDescent="0.25">
      <c r="B10" s="16" t="s">
        <v>1589</v>
      </c>
      <c r="C10" s="10">
        <v>0.54</v>
      </c>
      <c r="D10" s="10">
        <v>0.38</v>
      </c>
      <c r="E10" s="10">
        <v>0.4</v>
      </c>
      <c r="F10" s="10">
        <v>0.62</v>
      </c>
      <c r="G10" s="10">
        <v>0.33</v>
      </c>
      <c r="H10" s="10">
        <v>0.19</v>
      </c>
      <c r="I10" s="10">
        <v>0.43</v>
      </c>
      <c r="J10" s="10">
        <v>0.2</v>
      </c>
      <c r="K10" s="10">
        <v>0.28999999999999998</v>
      </c>
      <c r="L10" s="10">
        <v>0.44</v>
      </c>
      <c r="M10" s="61"/>
      <c r="N10" s="61"/>
      <c r="O10" s="62"/>
      <c r="P10" s="61"/>
      <c r="Q10" s="61"/>
      <c r="R10" s="61"/>
      <c r="S10" s="62"/>
      <c r="T10" s="61"/>
    </row>
    <row r="11" spans="1:20" x14ac:dyDescent="0.25">
      <c r="B11" s="11" t="s">
        <v>1590</v>
      </c>
      <c r="C11" s="12">
        <v>0.66</v>
      </c>
      <c r="D11" s="12">
        <v>0.54</v>
      </c>
      <c r="E11" s="12">
        <v>0.55000000000000004</v>
      </c>
      <c r="F11" s="12">
        <v>0.86</v>
      </c>
      <c r="G11" s="12">
        <v>0.53</v>
      </c>
      <c r="H11" s="12">
        <v>0.33</v>
      </c>
      <c r="I11" s="12">
        <v>0.56999999999999995</v>
      </c>
      <c r="J11" s="12">
        <v>0.6</v>
      </c>
      <c r="K11" s="12">
        <v>0.54</v>
      </c>
      <c r="L11" s="12">
        <v>0.56000000000000005</v>
      </c>
      <c r="M11" s="63"/>
      <c r="N11" s="63"/>
      <c r="O11" s="64"/>
      <c r="P11" s="63"/>
      <c r="Q11" s="63"/>
      <c r="R11" s="63"/>
      <c r="S11" s="63"/>
      <c r="T11" s="63"/>
    </row>
    <row r="12" spans="1:20" x14ac:dyDescent="0.25">
      <c r="B12" s="16" t="s">
        <v>1591</v>
      </c>
      <c r="C12" s="10">
        <v>0.63</v>
      </c>
      <c r="D12" s="10">
        <v>0.52</v>
      </c>
      <c r="E12" s="10">
        <v>0.55000000000000004</v>
      </c>
      <c r="F12" s="10">
        <v>0.83</v>
      </c>
      <c r="G12" s="10">
        <v>0.4</v>
      </c>
      <c r="H12" s="10">
        <v>0.38</v>
      </c>
      <c r="I12" s="10">
        <v>0.48</v>
      </c>
      <c r="J12" s="10">
        <v>0.35</v>
      </c>
      <c r="K12" s="10">
        <v>0.56999999999999995</v>
      </c>
      <c r="L12" s="10">
        <v>0.5</v>
      </c>
      <c r="M12" s="61"/>
      <c r="N12" s="61"/>
      <c r="O12" s="62"/>
      <c r="P12" s="61"/>
      <c r="Q12" s="61"/>
      <c r="R12" s="61"/>
      <c r="S12" s="62"/>
      <c r="T12" s="62"/>
    </row>
    <row r="13" spans="1:20" x14ac:dyDescent="0.25">
      <c r="B13" s="11" t="s">
        <v>1595</v>
      </c>
      <c r="C13" s="12">
        <v>0.44</v>
      </c>
      <c r="D13" s="12">
        <v>0.38</v>
      </c>
      <c r="E13" s="12">
        <v>0.42</v>
      </c>
      <c r="F13" s="12">
        <v>0.85</v>
      </c>
      <c r="G13" s="12">
        <v>0.2</v>
      </c>
      <c r="H13" s="12">
        <v>0.38</v>
      </c>
      <c r="I13" s="12">
        <v>0.33</v>
      </c>
      <c r="J13" s="12">
        <v>0.2</v>
      </c>
      <c r="K13" s="12">
        <v>0.28999999999999998</v>
      </c>
      <c r="L13" s="12">
        <v>0.42</v>
      </c>
      <c r="M13" s="63"/>
      <c r="N13" s="63"/>
      <c r="O13" s="64"/>
      <c r="P13" s="63"/>
      <c r="Q13" s="63"/>
      <c r="R13" s="64"/>
      <c r="S13" s="63"/>
      <c r="T13" s="63"/>
    </row>
    <row r="14" spans="1:20" x14ac:dyDescent="0.25">
      <c r="B14" s="16" t="s">
        <v>1592</v>
      </c>
      <c r="C14" s="10">
        <v>0.55000000000000004</v>
      </c>
      <c r="D14" s="10">
        <v>0.37</v>
      </c>
      <c r="E14" s="10">
        <v>0.47</v>
      </c>
      <c r="F14" s="10">
        <v>0.75</v>
      </c>
      <c r="G14" s="10">
        <v>0.4</v>
      </c>
      <c r="H14" s="10">
        <v>0.19</v>
      </c>
      <c r="I14" s="10">
        <v>0.33</v>
      </c>
      <c r="J14" s="10">
        <v>0.4</v>
      </c>
      <c r="K14" s="10">
        <v>0.49</v>
      </c>
      <c r="L14" s="10">
        <v>0.44</v>
      </c>
      <c r="M14" s="61"/>
      <c r="N14" s="61"/>
      <c r="O14" s="62"/>
      <c r="P14" s="61"/>
      <c r="Q14" s="61"/>
      <c r="R14" s="61"/>
      <c r="S14" s="61"/>
      <c r="T14" s="61"/>
    </row>
    <row r="15" spans="1:20" x14ac:dyDescent="0.25">
      <c r="B15" s="11" t="s">
        <v>1593</v>
      </c>
      <c r="C15" s="12">
        <v>0.63</v>
      </c>
      <c r="D15" s="12">
        <v>0.44</v>
      </c>
      <c r="E15" s="12">
        <v>0.48</v>
      </c>
      <c r="F15" s="12">
        <v>0.81</v>
      </c>
      <c r="G15" s="12">
        <v>0.33</v>
      </c>
      <c r="H15" s="12">
        <v>0.14000000000000001</v>
      </c>
      <c r="I15" s="12">
        <v>0.52</v>
      </c>
      <c r="J15" s="12">
        <v>0.4</v>
      </c>
      <c r="K15" s="12">
        <v>0.37</v>
      </c>
      <c r="L15" s="12">
        <v>0.36</v>
      </c>
      <c r="M15" s="63"/>
      <c r="N15" s="63"/>
      <c r="O15" s="64"/>
      <c r="P15" s="63"/>
      <c r="Q15" s="63"/>
      <c r="R15" s="63"/>
      <c r="S15" s="63"/>
      <c r="T15" s="63"/>
    </row>
    <row r="16" spans="1:20" x14ac:dyDescent="0.25">
      <c r="B16" s="16" t="s">
        <v>378</v>
      </c>
      <c r="C16" s="10">
        <v>0.6</v>
      </c>
      <c r="D16" s="10">
        <v>0.47</v>
      </c>
      <c r="E16" s="10">
        <v>0.57999999999999996</v>
      </c>
      <c r="F16" s="10">
        <v>0.82</v>
      </c>
      <c r="G16" s="10">
        <v>0.43</v>
      </c>
      <c r="H16" s="10">
        <v>0.33</v>
      </c>
      <c r="I16" s="10">
        <v>0.38</v>
      </c>
      <c r="J16" s="10">
        <v>0.35</v>
      </c>
      <c r="K16" s="10">
        <v>0.46</v>
      </c>
      <c r="L16" s="10">
        <v>0.61</v>
      </c>
      <c r="M16" s="61"/>
      <c r="N16" s="61"/>
      <c r="O16" s="62"/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>
        <f>IFERROR(IF(C1&lt;&gt;"",AVERAGE(C2:C39),""),"")</f>
        <v>0.52800000000000002</v>
      </c>
      <c r="D40" s="66">
        <f>IFERROR(IF(D1&lt;&gt;"",AVERAGE(D2:D39),""),"")</f>
        <v>0.38800000000000001</v>
      </c>
      <c r="E40" s="66">
        <f t="shared" ref="E40:AP40" si="0">IFERROR(IF(E1&lt;&gt;"",AVERAGE(E2:E39),""),"")</f>
        <v>0.45799999999999996</v>
      </c>
      <c r="F40" s="66">
        <f t="shared" si="0"/>
        <v>0.72533333333333339</v>
      </c>
      <c r="G40" s="66">
        <f t="shared" si="0"/>
        <v>0.35066666666666663</v>
      </c>
      <c r="H40" s="66">
        <f t="shared" si="0"/>
        <v>0.23799999999999999</v>
      </c>
      <c r="I40" s="66">
        <f t="shared" si="0"/>
        <v>0.39</v>
      </c>
      <c r="J40" s="66">
        <f t="shared" si="0"/>
        <v>0.29333333333333333</v>
      </c>
      <c r="K40" s="66">
        <f t="shared" si="0"/>
        <v>0.32066666666666671</v>
      </c>
      <c r="L40" s="66">
        <f t="shared" si="0"/>
        <v>0.39533333333333337</v>
      </c>
      <c r="M40" s="66" t="str">
        <f t="shared" si="0"/>
        <v/>
      </c>
      <c r="N40" s="66" t="str">
        <f t="shared" si="0"/>
        <v/>
      </c>
      <c r="O40" s="66" t="str">
        <f t="shared" si="0"/>
        <v/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15">
        <v>126</v>
      </c>
      <c r="D41" s="15">
        <v>101</v>
      </c>
      <c r="E41" s="15">
        <v>128</v>
      </c>
      <c r="F41" s="15">
        <v>207</v>
      </c>
      <c r="G41" s="15">
        <v>30</v>
      </c>
      <c r="H41" s="15">
        <v>21</v>
      </c>
      <c r="I41" s="15">
        <v>21</v>
      </c>
      <c r="J41" s="15">
        <v>20</v>
      </c>
      <c r="K41" s="15">
        <v>35</v>
      </c>
      <c r="L41" s="15">
        <v>36</v>
      </c>
      <c r="M41" s="62"/>
      <c r="N41" s="62"/>
      <c r="O41" s="62"/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101 / SOKOŁÓW N = 128 / TARCZYŃSKI N = 207 / BALCERZAK N = 30 / INDYKPOL N = 21 / JBB N = 21 / OLEWNIK N = 20 / PIKOK N = 35 / KRAINA WĘDLIN N = 36 </v>
      </c>
      <c r="D43" t="str">
        <f>IF(D41&lt;&gt;"",IF(E41&lt;&gt;"",D1&amp;" N = "&amp;D41&amp;" / ",D1&amp;" N = "&amp;D41&amp;" "),"")</f>
        <v xml:space="preserve">MORLINY N = 101 / </v>
      </c>
      <c r="E43" t="str">
        <f t="shared" ref="E43:AP43" si="1">IF(E41&lt;&gt;"",IF(F41&lt;&gt;"",E1&amp;" N = "&amp;E41&amp;" / ",E1&amp;" N = "&amp;E41&amp;" "),"")</f>
        <v xml:space="preserve">SOKOŁÓW N = 128 / </v>
      </c>
      <c r="F43" t="str">
        <f t="shared" si="1"/>
        <v xml:space="preserve">TARCZYŃSKI N = 207 / </v>
      </c>
      <c r="G43" t="str">
        <f t="shared" si="1"/>
        <v xml:space="preserve">BALCERZAK N = 30 / </v>
      </c>
      <c r="H43" t="str">
        <f t="shared" si="1"/>
        <v xml:space="preserve">INDYKPOL N = 21 / </v>
      </c>
      <c r="I43" t="str">
        <f t="shared" si="1"/>
        <v xml:space="preserve">JBB N = 21 / </v>
      </c>
      <c r="J43" t="str">
        <f t="shared" si="1"/>
        <v xml:space="preserve">OLEWNIK N = 20 / </v>
      </c>
      <c r="K43" t="str">
        <f t="shared" si="1"/>
        <v xml:space="preserve">PIKOK N = 35 / </v>
      </c>
      <c r="L43" t="str">
        <f t="shared" si="1"/>
        <v xml:space="preserve">KRAINA WĘDLIN N = 36 </v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TARCZYŃSKI</v>
      </c>
      <c r="G51" t="str">
        <f t="shared" si="2"/>
        <v>BALCERZAK</v>
      </c>
      <c r="H51" t="str">
        <f t="shared" si="2"/>
        <v>INDYKPOL</v>
      </c>
      <c r="I51" t="str">
        <f t="shared" si="2"/>
        <v>JBB</v>
      </c>
      <c r="J51" t="str">
        <f t="shared" si="2"/>
        <v>OLEWNIK</v>
      </c>
      <c r="K51" t="str">
        <f t="shared" si="2"/>
        <v>PIKOK</v>
      </c>
      <c r="L51" t="str">
        <f t="shared" si="2"/>
        <v>KRAINA WĘDLIN</v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To marka z długą historią</v>
      </c>
      <c r="C52" s="67">
        <f>IF($B52&lt;&gt;"",IF(C$40&lt;&gt;"",C2/C$40*100,""),"")</f>
        <v>126.89393939393941</v>
      </c>
      <c r="D52" s="67">
        <f>IF($B52&lt;&gt;"",IF(D$40&lt;&gt;"",SUBSTITUTE(D2,"-","0%")/D$40*100,""),"")</f>
        <v>121.13402061855669</v>
      </c>
      <c r="E52" s="67">
        <f t="shared" ref="E52:AP59" si="3">IF($B52&lt;&gt;"",IF(E$40&lt;&gt;"",SUBSTITUTE(E2,"-","0%")/E$40*100,""),"")</f>
        <v>128.82096069868996</v>
      </c>
      <c r="F52" s="67">
        <f t="shared" si="3"/>
        <v>86.856617647058826</v>
      </c>
      <c r="G52" s="67">
        <f t="shared" si="3"/>
        <v>114.0684410646388</v>
      </c>
      <c r="H52" s="67">
        <f t="shared" si="3"/>
        <v>180.67226890756302</v>
      </c>
      <c r="I52" s="67">
        <f t="shared" si="3"/>
        <v>84.615384615384613</v>
      </c>
      <c r="J52" s="67">
        <f t="shared" si="3"/>
        <v>85.227272727272734</v>
      </c>
      <c r="K52" s="67">
        <f t="shared" si="3"/>
        <v>34.303534303534299</v>
      </c>
      <c r="L52" s="67">
        <f t="shared" si="3"/>
        <v>83.473861720067461</v>
      </c>
      <c r="M52" s="67" t="str">
        <f t="shared" si="3"/>
        <v/>
      </c>
      <c r="N52" s="67" t="str">
        <f t="shared" si="3"/>
        <v/>
      </c>
      <c r="O52" s="67" t="str">
        <f t="shared" si="3"/>
        <v/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>
        <f>IFERROR(IF(B52&lt;&gt;"",AVERAGE(C52:AP52),""),"")</f>
        <v>104.60663016967058</v>
      </c>
    </row>
    <row r="53" spans="2:43" x14ac:dyDescent="0.25">
      <c r="B53" t="str">
        <f t="shared" ref="B53:B89" si="4">IF(B3&lt;&gt;"",B3,"")</f>
        <v>Kabanosy tej marki są przede wszystkim dla mężczyzn</v>
      </c>
      <c r="C53" s="67">
        <f t="shared" ref="C53:C89" si="5">IF($B53&lt;&gt;"",IF(C$40&lt;&gt;"",C3/C$40*100,""),"")</f>
        <v>54.924242424242422</v>
      </c>
      <c r="D53" s="67">
        <f t="shared" ref="D53:S68" si="6">IF($B53&lt;&gt;"",IF(D$40&lt;&gt;"",SUBSTITUTE(D3,"-","0%")/D$40*100,""),"")</f>
        <v>61.855670103092777</v>
      </c>
      <c r="E53" s="67">
        <f t="shared" si="6"/>
        <v>56.768558951965076</v>
      </c>
      <c r="F53" s="67">
        <f t="shared" si="6"/>
        <v>48.253676470588232</v>
      </c>
      <c r="G53" s="67">
        <f t="shared" si="6"/>
        <v>76.996197718631194</v>
      </c>
      <c r="H53" s="67">
        <f t="shared" si="6"/>
        <v>21.008403361344541</v>
      </c>
      <c r="I53" s="67">
        <f t="shared" si="6"/>
        <v>61.538461538461533</v>
      </c>
      <c r="J53" s="67">
        <f t="shared" si="6"/>
        <v>17.045454545454547</v>
      </c>
      <c r="K53" s="67">
        <f t="shared" si="6"/>
        <v>62.370062370062364</v>
      </c>
      <c r="L53" s="67">
        <f t="shared" si="6"/>
        <v>55.649241146711624</v>
      </c>
      <c r="M53" s="67" t="str">
        <f t="shared" si="6"/>
        <v/>
      </c>
      <c r="N53" s="67" t="str">
        <f t="shared" si="6"/>
        <v/>
      </c>
      <c r="O53" s="67" t="str">
        <f t="shared" si="6"/>
        <v/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>
        <f t="shared" ref="AQ53:AQ66" si="7">IF(B53&lt;&gt;"",AVERAGE(C53:AP53),"")</f>
        <v>51.640996863055435</v>
      </c>
    </row>
    <row r="54" spans="2:43" x14ac:dyDescent="0.25">
      <c r="B54" t="str">
        <f t="shared" si="4"/>
        <v>Kabanosy tej marki są wzorem dobrych kabanosy</v>
      </c>
      <c r="C54" s="67">
        <f t="shared" si="5"/>
        <v>100.37878787878789</v>
      </c>
      <c r="D54" s="67">
        <f t="shared" si="6"/>
        <v>72.164948453608261</v>
      </c>
      <c r="E54" s="67">
        <f t="shared" si="3"/>
        <v>91.703056768558952</v>
      </c>
      <c r="F54" s="67">
        <f t="shared" si="3"/>
        <v>96.507352941176464</v>
      </c>
      <c r="G54" s="67">
        <f t="shared" si="3"/>
        <v>76.996197718631194</v>
      </c>
      <c r="H54" s="67">
        <f t="shared" si="3"/>
        <v>79.831932773109244</v>
      </c>
      <c r="I54" s="67">
        <f t="shared" si="3"/>
        <v>97.435897435897431</v>
      </c>
      <c r="J54" s="67">
        <f t="shared" si="3"/>
        <v>102.27272727272727</v>
      </c>
      <c r="K54" s="67">
        <f t="shared" si="3"/>
        <v>81.081081081081081</v>
      </c>
      <c r="L54" s="67">
        <f t="shared" si="3"/>
        <v>91.062394603709933</v>
      </c>
      <c r="M54" s="67" t="str">
        <f t="shared" si="3"/>
        <v/>
      </c>
      <c r="N54" s="67" t="str">
        <f t="shared" si="3"/>
        <v/>
      </c>
      <c r="O54" s="67" t="str">
        <f t="shared" si="3"/>
        <v/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>
        <f t="shared" si="7"/>
        <v>88.943437692728764</v>
      </c>
    </row>
    <row r="55" spans="2:43" x14ac:dyDescent="0.25">
      <c r="B55" t="str">
        <f t="shared" si="4"/>
        <v>To marka, która często wprowadza na rynek nowe produkty, pomysły</v>
      </c>
      <c r="C55" s="67">
        <f t="shared" si="5"/>
        <v>58.712121212121204</v>
      </c>
      <c r="D55" s="67">
        <f t="shared" si="6"/>
        <v>92.783505154639172</v>
      </c>
      <c r="E55" s="67">
        <f t="shared" si="3"/>
        <v>80.78602620087338</v>
      </c>
      <c r="F55" s="67">
        <f t="shared" si="3"/>
        <v>97.886029411764696</v>
      </c>
      <c r="G55" s="67">
        <f t="shared" si="3"/>
        <v>94.106463878327006</v>
      </c>
      <c r="H55" s="67">
        <f t="shared" si="3"/>
        <v>79.831932773109244</v>
      </c>
      <c r="I55" s="67">
        <f t="shared" si="3"/>
        <v>74.358974358974351</v>
      </c>
      <c r="J55" s="67">
        <f t="shared" si="3"/>
        <v>85.227272727272734</v>
      </c>
      <c r="K55" s="67">
        <f t="shared" si="3"/>
        <v>43.659043659043654</v>
      </c>
      <c r="L55" s="67">
        <f t="shared" si="3"/>
        <v>78.414839797639118</v>
      </c>
      <c r="M55" s="67" t="str">
        <f t="shared" si="3"/>
        <v/>
      </c>
      <c r="N55" s="67" t="str">
        <f t="shared" si="3"/>
        <v/>
      </c>
      <c r="O55" s="67" t="str">
        <f t="shared" si="3"/>
        <v/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>
        <f t="shared" si="7"/>
        <v>78.576620917376459</v>
      </c>
    </row>
    <row r="56" spans="2:43" x14ac:dyDescent="0.25">
      <c r="B56" t="str">
        <f t="shared" si="4"/>
        <v>To marka, która jest ekspertem w swojej dziedzinie</v>
      </c>
      <c r="C56" s="67">
        <f t="shared" si="5"/>
        <v>111.74242424242422</v>
      </c>
      <c r="D56" s="67">
        <f t="shared" si="6"/>
        <v>77.319587628865975</v>
      </c>
      <c r="E56" s="67">
        <f t="shared" si="3"/>
        <v>104.80349344978166</v>
      </c>
      <c r="F56" s="67">
        <f t="shared" si="3"/>
        <v>104.77941176470587</v>
      </c>
      <c r="G56" s="67">
        <f t="shared" si="3"/>
        <v>94.106463878327006</v>
      </c>
      <c r="H56" s="67">
        <f t="shared" si="3"/>
        <v>121.84873949579831</v>
      </c>
      <c r="I56" s="67">
        <f t="shared" si="3"/>
        <v>84.615384615384613</v>
      </c>
      <c r="J56" s="67">
        <f t="shared" si="3"/>
        <v>119.31818181818181</v>
      </c>
      <c r="K56" s="67">
        <f t="shared" si="3"/>
        <v>71.725571725571726</v>
      </c>
      <c r="L56" s="67">
        <f t="shared" si="3"/>
        <v>111.29848229342325</v>
      </c>
      <c r="M56" s="67" t="str">
        <f t="shared" si="3"/>
        <v/>
      </c>
      <c r="N56" s="67" t="str">
        <f t="shared" si="3"/>
        <v/>
      </c>
      <c r="O56" s="67" t="str">
        <f t="shared" si="3"/>
        <v/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>
        <f t="shared" si="7"/>
        <v>100.15577409124644</v>
      </c>
    </row>
    <row r="57" spans="2:43" x14ac:dyDescent="0.25">
      <c r="B57" t="str">
        <f t="shared" si="4"/>
        <v>Kabanosy tej marki są wszędzie dostępne</v>
      </c>
      <c r="C57" s="67">
        <f t="shared" si="5"/>
        <v>92.803030303030297</v>
      </c>
      <c r="D57" s="67">
        <f t="shared" si="6"/>
        <v>118.55670103092784</v>
      </c>
      <c r="E57" s="67">
        <f t="shared" si="3"/>
        <v>122.27074235807862</v>
      </c>
      <c r="F57" s="67">
        <f t="shared" si="3"/>
        <v>118.56617647058823</v>
      </c>
      <c r="G57" s="67">
        <f t="shared" si="3"/>
        <v>142.58555133079849</v>
      </c>
      <c r="H57" s="67">
        <f t="shared" si="3"/>
        <v>100.84033613445378</v>
      </c>
      <c r="I57" s="67">
        <f t="shared" si="3"/>
        <v>110.25641025641025</v>
      </c>
      <c r="J57" s="67">
        <f t="shared" si="3"/>
        <v>153.40909090909091</v>
      </c>
      <c r="K57" s="67">
        <f t="shared" si="3"/>
        <v>53.014553014553009</v>
      </c>
      <c r="L57" s="67">
        <f t="shared" si="3"/>
        <v>83.473861720067461</v>
      </c>
      <c r="M57" s="67" t="str">
        <f t="shared" si="3"/>
        <v/>
      </c>
      <c r="N57" s="67" t="str">
        <f t="shared" si="3"/>
        <v/>
      </c>
      <c r="O57" s="67" t="str">
        <f t="shared" si="3"/>
        <v/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>
        <f t="shared" si="7"/>
        <v>109.57764535279989</v>
      </c>
    </row>
    <row r="58" spans="2:43" x14ac:dyDescent="0.25">
      <c r="B58" t="str">
        <f t="shared" si="4"/>
        <v>Kabanosy tej marki są inne niż Kabanosy pozostałych marek</v>
      </c>
      <c r="C58" s="67">
        <f t="shared" si="5"/>
        <v>79.545454545454547</v>
      </c>
      <c r="D58" s="67">
        <f t="shared" si="6"/>
        <v>61.855670103092777</v>
      </c>
      <c r="E58" s="67">
        <f t="shared" si="3"/>
        <v>58.951965065502186</v>
      </c>
      <c r="F58" s="67">
        <f t="shared" si="3"/>
        <v>81.34191176470587</v>
      </c>
      <c r="G58" s="67">
        <f t="shared" si="3"/>
        <v>76.996197718631194</v>
      </c>
      <c r="H58" s="67">
        <f t="shared" si="3"/>
        <v>58.823529411764717</v>
      </c>
      <c r="I58" s="67">
        <f t="shared" si="3"/>
        <v>61.538461538461533</v>
      </c>
      <c r="J58" s="67">
        <f t="shared" si="3"/>
        <v>34.090909090909093</v>
      </c>
      <c r="K58" s="67">
        <f t="shared" si="3"/>
        <v>90.436590436590407</v>
      </c>
      <c r="L58" s="67">
        <f t="shared" si="3"/>
        <v>63.237774030354124</v>
      </c>
      <c r="M58" s="67" t="str">
        <f t="shared" si="3"/>
        <v/>
      </c>
      <c r="N58" s="67" t="str">
        <f t="shared" si="3"/>
        <v/>
      </c>
      <c r="O58" s="67" t="str">
        <f t="shared" si="3"/>
        <v/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>
        <f t="shared" si="7"/>
        <v>66.681846370546651</v>
      </c>
    </row>
    <row r="59" spans="2:43" x14ac:dyDescent="0.25">
      <c r="B59" t="str">
        <f t="shared" si="4"/>
        <v>To marka, której ufam</v>
      </c>
      <c r="C59" s="67">
        <f t="shared" si="5"/>
        <v>107.95454545454544</v>
      </c>
      <c r="D59" s="67">
        <f t="shared" si="6"/>
        <v>95.360824742268036</v>
      </c>
      <c r="E59" s="67">
        <f t="shared" si="3"/>
        <v>102.62008733624455</v>
      </c>
      <c r="F59" s="67">
        <f t="shared" si="3"/>
        <v>102.02205882352939</v>
      </c>
      <c r="G59" s="67">
        <f t="shared" si="3"/>
        <v>76.996197718631194</v>
      </c>
      <c r="H59" s="67">
        <f t="shared" si="3"/>
        <v>42.016806722689083</v>
      </c>
      <c r="I59" s="67">
        <f t="shared" ref="E59:AT65" si="8">IF($B59&lt;&gt;"",IF(I$40&lt;&gt;"",SUBSTITUTE(I9,"-","0%")/I$40*100,""),"")</f>
        <v>146.15384615384613</v>
      </c>
      <c r="J59" s="67">
        <f t="shared" si="8"/>
        <v>51.136363636363633</v>
      </c>
      <c r="K59" s="67">
        <f t="shared" si="8"/>
        <v>124.74012474012473</v>
      </c>
      <c r="L59" s="67">
        <f t="shared" si="8"/>
        <v>91.062394603709933</v>
      </c>
      <c r="M59" s="67" t="str">
        <f t="shared" si="8"/>
        <v/>
      </c>
      <c r="N59" s="67" t="str">
        <f t="shared" si="8"/>
        <v/>
      </c>
      <c r="O59" s="67" t="str">
        <f t="shared" si="8"/>
        <v/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>
        <f t="shared" si="7"/>
        <v>94.006324993195221</v>
      </c>
    </row>
    <row r="60" spans="2:43" x14ac:dyDescent="0.25">
      <c r="B60" t="str">
        <f t="shared" si="4"/>
        <v>Kabanosy tej marki są naturalne</v>
      </c>
      <c r="C60" s="67">
        <f t="shared" si="5"/>
        <v>102.27272727272727</v>
      </c>
      <c r="D60" s="67">
        <f t="shared" si="6"/>
        <v>97.9381443298969</v>
      </c>
      <c r="E60" s="67">
        <f t="shared" si="8"/>
        <v>87.336244541484731</v>
      </c>
      <c r="F60" s="67">
        <f t="shared" si="8"/>
        <v>85.47794117647058</v>
      </c>
      <c r="G60" s="67">
        <f t="shared" si="8"/>
        <v>94.106463878327006</v>
      </c>
      <c r="H60" s="67">
        <f t="shared" si="8"/>
        <v>79.831932773109244</v>
      </c>
      <c r="I60" s="67">
        <f t="shared" si="8"/>
        <v>110.25641025641025</v>
      </c>
      <c r="J60" s="67">
        <f t="shared" si="8"/>
        <v>68.181818181818187</v>
      </c>
      <c r="K60" s="67">
        <f t="shared" si="8"/>
        <v>90.436590436590407</v>
      </c>
      <c r="L60" s="67">
        <f t="shared" si="8"/>
        <v>111.29848229342325</v>
      </c>
      <c r="M60" s="67" t="str">
        <f t="shared" si="8"/>
        <v/>
      </c>
      <c r="N60" s="67" t="str">
        <f t="shared" si="8"/>
        <v/>
      </c>
      <c r="O60" s="67" t="str">
        <f t="shared" si="8"/>
        <v/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>
        <f t="shared" si="7"/>
        <v>92.71367551402578</v>
      </c>
    </row>
    <row r="61" spans="2:43" x14ac:dyDescent="0.25">
      <c r="B61" t="str">
        <f t="shared" si="4"/>
        <v>Kabanosy tej marki są idealne na imprezę</v>
      </c>
      <c r="C61" s="67">
        <f t="shared" si="5"/>
        <v>125</v>
      </c>
      <c r="D61" s="67">
        <f t="shared" si="6"/>
        <v>139.17525773195877</v>
      </c>
      <c r="E61" s="67">
        <f t="shared" si="8"/>
        <v>120.0873362445415</v>
      </c>
      <c r="F61" s="67">
        <f t="shared" si="8"/>
        <v>118.56617647058823</v>
      </c>
      <c r="G61" s="67">
        <f t="shared" si="8"/>
        <v>151.1406844106464</v>
      </c>
      <c r="H61" s="67">
        <f t="shared" si="8"/>
        <v>138.65546218487395</v>
      </c>
      <c r="I61" s="67">
        <f t="shared" si="8"/>
        <v>146.15384615384613</v>
      </c>
      <c r="J61" s="67">
        <f t="shared" si="8"/>
        <v>204.54545454545453</v>
      </c>
      <c r="K61" s="67">
        <f t="shared" si="8"/>
        <v>168.39916839916839</v>
      </c>
      <c r="L61" s="67">
        <f t="shared" si="8"/>
        <v>141.65261382799326</v>
      </c>
      <c r="M61" s="67" t="str">
        <f t="shared" si="8"/>
        <v/>
      </c>
      <c r="N61" s="67" t="str">
        <f t="shared" si="8"/>
        <v/>
      </c>
      <c r="O61" s="67" t="str">
        <f t="shared" si="8"/>
        <v/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>
        <f t="shared" si="7"/>
        <v>145.3375999969071</v>
      </c>
    </row>
    <row r="62" spans="2:43" x14ac:dyDescent="0.25">
      <c r="B62" t="str">
        <f t="shared" si="4"/>
        <v>Kabanosy tej marki świetnie smakują</v>
      </c>
      <c r="C62" s="67">
        <f t="shared" si="5"/>
        <v>119.31818181818181</v>
      </c>
      <c r="D62" s="67">
        <f t="shared" si="6"/>
        <v>134.02061855670101</v>
      </c>
      <c r="E62" s="67">
        <f t="shared" si="8"/>
        <v>120.0873362445415</v>
      </c>
      <c r="F62" s="67">
        <f t="shared" si="8"/>
        <v>114.43014705882351</v>
      </c>
      <c r="G62" s="67">
        <f t="shared" si="8"/>
        <v>114.0684410646388</v>
      </c>
      <c r="H62" s="67">
        <f t="shared" si="8"/>
        <v>159.66386554621849</v>
      </c>
      <c r="I62" s="67">
        <f t="shared" si="8"/>
        <v>123.07692307692307</v>
      </c>
      <c r="J62" s="67">
        <f t="shared" si="8"/>
        <v>119.31818181818181</v>
      </c>
      <c r="K62" s="67">
        <f t="shared" si="8"/>
        <v>177.75467775467772</v>
      </c>
      <c r="L62" s="67">
        <f t="shared" si="8"/>
        <v>126.47554806070825</v>
      </c>
      <c r="M62" s="67" t="str">
        <f t="shared" si="8"/>
        <v/>
      </c>
      <c r="N62" s="67" t="str">
        <f t="shared" si="8"/>
        <v/>
      </c>
      <c r="O62" s="67" t="str">
        <f t="shared" si="8"/>
        <v/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>
        <f t="shared" si="7"/>
        <v>130.82139209995961</v>
      </c>
    </row>
    <row r="63" spans="2:43" x14ac:dyDescent="0.25">
      <c r="B63" t="str">
        <f t="shared" si="4"/>
        <v>To marka, która ma szeroką ofertę kabanosy</v>
      </c>
      <c r="C63" s="67">
        <f t="shared" si="5"/>
        <v>83.333333333333329</v>
      </c>
      <c r="D63" s="67">
        <f t="shared" si="6"/>
        <v>97.9381443298969</v>
      </c>
      <c r="E63" s="67">
        <f t="shared" si="8"/>
        <v>91.703056768558952</v>
      </c>
      <c r="F63" s="67">
        <f t="shared" si="8"/>
        <v>117.18749999999997</v>
      </c>
      <c r="G63" s="67">
        <f t="shared" si="8"/>
        <v>57.034220532319402</v>
      </c>
      <c r="H63" s="67">
        <f t="shared" si="8"/>
        <v>159.66386554621849</v>
      </c>
      <c r="I63" s="67">
        <f t="shared" si="8"/>
        <v>84.615384615384613</v>
      </c>
      <c r="J63" s="67">
        <f t="shared" si="8"/>
        <v>68.181818181818187</v>
      </c>
      <c r="K63" s="67">
        <f t="shared" si="8"/>
        <v>90.436590436590407</v>
      </c>
      <c r="L63" s="67">
        <f t="shared" si="8"/>
        <v>106.23946037099492</v>
      </c>
      <c r="M63" s="67" t="str">
        <f t="shared" si="8"/>
        <v/>
      </c>
      <c r="N63" s="67" t="str">
        <f t="shared" si="8"/>
        <v/>
      </c>
      <c r="O63" s="67" t="str">
        <f t="shared" si="8"/>
        <v/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>
        <f t="shared" si="7"/>
        <v>95.633337411511519</v>
      </c>
    </row>
    <row r="64" spans="2:43" x14ac:dyDescent="0.25">
      <c r="B64" t="str">
        <f t="shared" si="4"/>
        <v>Kabanosy tej marki są warte swojej ceny</v>
      </c>
      <c r="C64" s="67">
        <f t="shared" si="5"/>
        <v>104.16666666666667</v>
      </c>
      <c r="D64" s="67">
        <f t="shared" si="6"/>
        <v>95.360824742268036</v>
      </c>
      <c r="E64" s="67">
        <f t="shared" si="8"/>
        <v>102.62008733624455</v>
      </c>
      <c r="F64" s="67">
        <f t="shared" si="8"/>
        <v>103.40073529411764</v>
      </c>
      <c r="G64" s="67">
        <f t="shared" si="8"/>
        <v>114.0684410646388</v>
      </c>
      <c r="H64" s="67">
        <f t="shared" si="8"/>
        <v>79.831932773109244</v>
      </c>
      <c r="I64" s="67">
        <f t="shared" si="8"/>
        <v>84.615384615384613</v>
      </c>
      <c r="J64" s="67">
        <f t="shared" si="8"/>
        <v>136.36363636363637</v>
      </c>
      <c r="K64" s="67">
        <f t="shared" si="8"/>
        <v>152.80665280665278</v>
      </c>
      <c r="L64" s="67">
        <f t="shared" si="8"/>
        <v>111.29848229342325</v>
      </c>
      <c r="M64" s="67" t="str">
        <f t="shared" si="8"/>
        <v/>
      </c>
      <c r="N64" s="67" t="str">
        <f t="shared" si="8"/>
        <v/>
      </c>
      <c r="O64" s="67" t="str">
        <f t="shared" si="8"/>
        <v/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>
        <f t="shared" si="7"/>
        <v>108.45328439561419</v>
      </c>
    </row>
    <row r="65" spans="2:43" x14ac:dyDescent="0.25">
      <c r="B65" t="str">
        <f t="shared" si="4"/>
        <v>Kabanosy tej marki są najwyższej jakości</v>
      </c>
      <c r="C65" s="67">
        <f t="shared" si="5"/>
        <v>119.31818181818181</v>
      </c>
      <c r="D65" s="67">
        <f t="shared" si="6"/>
        <v>113.4020618556701</v>
      </c>
      <c r="E65" s="67">
        <f t="shared" si="8"/>
        <v>104.80349344978166</v>
      </c>
      <c r="F65" s="67">
        <f t="shared" si="8"/>
        <v>111.67279411764706</v>
      </c>
      <c r="G65" s="67">
        <f t="shared" si="8"/>
        <v>94.106463878327006</v>
      </c>
      <c r="H65" s="67">
        <f t="shared" si="8"/>
        <v>58.823529411764717</v>
      </c>
      <c r="I65" s="67">
        <f t="shared" si="8"/>
        <v>133.33333333333331</v>
      </c>
      <c r="J65" s="67">
        <f t="shared" si="8"/>
        <v>136.36363636363637</v>
      </c>
      <c r="K65" s="67">
        <f t="shared" si="8"/>
        <v>115.38461538461537</v>
      </c>
      <c r="L65" s="67">
        <f t="shared" si="8"/>
        <v>91.062394603709933</v>
      </c>
      <c r="M65" s="67" t="str">
        <f t="shared" si="8"/>
        <v/>
      </c>
      <c r="N65" s="67" t="str">
        <f t="shared" si="8"/>
        <v/>
      </c>
      <c r="O65" s="67" t="str">
        <f t="shared" si="8"/>
        <v/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>
        <f t="shared" si="7"/>
        <v>107.82705042166674</v>
      </c>
    </row>
    <row r="66" spans="2:43" x14ac:dyDescent="0.25">
      <c r="B66" t="str">
        <f t="shared" si="4"/>
        <v>To fajna marka</v>
      </c>
      <c r="C66" s="67">
        <f t="shared" si="5"/>
        <v>113.63636363636363</v>
      </c>
      <c r="D66" s="67">
        <f t="shared" si="6"/>
        <v>121.13402061855669</v>
      </c>
      <c r="E66" s="67">
        <f t="shared" si="6"/>
        <v>126.63755458515284</v>
      </c>
      <c r="F66" s="67">
        <f t="shared" si="6"/>
        <v>113.05147058823528</v>
      </c>
      <c r="G66" s="67">
        <f t="shared" si="6"/>
        <v>122.6235741444867</v>
      </c>
      <c r="H66" s="67">
        <f t="shared" si="6"/>
        <v>138.65546218487395</v>
      </c>
      <c r="I66" s="67">
        <f t="shared" si="6"/>
        <v>97.435897435897431</v>
      </c>
      <c r="J66" s="67">
        <f t="shared" si="6"/>
        <v>119.31818181818181</v>
      </c>
      <c r="K66" s="67">
        <f t="shared" si="6"/>
        <v>143.45114345114345</v>
      </c>
      <c r="L66" s="67">
        <f t="shared" si="6"/>
        <v>154.30016863406405</v>
      </c>
      <c r="M66" s="67" t="str">
        <f t="shared" si="6"/>
        <v/>
      </c>
      <c r="N66" s="67" t="str">
        <f t="shared" si="6"/>
        <v/>
      </c>
      <c r="O66" s="67" t="str">
        <f t="shared" si="6"/>
        <v/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>
        <f t="shared" si="7"/>
        <v>125.02438370969557</v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TARCZYŃSKI</v>
      </c>
      <c r="G101" t="str">
        <f t="shared" si="20"/>
        <v>BALCERZAK</v>
      </c>
      <c r="H101" t="str">
        <f t="shared" si="20"/>
        <v>INDYKPOL</v>
      </c>
      <c r="I101" t="str">
        <f t="shared" si="20"/>
        <v>JBB</v>
      </c>
      <c r="J101" t="str">
        <f t="shared" si="20"/>
        <v>OLEWNIK</v>
      </c>
      <c r="K101" t="str">
        <f t="shared" si="20"/>
        <v>PIKOK</v>
      </c>
      <c r="L101" t="str">
        <f t="shared" si="20"/>
        <v>KRAINA WĘDLIN</v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To marka z długą historią</v>
      </c>
      <c r="C102" s="67">
        <f>IF($AQ52&lt;&gt;"",IF(C52&lt;&gt;"",C52/$AQ52*100,""),"")</f>
        <v>121.30582850065919</v>
      </c>
      <c r="D102" s="67">
        <f t="shared" ref="D102:AP108" si="21">IF(D52&lt;&gt;"",D52/$AQ52*100,"")</f>
        <v>115.79956301247722</v>
      </c>
      <c r="E102" s="67">
        <f t="shared" si="21"/>
        <v>123.14798831560108</v>
      </c>
      <c r="F102" s="67">
        <f t="shared" si="21"/>
        <v>83.031656316792279</v>
      </c>
      <c r="G102" s="67">
        <f t="shared" si="21"/>
        <v>109.04513497817614</v>
      </c>
      <c r="H102" s="67">
        <f t="shared" si="21"/>
        <v>172.71588676025124</v>
      </c>
      <c r="I102" s="67">
        <f t="shared" si="21"/>
        <v>80.889121920990632</v>
      </c>
      <c r="J102" s="67">
        <f t="shared" si="21"/>
        <v>81.474063918353181</v>
      </c>
      <c r="K102" s="67">
        <f t="shared" si="21"/>
        <v>32.792887265266472</v>
      </c>
      <c r="L102" s="67">
        <f t="shared" si="21"/>
        <v>79.797869011432596</v>
      </c>
      <c r="M102" s="67" t="str">
        <f t="shared" si="21"/>
        <v/>
      </c>
      <c r="N102" s="67" t="str">
        <f t="shared" si="21"/>
        <v/>
      </c>
      <c r="O102" s="67" t="str">
        <f t="shared" si="21"/>
        <v/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>Kabanosy tej marki są przede wszystkim dla mężczyzn</v>
      </c>
      <c r="C103" s="67">
        <f t="shared" ref="C103:C139" si="23">IF($AQ53&lt;&gt;"",IF(C53&lt;&gt;"",C53/$AQ53*100,""),"")</f>
        <v>106.35782761880776</v>
      </c>
      <c r="D103" s="67">
        <f t="shared" si="21"/>
        <v>119.78016277866442</v>
      </c>
      <c r="E103" s="67">
        <f t="shared" si="21"/>
        <v>109.92924691695478</v>
      </c>
      <c r="F103" s="67">
        <f t="shared" si="21"/>
        <v>93.440637094109761</v>
      </c>
      <c r="G103" s="67">
        <f t="shared" si="21"/>
        <v>149.09897638655997</v>
      </c>
      <c r="H103" s="67">
        <f t="shared" si="21"/>
        <v>40.681637918523982</v>
      </c>
      <c r="I103" s="67">
        <f t="shared" si="21"/>
        <v>119.16590553364561</v>
      </c>
      <c r="J103" s="67">
        <f t="shared" si="21"/>
        <v>33.007601674802409</v>
      </c>
      <c r="K103" s="67">
        <f t="shared" si="21"/>
        <v>120.77625560842461</v>
      </c>
      <c r="L103" s="67">
        <f t="shared" si="21"/>
        <v>107.76174846950666</v>
      </c>
      <c r="M103" s="67" t="str">
        <f t="shared" si="21"/>
        <v/>
      </c>
      <c r="N103" s="67" t="str">
        <f t="shared" si="21"/>
        <v/>
      </c>
      <c r="O103" s="67" t="str">
        <f t="shared" si="21"/>
        <v/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>Kabanosy tej marki są wzorem dobrych kabanosy</v>
      </c>
      <c r="C104" s="67">
        <f t="shared" si="23"/>
        <v>112.85687902638148</v>
      </c>
      <c r="D104" s="67">
        <f t="shared" si="21"/>
        <v>81.135776090547751</v>
      </c>
      <c r="E104" s="67">
        <f t="shared" si="21"/>
        <v>103.10266743384014</v>
      </c>
      <c r="F104" s="67">
        <f t="shared" si="21"/>
        <v>108.50418585638506</v>
      </c>
      <c r="G104" s="67">
        <f t="shared" si="21"/>
        <v>86.567598145496149</v>
      </c>
      <c r="H104" s="67">
        <f t="shared" si="21"/>
        <v>89.755843538343029</v>
      </c>
      <c r="I104" s="67">
        <f t="shared" si="21"/>
        <v>109.54815775449045</v>
      </c>
      <c r="J104" s="67">
        <f t="shared" si="21"/>
        <v>114.98625410235093</v>
      </c>
      <c r="K104" s="67">
        <f t="shared" si="21"/>
        <v>91.160273522584518</v>
      </c>
      <c r="L104" s="67">
        <f t="shared" si="21"/>
        <v>102.38236452958058</v>
      </c>
      <c r="M104" s="67" t="str">
        <f t="shared" si="21"/>
        <v/>
      </c>
      <c r="N104" s="67" t="str">
        <f t="shared" si="21"/>
        <v/>
      </c>
      <c r="O104" s="67" t="str">
        <f t="shared" si="21"/>
        <v/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>To marka, która często wprowadza na rynek nowe produkty, pomysły</v>
      </c>
      <c r="C105" s="67">
        <f t="shared" si="23"/>
        <v>74.719580107494281</v>
      </c>
      <c r="D105" s="67">
        <f t="shared" si="21"/>
        <v>118.08029420379542</v>
      </c>
      <c r="E105" s="67">
        <f t="shared" si="21"/>
        <v>102.81178454571128</v>
      </c>
      <c r="F105" s="67">
        <f t="shared" si="21"/>
        <v>124.57398685378966</v>
      </c>
      <c r="G105" s="67">
        <f t="shared" si="21"/>
        <v>119.76394858883054</v>
      </c>
      <c r="H105" s="67">
        <f t="shared" si="21"/>
        <v>101.59756406050184</v>
      </c>
      <c r="I105" s="67">
        <f t="shared" si="21"/>
        <v>94.632440910335177</v>
      </c>
      <c r="J105" s="67">
        <f t="shared" si="21"/>
        <v>108.46390660765299</v>
      </c>
      <c r="K105" s="67">
        <f t="shared" si="21"/>
        <v>55.562383759097081</v>
      </c>
      <c r="L105" s="67">
        <f t="shared" si="21"/>
        <v>99.79411036279167</v>
      </c>
      <c r="M105" s="67" t="str">
        <f t="shared" si="21"/>
        <v/>
      </c>
      <c r="N105" s="67" t="str">
        <f t="shared" si="21"/>
        <v/>
      </c>
      <c r="O105" s="67" t="str">
        <f t="shared" si="21"/>
        <v/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>To marka, która jest ekspertem w swojej dziedzinie</v>
      </c>
      <c r="C106" s="67">
        <f t="shared" si="23"/>
        <v>111.56862922413421</v>
      </c>
      <c r="D106" s="67">
        <f t="shared" si="21"/>
        <v>77.199331072439549</v>
      </c>
      <c r="E106" s="67">
        <f t="shared" si="21"/>
        <v>104.64049067635474</v>
      </c>
      <c r="F106" s="67">
        <f t="shared" si="21"/>
        <v>104.61644644596035</v>
      </c>
      <c r="G106" s="67">
        <f t="shared" si="21"/>
        <v>93.960098388927392</v>
      </c>
      <c r="H106" s="67">
        <f t="shared" si="21"/>
        <v>121.65922594216944</v>
      </c>
      <c r="I106" s="67">
        <f t="shared" si="21"/>
        <v>84.483780773633839</v>
      </c>
      <c r="J106" s="67">
        <f t="shared" si="21"/>
        <v>119.13260408678741</v>
      </c>
      <c r="K106" s="67">
        <f t="shared" si="21"/>
        <v>71.614015643497993</v>
      </c>
      <c r="L106" s="67">
        <f t="shared" si="21"/>
        <v>111.1253777460951</v>
      </c>
      <c r="M106" s="67" t="str">
        <f t="shared" si="21"/>
        <v/>
      </c>
      <c r="N106" s="67" t="str">
        <f t="shared" si="21"/>
        <v/>
      </c>
      <c r="O106" s="67" t="str">
        <f t="shared" si="21"/>
        <v/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>Kabanosy tej marki są wszędzie dostępne</v>
      </c>
      <c r="C107" s="67">
        <f t="shared" si="23"/>
        <v>84.691571902497572</v>
      </c>
      <c r="D107" s="67">
        <f t="shared" si="21"/>
        <v>108.1942403938492</v>
      </c>
      <c r="E107" s="67">
        <f t="shared" si="21"/>
        <v>111.58365555712719</v>
      </c>
      <c r="F107" s="67">
        <f t="shared" si="21"/>
        <v>108.20288763173234</v>
      </c>
      <c r="G107" s="67">
        <f t="shared" si="21"/>
        <v>130.12284656393669</v>
      </c>
      <c r="H107" s="67">
        <f t="shared" si="21"/>
        <v>92.026376191772357</v>
      </c>
      <c r="I107" s="67">
        <f t="shared" si="21"/>
        <v>100.61943738745707</v>
      </c>
      <c r="J107" s="67">
        <f t="shared" si="21"/>
        <v>140.00035355310823</v>
      </c>
      <c r="K107" s="67">
        <f t="shared" si="21"/>
        <v>48.380810560279478</v>
      </c>
      <c r="L107" s="67">
        <f t="shared" si="21"/>
        <v>76.17782025823989</v>
      </c>
      <c r="M107" s="67" t="str">
        <f t="shared" si="21"/>
        <v/>
      </c>
      <c r="N107" s="67" t="str">
        <f t="shared" si="21"/>
        <v/>
      </c>
      <c r="O107" s="67" t="str">
        <f t="shared" si="21"/>
        <v/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>Kabanosy tej marki są inne niż Kabanosy pozostałych marek</v>
      </c>
      <c r="C108" s="67">
        <f t="shared" si="23"/>
        <v>119.29101978284416</v>
      </c>
      <c r="D108" s="67">
        <f t="shared" si="21"/>
        <v>92.762383571931821</v>
      </c>
      <c r="E108" s="67">
        <f t="shared" si="21"/>
        <v>88.407817530891364</v>
      </c>
      <c r="F108" s="67">
        <f t="shared" si="21"/>
        <v>121.98509218340206</v>
      </c>
      <c r="G108" s="67">
        <f t="shared" si="21"/>
        <v>115.46800502608816</v>
      </c>
      <c r="H108" s="67">
        <f t="shared" si="21"/>
        <v>88.215207906641069</v>
      </c>
      <c r="I108" s="67">
        <f t="shared" si="21"/>
        <v>92.2866790407937</v>
      </c>
      <c r="J108" s="67">
        <f t="shared" si="21"/>
        <v>51.124722764076068</v>
      </c>
      <c r="K108" s="67">
        <f t="shared" si="21"/>
        <v>135.62400467143667</v>
      </c>
      <c r="L108" s="67">
        <f t="shared" si="21"/>
        <v>94.835067521894871</v>
      </c>
      <c r="M108" s="67" t="str">
        <f t="shared" si="21"/>
        <v/>
      </c>
      <c r="N108" s="67" t="str">
        <f t="shared" si="21"/>
        <v/>
      </c>
      <c r="O108" s="67" t="str">
        <f t="shared" si="21"/>
        <v/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>To marka, której ufam</v>
      </c>
      <c r="C109" s="67">
        <f t="shared" si="23"/>
        <v>114.83753403014092</v>
      </c>
      <c r="D109" s="67">
        <f t="shared" ref="D109:AP115" si="25">IF(D59&lt;&gt;"",D59/$AQ59*100,"")</f>
        <v>101.44086022846959</v>
      </c>
      <c r="E109" s="67">
        <f t="shared" si="25"/>
        <v>109.16296041109239</v>
      </c>
      <c r="F109" s="67">
        <f t="shared" si="25"/>
        <v>108.52680267089943</v>
      </c>
      <c r="G109" s="67">
        <f t="shared" si="25"/>
        <v>81.905337459159981</v>
      </c>
      <c r="H109" s="67">
        <f t="shared" si="25"/>
        <v>44.69572310770635</v>
      </c>
      <c r="I109" s="67">
        <f t="shared" si="25"/>
        <v>155.47235376388312</v>
      </c>
      <c r="J109" s="67">
        <f t="shared" si="25"/>
        <v>54.396726645856234</v>
      </c>
      <c r="K109" s="67">
        <f t="shared" si="25"/>
        <v>132.69333180416766</v>
      </c>
      <c r="L109" s="67">
        <f t="shared" si="25"/>
        <v>96.868369878624236</v>
      </c>
      <c r="M109" s="67" t="str">
        <f t="shared" si="25"/>
        <v/>
      </c>
      <c r="N109" s="67" t="str">
        <f t="shared" si="25"/>
        <v/>
      </c>
      <c r="O109" s="67" t="str">
        <f t="shared" si="25"/>
        <v/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>Kabanosy tej marki są naturalne</v>
      </c>
      <c r="C110" s="67">
        <f t="shared" si="23"/>
        <v>110.31029317487837</v>
      </c>
      <c r="D110" s="67">
        <f t="shared" si="25"/>
        <v>105.63505738167048</v>
      </c>
      <c r="E110" s="67">
        <f t="shared" si="25"/>
        <v>94.199959237159618</v>
      </c>
      <c r="F110" s="67">
        <f t="shared" si="25"/>
        <v>92.195612678023338</v>
      </c>
      <c r="G110" s="67">
        <f t="shared" si="25"/>
        <v>101.50224695178925</v>
      </c>
      <c r="H110" s="67">
        <f t="shared" si="25"/>
        <v>86.105887109428878</v>
      </c>
      <c r="I110" s="67">
        <f t="shared" si="25"/>
        <v>118.92141007798853</v>
      </c>
      <c r="J110" s="67">
        <f t="shared" si="25"/>
        <v>73.540195449918926</v>
      </c>
      <c r="K110" s="67">
        <f t="shared" si="25"/>
        <v>97.543959869123199</v>
      </c>
      <c r="L110" s="67">
        <f t="shared" si="25"/>
        <v>120.04537807001941</v>
      </c>
      <c r="M110" s="67" t="str">
        <f t="shared" si="25"/>
        <v/>
      </c>
      <c r="N110" s="67" t="str">
        <f t="shared" si="25"/>
        <v/>
      </c>
      <c r="O110" s="67" t="str">
        <f t="shared" si="25"/>
        <v/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>Kabanosy tej marki są idealne na imprezę</v>
      </c>
      <c r="C111" s="67">
        <f t="shared" si="23"/>
        <v>86.006649347904528</v>
      </c>
      <c r="D111" s="67">
        <f t="shared" si="25"/>
        <v>95.759980717254535</v>
      </c>
      <c r="E111" s="67">
        <f t="shared" si="25"/>
        <v>82.626475356065498</v>
      </c>
      <c r="F111" s="67">
        <f t="shared" si="25"/>
        <v>81.57983651382122</v>
      </c>
      <c r="G111" s="67">
        <f t="shared" si="25"/>
        <v>103.99283077047012</v>
      </c>
      <c r="H111" s="67">
        <f t="shared" si="25"/>
        <v>95.402333730448731</v>
      </c>
      <c r="I111" s="67">
        <f t="shared" si="25"/>
        <v>100.56162077601142</v>
      </c>
      <c r="J111" s="67">
        <f t="shared" si="25"/>
        <v>140.73815347838922</v>
      </c>
      <c r="K111" s="67">
        <f t="shared" si="25"/>
        <v>115.86758581588801</v>
      </c>
      <c r="L111" s="67">
        <f t="shared" si="25"/>
        <v>97.464533493746799</v>
      </c>
      <c r="M111" s="67" t="str">
        <f t="shared" si="25"/>
        <v/>
      </c>
      <c r="N111" s="67" t="str">
        <f t="shared" si="25"/>
        <v/>
      </c>
      <c r="O111" s="67" t="str">
        <f t="shared" si="25"/>
        <v/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>Kabanosy tej marki świetnie smakują</v>
      </c>
      <c r="C112" s="67">
        <f t="shared" si="23"/>
        <v>91.206934816143615</v>
      </c>
      <c r="D112" s="67">
        <f t="shared" si="25"/>
        <v>102.44549183079852</v>
      </c>
      <c r="E112" s="67">
        <f t="shared" si="25"/>
        <v>91.794877211506588</v>
      </c>
      <c r="F112" s="67">
        <f t="shared" si="25"/>
        <v>87.470516268003266</v>
      </c>
      <c r="G112" s="67">
        <f t="shared" si="25"/>
        <v>87.194027852478442</v>
      </c>
      <c r="H112" s="67">
        <f t="shared" si="25"/>
        <v>122.04721489603212</v>
      </c>
      <c r="I112" s="67">
        <f t="shared" si="25"/>
        <v>94.080120308520293</v>
      </c>
      <c r="J112" s="67">
        <f t="shared" si="25"/>
        <v>91.206934816143615</v>
      </c>
      <c r="K112" s="67">
        <f t="shared" si="25"/>
        <v>135.87584943206897</v>
      </c>
      <c r="L112" s="67">
        <f t="shared" si="25"/>
        <v>96.678032568304474</v>
      </c>
      <c r="M112" s="67" t="str">
        <f t="shared" si="25"/>
        <v/>
      </c>
      <c r="N112" s="67" t="str">
        <f t="shared" si="25"/>
        <v/>
      </c>
      <c r="O112" s="67" t="str">
        <f t="shared" si="25"/>
        <v/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>To marka, która ma szeroką ofertę kabanosy</v>
      </c>
      <c r="C113" s="67">
        <f t="shared" si="23"/>
        <v>87.138372024756279</v>
      </c>
      <c r="D113" s="67">
        <f t="shared" si="25"/>
        <v>102.41004547239396</v>
      </c>
      <c r="E113" s="67">
        <f t="shared" si="25"/>
        <v>95.890260918072414</v>
      </c>
      <c r="F113" s="67">
        <f t="shared" si="25"/>
        <v>122.5383356598135</v>
      </c>
      <c r="G113" s="67">
        <f t="shared" si="25"/>
        <v>59.638429522646895</v>
      </c>
      <c r="H113" s="67">
        <f t="shared" si="25"/>
        <v>166.95419177852463</v>
      </c>
      <c r="I113" s="67">
        <f t="shared" si="25"/>
        <v>88.478962363598683</v>
      </c>
      <c r="J113" s="67">
        <f t="shared" si="25"/>
        <v>71.295031656618775</v>
      </c>
      <c r="K113" s="67">
        <f t="shared" si="25"/>
        <v>94.565967145369569</v>
      </c>
      <c r="L113" s="67">
        <f t="shared" si="25"/>
        <v>111.09040345820529</v>
      </c>
      <c r="M113" s="67" t="str">
        <f t="shared" si="25"/>
        <v/>
      </c>
      <c r="N113" s="67" t="str">
        <f t="shared" si="25"/>
        <v/>
      </c>
      <c r="O113" s="67" t="str">
        <f t="shared" si="25"/>
        <v/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>Kabanosy tej marki są warte swojej ceny</v>
      </c>
      <c r="C114" s="67">
        <f t="shared" si="23"/>
        <v>96.047498466426461</v>
      </c>
      <c r="D114" s="67">
        <f t="shared" si="25"/>
        <v>87.928019214625451</v>
      </c>
      <c r="E114" s="67">
        <f t="shared" si="25"/>
        <v>94.621465738103979</v>
      </c>
      <c r="F114" s="67">
        <f t="shared" si="25"/>
        <v>95.341266860055669</v>
      </c>
      <c r="G114" s="67">
        <f t="shared" si="25"/>
        <v>105.1774888149461</v>
      </c>
      <c r="H114" s="67">
        <f t="shared" si="25"/>
        <v>73.609511429731882</v>
      </c>
      <c r="I114" s="67">
        <f t="shared" si="25"/>
        <v>78.020121831189499</v>
      </c>
      <c r="J114" s="67">
        <f t="shared" si="25"/>
        <v>125.73490708332191</v>
      </c>
      <c r="K114" s="67">
        <f t="shared" si="25"/>
        <v>140.89628881062472</v>
      </c>
      <c r="L114" s="67">
        <f t="shared" si="25"/>
        <v>102.62343175097435</v>
      </c>
      <c r="M114" s="67" t="str">
        <f t="shared" si="25"/>
        <v/>
      </c>
      <c r="N114" s="67" t="str">
        <f t="shared" si="25"/>
        <v/>
      </c>
      <c r="O114" s="67" t="str">
        <f t="shared" si="25"/>
        <v/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>Kabanosy tej marki są najwyższej jakości</v>
      </c>
      <c r="C115" s="67">
        <f t="shared" si="23"/>
        <v>110.65700244194572</v>
      </c>
      <c r="D115" s="67">
        <f t="shared" si="25"/>
        <v>105.17032730859445</v>
      </c>
      <c r="E115" s="67">
        <f t="shared" si="25"/>
        <v>97.195919799288575</v>
      </c>
      <c r="F115" s="67">
        <f t="shared" si="25"/>
        <v>103.5665852686698</v>
      </c>
      <c r="G115" s="67">
        <f t="shared" si="25"/>
        <v>87.275376179090287</v>
      </c>
      <c r="H115" s="67">
        <f t="shared" si="25"/>
        <v>54.553592240286989</v>
      </c>
      <c r="I115" s="67">
        <f t="shared" si="25"/>
        <v>123.65480907798378</v>
      </c>
      <c r="J115" s="67">
        <f t="shared" si="25"/>
        <v>126.46514564793799</v>
      </c>
      <c r="K115" s="67">
        <f t="shared" si="25"/>
        <v>107.00896939440905</v>
      </c>
      <c r="L115" s="67">
        <f t="shared" si="25"/>
        <v>84.4522726417933</v>
      </c>
      <c r="M115" s="67" t="str">
        <f t="shared" si="25"/>
        <v/>
      </c>
      <c r="N115" s="67" t="str">
        <f t="shared" si="25"/>
        <v/>
      </c>
      <c r="O115" s="67" t="str">
        <f t="shared" si="25"/>
        <v/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>To fajna marka</v>
      </c>
      <c r="C116" s="67">
        <f t="shared" si="23"/>
        <v>90.89136076065391</v>
      </c>
      <c r="D116" s="67">
        <f t="shared" ref="D116:AP122" si="27">IF(D66&lt;&gt;"",D66/$AQ66*100,"")</f>
        <v>96.888316522181597</v>
      </c>
      <c r="E116" s="67">
        <f t="shared" si="27"/>
        <v>101.29028500488594</v>
      </c>
      <c r="F116" s="67">
        <f t="shared" si="27"/>
        <v>90.423537580268189</v>
      </c>
      <c r="G116" s="67">
        <f t="shared" si="27"/>
        <v>98.079726934880554</v>
      </c>
      <c r="H116" s="67">
        <f t="shared" si="27"/>
        <v>110.90273598694915</v>
      </c>
      <c r="I116" s="67">
        <f t="shared" si="27"/>
        <v>77.933515482981207</v>
      </c>
      <c r="J116" s="67">
        <f t="shared" si="27"/>
        <v>95.435928798686618</v>
      </c>
      <c r="K116" s="67">
        <f t="shared" si="27"/>
        <v>114.73853275232653</v>
      </c>
      <c r="L116" s="67">
        <f t="shared" si="27"/>
        <v>123.41606017618638</v>
      </c>
      <c r="M116" s="67" t="str">
        <f t="shared" si="27"/>
        <v/>
      </c>
      <c r="N116" s="67" t="str">
        <f t="shared" si="27"/>
        <v/>
      </c>
      <c r="O116" s="67" t="str">
        <f t="shared" si="27"/>
        <v/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KRAKUS</v>
      </c>
      <c r="D141" s="67" t="str">
        <f t="shared" ref="D141:AP141" si="34">D101</f>
        <v>MORLINY</v>
      </c>
      <c r="E141" s="67" t="str">
        <f t="shared" si="34"/>
        <v>SOKOŁÓW</v>
      </c>
      <c r="F141" s="67" t="str">
        <f t="shared" si="34"/>
        <v>TARCZYŃSKI</v>
      </c>
      <c r="G141" s="67" t="str">
        <f t="shared" si="34"/>
        <v>BALCERZAK</v>
      </c>
      <c r="H141" s="67" t="str">
        <f t="shared" si="34"/>
        <v>INDYKPOL</v>
      </c>
      <c r="I141" s="67" t="str">
        <f t="shared" si="34"/>
        <v>JBB</v>
      </c>
      <c r="J141" s="67" t="str">
        <f t="shared" si="34"/>
        <v>OLEWNIK</v>
      </c>
      <c r="K141" s="67" t="str">
        <f t="shared" si="34"/>
        <v>PIKOK</v>
      </c>
      <c r="L141" s="67" t="str">
        <f t="shared" si="34"/>
        <v>KRAINA WĘDLIN</v>
      </c>
      <c r="M141" s="67" t="str">
        <f t="shared" si="34"/>
        <v/>
      </c>
      <c r="N141" s="67" t="str">
        <f t="shared" si="34"/>
        <v/>
      </c>
      <c r="O141" s="67" t="str">
        <f t="shared" si="34"/>
        <v/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To marka z długą historią</v>
      </c>
      <c r="C142" s="67">
        <f>IF(C102&lt;&gt;"",ABS(100-C102),"")</f>
        <v>21.305828500659189</v>
      </c>
      <c r="D142" s="67">
        <f t="shared" ref="D142:AP148" si="36">IF(D102&lt;&gt;"",ABS(100-D102),"")</f>
        <v>15.799563012477222</v>
      </c>
      <c r="E142" s="67">
        <f t="shared" si="36"/>
        <v>23.147988315601083</v>
      </c>
      <c r="F142" s="67">
        <f t="shared" si="36"/>
        <v>16.968343683207721</v>
      </c>
      <c r="G142" s="67">
        <f t="shared" si="36"/>
        <v>9.0451349781761365</v>
      </c>
      <c r="H142" s="67">
        <f t="shared" si="36"/>
        <v>72.715886760251237</v>
      </c>
      <c r="I142" s="67">
        <f t="shared" si="36"/>
        <v>19.110878079009368</v>
      </c>
      <c r="J142" s="67">
        <f t="shared" si="36"/>
        <v>18.525936081646819</v>
      </c>
      <c r="K142" s="67">
        <f t="shared" si="36"/>
        <v>67.207112734733528</v>
      </c>
      <c r="L142" s="67">
        <f t="shared" si="36"/>
        <v>20.202130988567404</v>
      </c>
      <c r="M142" s="67" t="str">
        <f t="shared" si="36"/>
        <v/>
      </c>
      <c r="N142" s="67" t="str">
        <f t="shared" si="36"/>
        <v/>
      </c>
      <c r="O142" s="67" t="str">
        <f t="shared" si="36"/>
        <v/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284.02880313432968</v>
      </c>
      <c r="AR142" s="67" t="str">
        <f>B142</f>
        <v>To marka z długą historią</v>
      </c>
      <c r="AS142" s="67">
        <f>AQ142</f>
        <v>284.02880313432968</v>
      </c>
    </row>
    <row r="143" spans="2:45" x14ac:dyDescent="0.25">
      <c r="B143" t="str">
        <f t="shared" si="35"/>
        <v>Kabanosy tej marki są przede wszystkim dla mężczyzn</v>
      </c>
      <c r="C143" s="67">
        <f t="shared" ref="C143:N158" si="37">IF(C103&lt;&gt;"",ABS(100-C103),"")</f>
        <v>6.3578276188077609</v>
      </c>
      <c r="D143" s="67">
        <f t="shared" si="37"/>
        <v>19.780162778664419</v>
      </c>
      <c r="E143" s="67">
        <f t="shared" si="37"/>
        <v>9.9292469169547815</v>
      </c>
      <c r="F143" s="67">
        <f t="shared" si="37"/>
        <v>6.5593629058902394</v>
      </c>
      <c r="G143" s="67">
        <f t="shared" si="37"/>
        <v>49.098976386559968</v>
      </c>
      <c r="H143" s="67">
        <f t="shared" si="37"/>
        <v>59.318362081476018</v>
      </c>
      <c r="I143" s="67">
        <f t="shared" si="37"/>
        <v>19.165905533645613</v>
      </c>
      <c r="J143" s="67">
        <f t="shared" si="37"/>
        <v>66.992398325197598</v>
      </c>
      <c r="K143" s="67">
        <f t="shared" si="37"/>
        <v>20.776255608424606</v>
      </c>
      <c r="L143" s="67">
        <f t="shared" si="37"/>
        <v>7.7617484695066565</v>
      </c>
      <c r="M143" s="67" t="str">
        <f t="shared" si="37"/>
        <v/>
      </c>
      <c r="N143" s="67" t="str">
        <f t="shared" si="37"/>
        <v/>
      </c>
      <c r="O143" s="67" t="str">
        <f t="shared" si="36"/>
        <v/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>
        <f t="shared" ref="AQ143:AQ179" si="38">IF(B143&lt;&gt;"",SUM(C143:AP143),"")</f>
        <v>265.74024662512767</v>
      </c>
      <c r="AR143" s="67" t="str">
        <f t="shared" ref="AR143:AR178" si="39">B143</f>
        <v>Kabanosy tej marki są przede wszystkim dla mężczyzn</v>
      </c>
      <c r="AS143" s="67">
        <f t="shared" ref="AS143:AS178" si="40">AQ143</f>
        <v>265.74024662512767</v>
      </c>
    </row>
    <row r="144" spans="2:45" x14ac:dyDescent="0.25">
      <c r="B144" t="str">
        <f t="shared" si="35"/>
        <v>Kabanosy tej marki są wzorem dobrych kabanosy</v>
      </c>
      <c r="C144" s="67">
        <f t="shared" si="37"/>
        <v>12.856879026381478</v>
      </c>
      <c r="D144" s="67">
        <f t="shared" si="36"/>
        <v>18.864223909452249</v>
      </c>
      <c r="E144" s="67">
        <f t="shared" si="36"/>
        <v>3.1026674338401392</v>
      </c>
      <c r="F144" s="67">
        <f t="shared" si="36"/>
        <v>8.5041858563850639</v>
      </c>
      <c r="G144" s="67">
        <f t="shared" si="36"/>
        <v>13.432401854503851</v>
      </c>
      <c r="H144" s="67">
        <f t="shared" si="36"/>
        <v>10.244156461656971</v>
      </c>
      <c r="I144" s="67">
        <f t="shared" si="36"/>
        <v>9.5481577544904468</v>
      </c>
      <c r="J144" s="67">
        <f t="shared" si="36"/>
        <v>14.986254102350927</v>
      </c>
      <c r="K144" s="67">
        <f t="shared" si="36"/>
        <v>8.839726477415482</v>
      </c>
      <c r="L144" s="67">
        <f t="shared" si="36"/>
        <v>2.3823645295805846</v>
      </c>
      <c r="M144" s="67" t="str">
        <f t="shared" si="36"/>
        <v/>
      </c>
      <c r="N144" s="67" t="str">
        <f t="shared" si="36"/>
        <v/>
      </c>
      <c r="O144" s="67" t="str">
        <f t="shared" si="36"/>
        <v/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>
        <f t="shared" si="38"/>
        <v>102.76101740605719</v>
      </c>
      <c r="AR144" s="67" t="str">
        <f t="shared" si="39"/>
        <v>Kabanosy tej marki są wzorem dobrych kabanosy</v>
      </c>
      <c r="AS144" s="67">
        <f t="shared" si="40"/>
        <v>102.76101740605719</v>
      </c>
    </row>
    <row r="145" spans="2:45" x14ac:dyDescent="0.25">
      <c r="B145" t="str">
        <f t="shared" si="35"/>
        <v>To marka, która często wprowadza na rynek nowe produkty, pomysły</v>
      </c>
      <c r="C145" s="67">
        <f t="shared" si="37"/>
        <v>25.280419892505719</v>
      </c>
      <c r="D145" s="67">
        <f t="shared" si="36"/>
        <v>18.080294203795418</v>
      </c>
      <c r="E145" s="67">
        <f t="shared" si="36"/>
        <v>2.8117845457112765</v>
      </c>
      <c r="F145" s="67">
        <f t="shared" si="36"/>
        <v>24.573986853789663</v>
      </c>
      <c r="G145" s="67">
        <f t="shared" si="36"/>
        <v>19.763948588830544</v>
      </c>
      <c r="H145" s="67">
        <f t="shared" si="36"/>
        <v>1.5975640605018384</v>
      </c>
      <c r="I145" s="67">
        <f t="shared" si="36"/>
        <v>5.3675590896648231</v>
      </c>
      <c r="J145" s="67">
        <f t="shared" si="36"/>
        <v>8.4639066076529872</v>
      </c>
      <c r="K145" s="67">
        <f t="shared" si="36"/>
        <v>44.437616240902919</v>
      </c>
      <c r="L145" s="67">
        <f t="shared" si="36"/>
        <v>0.20588963720832965</v>
      </c>
      <c r="M145" s="67" t="str">
        <f t="shared" si="36"/>
        <v/>
      </c>
      <c r="N145" s="67" t="str">
        <f t="shared" si="36"/>
        <v/>
      </c>
      <c r="O145" s="67" t="str">
        <f t="shared" si="36"/>
        <v/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>
        <f t="shared" si="38"/>
        <v>150.58296972056354</v>
      </c>
      <c r="AR145" s="67" t="str">
        <f t="shared" si="39"/>
        <v>To marka, która często wprowadza na rynek nowe produkty, pomysły</v>
      </c>
      <c r="AS145" s="67">
        <f t="shared" si="40"/>
        <v>150.58296972056354</v>
      </c>
    </row>
    <row r="146" spans="2:45" x14ac:dyDescent="0.25">
      <c r="B146" t="str">
        <f t="shared" si="35"/>
        <v>To marka, która jest ekspertem w swojej dziedzinie</v>
      </c>
      <c r="C146" s="67">
        <f t="shared" si="37"/>
        <v>11.568629224134213</v>
      </c>
      <c r="D146" s="67">
        <f t="shared" si="36"/>
        <v>22.800668927560451</v>
      </c>
      <c r="E146" s="67">
        <f t="shared" si="36"/>
        <v>4.6404906763547444</v>
      </c>
      <c r="F146" s="67">
        <f t="shared" si="36"/>
        <v>4.6164464459603494</v>
      </c>
      <c r="G146" s="67">
        <f t="shared" si="36"/>
        <v>6.039901611072608</v>
      </c>
      <c r="H146" s="67">
        <f t="shared" si="36"/>
        <v>21.659225942169442</v>
      </c>
      <c r="I146" s="67">
        <f t="shared" si="36"/>
        <v>15.516219226366161</v>
      </c>
      <c r="J146" s="67">
        <f t="shared" si="36"/>
        <v>19.13260408678741</v>
      </c>
      <c r="K146" s="67">
        <f t="shared" si="36"/>
        <v>28.385984356502007</v>
      </c>
      <c r="L146" s="67">
        <f t="shared" si="36"/>
        <v>11.125377746095097</v>
      </c>
      <c r="M146" s="67" t="str">
        <f t="shared" si="36"/>
        <v/>
      </c>
      <c r="N146" s="67" t="str">
        <f t="shared" si="36"/>
        <v/>
      </c>
      <c r="O146" s="67" t="str">
        <f t="shared" si="36"/>
        <v/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>
        <f t="shared" si="38"/>
        <v>145.48554824300248</v>
      </c>
      <c r="AR146" s="67" t="str">
        <f t="shared" si="39"/>
        <v>To marka, która jest ekspertem w swojej dziedzinie</v>
      </c>
      <c r="AS146" s="67">
        <f t="shared" si="40"/>
        <v>145.48554824300248</v>
      </c>
    </row>
    <row r="147" spans="2:45" x14ac:dyDescent="0.25">
      <c r="B147" t="str">
        <f t="shared" si="35"/>
        <v>Kabanosy tej marki są wszędzie dostępne</v>
      </c>
      <c r="C147" s="67">
        <f t="shared" si="37"/>
        <v>15.308428097502428</v>
      </c>
      <c r="D147" s="67">
        <f t="shared" si="36"/>
        <v>8.1942403938491992</v>
      </c>
      <c r="E147" s="67">
        <f t="shared" si="36"/>
        <v>11.583655557127187</v>
      </c>
      <c r="F147" s="67">
        <f t="shared" si="36"/>
        <v>8.202887631732338</v>
      </c>
      <c r="G147" s="67">
        <f t="shared" si="36"/>
        <v>30.12284656393669</v>
      </c>
      <c r="H147" s="67">
        <f t="shared" si="36"/>
        <v>7.9736238082276429</v>
      </c>
      <c r="I147" s="67">
        <f t="shared" si="36"/>
        <v>0.61943738745706867</v>
      </c>
      <c r="J147" s="67">
        <f t="shared" si="36"/>
        <v>40.000353553108226</v>
      </c>
      <c r="K147" s="67">
        <f t="shared" si="36"/>
        <v>51.619189439720522</v>
      </c>
      <c r="L147" s="67">
        <f t="shared" si="36"/>
        <v>23.82217974176011</v>
      </c>
      <c r="M147" s="67" t="str">
        <f t="shared" si="36"/>
        <v/>
      </c>
      <c r="N147" s="67" t="str">
        <f t="shared" si="36"/>
        <v/>
      </c>
      <c r="O147" s="67" t="str">
        <f t="shared" si="36"/>
        <v/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>
        <f t="shared" si="38"/>
        <v>197.44684217442142</v>
      </c>
      <c r="AR147" s="67" t="str">
        <f t="shared" si="39"/>
        <v>Kabanosy tej marki są wszędzie dostępne</v>
      </c>
      <c r="AS147" s="67">
        <f t="shared" si="40"/>
        <v>197.44684217442142</v>
      </c>
    </row>
    <row r="148" spans="2:45" x14ac:dyDescent="0.25">
      <c r="B148" t="str">
        <f t="shared" si="35"/>
        <v>Kabanosy tej marki są inne niż Kabanosy pozostałych marek</v>
      </c>
      <c r="C148" s="67">
        <f t="shared" si="37"/>
        <v>19.29101978284416</v>
      </c>
      <c r="D148" s="67">
        <f t="shared" si="36"/>
        <v>7.2376164280681792</v>
      </c>
      <c r="E148" s="67">
        <f t="shared" si="36"/>
        <v>11.592182469108636</v>
      </c>
      <c r="F148" s="67">
        <f t="shared" si="36"/>
        <v>21.98509218340206</v>
      </c>
      <c r="G148" s="67">
        <f t="shared" si="36"/>
        <v>15.468005026088164</v>
      </c>
      <c r="H148" s="67">
        <f t="shared" si="36"/>
        <v>11.784792093358931</v>
      </c>
      <c r="I148" s="67">
        <f t="shared" si="36"/>
        <v>7.7133209592062997</v>
      </c>
      <c r="J148" s="67">
        <f t="shared" si="36"/>
        <v>48.875277235923932</v>
      </c>
      <c r="K148" s="67">
        <f t="shared" si="36"/>
        <v>35.624004671436666</v>
      </c>
      <c r="L148" s="67">
        <f t="shared" si="36"/>
        <v>5.1649324781051291</v>
      </c>
      <c r="M148" s="67" t="str">
        <f t="shared" si="36"/>
        <v/>
      </c>
      <c r="N148" s="67" t="str">
        <f t="shared" si="36"/>
        <v/>
      </c>
      <c r="O148" s="67" t="str">
        <f t="shared" si="36"/>
        <v/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>
        <f t="shared" si="38"/>
        <v>184.73624332754216</v>
      </c>
      <c r="AR148" s="67" t="str">
        <f t="shared" si="39"/>
        <v>Kabanosy tej marki są inne niż Kabanosy pozostałych marek</v>
      </c>
      <c r="AS148" s="67">
        <f t="shared" si="40"/>
        <v>184.73624332754216</v>
      </c>
    </row>
    <row r="149" spans="2:45" x14ac:dyDescent="0.25">
      <c r="B149" t="str">
        <f t="shared" si="35"/>
        <v>To marka, której ufam</v>
      </c>
      <c r="C149" s="67">
        <f t="shared" si="37"/>
        <v>14.837534030140915</v>
      </c>
      <c r="D149" s="67">
        <f t="shared" si="37"/>
        <v>1.4408602284695888</v>
      </c>
      <c r="E149" s="67">
        <f t="shared" si="37"/>
        <v>9.162960411092385</v>
      </c>
      <c r="F149" s="67">
        <f t="shared" si="37"/>
        <v>8.5268026708994284</v>
      </c>
      <c r="G149" s="67">
        <f t="shared" si="37"/>
        <v>18.094662540840019</v>
      </c>
      <c r="H149" s="67">
        <f t="shared" si="37"/>
        <v>55.30427689229365</v>
      </c>
      <c r="I149" s="67">
        <f t="shared" si="37"/>
        <v>55.47235376388312</v>
      </c>
      <c r="J149" s="67">
        <f t="shared" si="37"/>
        <v>45.603273354143766</v>
      </c>
      <c r="K149" s="67">
        <f t="shared" si="37"/>
        <v>32.693331804167656</v>
      </c>
      <c r="L149" s="67">
        <f t="shared" si="37"/>
        <v>3.131630121375764</v>
      </c>
      <c r="M149" s="67" t="str">
        <f t="shared" si="37"/>
        <v/>
      </c>
      <c r="N149" s="67" t="str">
        <f t="shared" si="37"/>
        <v/>
      </c>
      <c r="O149" s="67" t="str">
        <f t="shared" si="41"/>
        <v/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>
        <f t="shared" si="38"/>
        <v>244.2676858173063</v>
      </c>
      <c r="AR149" s="67" t="str">
        <f t="shared" si="39"/>
        <v>To marka, której ufam</v>
      </c>
      <c r="AS149" s="67">
        <f t="shared" si="40"/>
        <v>244.2676858173063</v>
      </c>
    </row>
    <row r="150" spans="2:45" x14ac:dyDescent="0.25">
      <c r="B150" t="str">
        <f t="shared" si="35"/>
        <v>Kabanosy tej marki są naturalne</v>
      </c>
      <c r="C150" s="67">
        <f t="shared" si="37"/>
        <v>10.310293174878367</v>
      </c>
      <c r="D150" s="67">
        <f t="shared" si="37"/>
        <v>5.6350573816704781</v>
      </c>
      <c r="E150" s="67">
        <f t="shared" si="37"/>
        <v>5.8000407628403821</v>
      </c>
      <c r="F150" s="67">
        <f t="shared" si="37"/>
        <v>7.8043873219766624</v>
      </c>
      <c r="G150" s="67">
        <f t="shared" si="37"/>
        <v>1.5022469517892461</v>
      </c>
      <c r="H150" s="67">
        <f t="shared" si="37"/>
        <v>13.894112890571122</v>
      </c>
      <c r="I150" s="67">
        <f t="shared" si="37"/>
        <v>18.921410077988526</v>
      </c>
      <c r="J150" s="67">
        <f t="shared" si="37"/>
        <v>26.459804550081074</v>
      </c>
      <c r="K150" s="67">
        <f t="shared" si="37"/>
        <v>2.4560401308768007</v>
      </c>
      <c r="L150" s="67">
        <f t="shared" si="37"/>
        <v>20.04537807001941</v>
      </c>
      <c r="M150" s="67" t="str">
        <f t="shared" si="37"/>
        <v/>
      </c>
      <c r="N150" s="67" t="str">
        <f t="shared" si="37"/>
        <v/>
      </c>
      <c r="O150" s="67" t="str">
        <f t="shared" si="41"/>
        <v/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>
        <f t="shared" si="38"/>
        <v>112.82877131269207</v>
      </c>
      <c r="AR150" s="67" t="str">
        <f t="shared" si="39"/>
        <v>Kabanosy tej marki są naturalne</v>
      </c>
      <c r="AS150" s="67">
        <f t="shared" si="40"/>
        <v>112.82877131269207</v>
      </c>
    </row>
    <row r="151" spans="2:45" x14ac:dyDescent="0.25">
      <c r="B151" t="str">
        <f t="shared" si="35"/>
        <v>Kabanosy tej marki są idealne na imprezę</v>
      </c>
      <c r="C151" s="67">
        <f t="shared" si="37"/>
        <v>13.993350652095472</v>
      </c>
      <c r="D151" s="67">
        <f t="shared" si="37"/>
        <v>4.2400192827454646</v>
      </c>
      <c r="E151" s="67">
        <f t="shared" si="37"/>
        <v>17.373524643934502</v>
      </c>
      <c r="F151" s="67">
        <f t="shared" si="37"/>
        <v>18.42016348617878</v>
      </c>
      <c r="G151" s="67">
        <f t="shared" si="37"/>
        <v>3.9928307704701211</v>
      </c>
      <c r="H151" s="67">
        <f t="shared" si="37"/>
        <v>4.5976662695512687</v>
      </c>
      <c r="I151" s="67">
        <f t="shared" si="37"/>
        <v>0.56162077601142357</v>
      </c>
      <c r="J151" s="67">
        <f t="shared" si="37"/>
        <v>40.738153478389222</v>
      </c>
      <c r="K151" s="67">
        <f t="shared" si="37"/>
        <v>15.867585815888006</v>
      </c>
      <c r="L151" s="67">
        <f t="shared" si="37"/>
        <v>2.5354665062532007</v>
      </c>
      <c r="M151" s="67" t="str">
        <f t="shared" si="37"/>
        <v/>
      </c>
      <c r="N151" s="67" t="str">
        <f t="shared" si="37"/>
        <v/>
      </c>
      <c r="O151" s="67" t="str">
        <f t="shared" si="41"/>
        <v/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>
        <f t="shared" si="38"/>
        <v>122.32038168151746</v>
      </c>
      <c r="AR151" s="67" t="str">
        <f t="shared" si="39"/>
        <v>Kabanosy tej marki są idealne na imprezę</v>
      </c>
      <c r="AS151" s="67">
        <f t="shared" si="40"/>
        <v>122.32038168151746</v>
      </c>
    </row>
    <row r="152" spans="2:45" x14ac:dyDescent="0.25">
      <c r="B152" t="str">
        <f t="shared" si="35"/>
        <v>Kabanosy tej marki świetnie smakują</v>
      </c>
      <c r="C152" s="67">
        <f t="shared" si="37"/>
        <v>8.7930651838563847</v>
      </c>
      <c r="D152" s="67">
        <f t="shared" si="37"/>
        <v>2.4454918307985167</v>
      </c>
      <c r="E152" s="67">
        <f t="shared" si="37"/>
        <v>8.2051227884934121</v>
      </c>
      <c r="F152" s="67">
        <f t="shared" si="37"/>
        <v>12.529483731996734</v>
      </c>
      <c r="G152" s="67">
        <f t="shared" si="37"/>
        <v>12.805972147521558</v>
      </c>
      <c r="H152" s="67">
        <f t="shared" si="37"/>
        <v>22.047214896032116</v>
      </c>
      <c r="I152" s="67">
        <f t="shared" si="37"/>
        <v>5.9198796914797072</v>
      </c>
      <c r="J152" s="67">
        <f t="shared" si="37"/>
        <v>8.7930651838563847</v>
      </c>
      <c r="K152" s="67">
        <f t="shared" si="37"/>
        <v>35.875849432068975</v>
      </c>
      <c r="L152" s="67">
        <f t="shared" si="37"/>
        <v>3.3219674316955263</v>
      </c>
      <c r="M152" s="67" t="str">
        <f t="shared" si="37"/>
        <v/>
      </c>
      <c r="N152" s="67" t="str">
        <f t="shared" si="37"/>
        <v/>
      </c>
      <c r="O152" s="67" t="str">
        <f t="shared" si="41"/>
        <v/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>
        <f t="shared" si="38"/>
        <v>120.73711231779932</v>
      </c>
      <c r="AR152" s="67" t="str">
        <f t="shared" si="39"/>
        <v>Kabanosy tej marki świetnie smakują</v>
      </c>
      <c r="AS152" s="67">
        <f t="shared" si="40"/>
        <v>120.73711231779932</v>
      </c>
    </row>
    <row r="153" spans="2:45" x14ac:dyDescent="0.25">
      <c r="B153" t="str">
        <f t="shared" si="35"/>
        <v>To marka, która ma szeroką ofertę kabanosy</v>
      </c>
      <c r="C153" s="67">
        <f t="shared" si="37"/>
        <v>12.861627975243721</v>
      </c>
      <c r="D153" s="67">
        <f t="shared" si="37"/>
        <v>2.4100454723939606</v>
      </c>
      <c r="E153" s="67">
        <f t="shared" si="37"/>
        <v>4.1097390819275859</v>
      </c>
      <c r="F153" s="67">
        <f t="shared" si="37"/>
        <v>22.538335659813498</v>
      </c>
      <c r="G153" s="67">
        <f t="shared" si="37"/>
        <v>40.361570477353105</v>
      </c>
      <c r="H153" s="67">
        <f t="shared" si="37"/>
        <v>66.954191778524631</v>
      </c>
      <c r="I153" s="67">
        <f t="shared" si="37"/>
        <v>11.521037636401317</v>
      </c>
      <c r="J153" s="67">
        <f t="shared" si="37"/>
        <v>28.704968343381225</v>
      </c>
      <c r="K153" s="67">
        <f t="shared" si="37"/>
        <v>5.4340328546304306</v>
      </c>
      <c r="L153" s="67">
        <f t="shared" si="37"/>
        <v>11.090403458205287</v>
      </c>
      <c r="M153" s="67" t="str">
        <f t="shared" si="37"/>
        <v/>
      </c>
      <c r="N153" s="67" t="str">
        <f t="shared" si="37"/>
        <v/>
      </c>
      <c r="O153" s="67" t="str">
        <f t="shared" si="41"/>
        <v/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>
        <f t="shared" si="38"/>
        <v>205.98595273787473</v>
      </c>
      <c r="AR153" s="67" t="str">
        <f t="shared" si="39"/>
        <v>To marka, która ma szeroką ofertę kabanosy</v>
      </c>
      <c r="AS153" s="67">
        <f t="shared" si="40"/>
        <v>205.98595273787473</v>
      </c>
    </row>
    <row r="154" spans="2:45" x14ac:dyDescent="0.25">
      <c r="B154" t="str">
        <f t="shared" si="35"/>
        <v>Kabanosy tej marki są warte swojej ceny</v>
      </c>
      <c r="C154" s="67">
        <f t="shared" si="37"/>
        <v>3.9525015335735389</v>
      </c>
      <c r="D154" s="67">
        <f t="shared" si="37"/>
        <v>12.071980785374549</v>
      </c>
      <c r="E154" s="67">
        <f t="shared" si="37"/>
        <v>5.3785342618960215</v>
      </c>
      <c r="F154" s="67">
        <f t="shared" si="37"/>
        <v>4.6587331399443315</v>
      </c>
      <c r="G154" s="67">
        <f t="shared" si="37"/>
        <v>5.177488814946102</v>
      </c>
      <c r="H154" s="67">
        <f t="shared" si="37"/>
        <v>26.390488570268118</v>
      </c>
      <c r="I154" s="67">
        <f t="shared" si="37"/>
        <v>21.979878168810501</v>
      </c>
      <c r="J154" s="67">
        <f t="shared" si="37"/>
        <v>25.734907083321914</v>
      </c>
      <c r="K154" s="67">
        <f t="shared" si="37"/>
        <v>40.896288810624725</v>
      </c>
      <c r="L154" s="67">
        <f t="shared" si="37"/>
        <v>2.6234317509743477</v>
      </c>
      <c r="M154" s="67" t="str">
        <f t="shared" si="37"/>
        <v/>
      </c>
      <c r="N154" s="67" t="str">
        <f t="shared" si="37"/>
        <v/>
      </c>
      <c r="O154" s="67" t="str">
        <f t="shared" si="41"/>
        <v/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>
        <f t="shared" si="38"/>
        <v>148.86423291973415</v>
      </c>
      <c r="AR154" s="67" t="str">
        <f t="shared" si="39"/>
        <v>Kabanosy tej marki są warte swojej ceny</v>
      </c>
      <c r="AS154" s="67">
        <f t="shared" si="40"/>
        <v>148.86423291973415</v>
      </c>
    </row>
    <row r="155" spans="2:45" x14ac:dyDescent="0.25">
      <c r="B155" t="str">
        <f t="shared" si="35"/>
        <v>Kabanosy tej marki są najwyższej jakości</v>
      </c>
      <c r="C155" s="67">
        <f t="shared" si="37"/>
        <v>10.657002441945721</v>
      </c>
      <c r="D155" s="67">
        <f t="shared" si="37"/>
        <v>5.1703273085944517</v>
      </c>
      <c r="E155" s="67">
        <f t="shared" si="37"/>
        <v>2.8040802007114252</v>
      </c>
      <c r="F155" s="67">
        <f t="shared" si="37"/>
        <v>3.5665852686697974</v>
      </c>
      <c r="G155" s="67">
        <f t="shared" si="37"/>
        <v>12.724623820909713</v>
      </c>
      <c r="H155" s="67">
        <f t="shared" si="37"/>
        <v>45.446407759713011</v>
      </c>
      <c r="I155" s="67">
        <f t="shared" si="37"/>
        <v>23.654809077983785</v>
      </c>
      <c r="J155" s="67">
        <f t="shared" si="37"/>
        <v>26.465145647937987</v>
      </c>
      <c r="K155" s="67">
        <f t="shared" si="37"/>
        <v>7.0089693944090499</v>
      </c>
      <c r="L155" s="67">
        <f t="shared" si="37"/>
        <v>15.5477273582067</v>
      </c>
      <c r="M155" s="67" t="str">
        <f t="shared" si="37"/>
        <v/>
      </c>
      <c r="N155" s="67" t="str">
        <f t="shared" si="37"/>
        <v/>
      </c>
      <c r="O155" s="67" t="str">
        <f t="shared" si="41"/>
        <v/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>
        <f t="shared" si="38"/>
        <v>153.04567827908164</v>
      </c>
      <c r="AR155" s="67" t="str">
        <f t="shared" si="39"/>
        <v>Kabanosy tej marki są najwyższej jakości</v>
      </c>
      <c r="AS155" s="67">
        <f t="shared" si="40"/>
        <v>153.04567827908164</v>
      </c>
    </row>
    <row r="156" spans="2:45" x14ac:dyDescent="0.25">
      <c r="B156" t="str">
        <f t="shared" si="35"/>
        <v>To fajna marka</v>
      </c>
      <c r="C156" s="67">
        <f t="shared" si="37"/>
        <v>9.1086392393460898</v>
      </c>
      <c r="D156" s="67">
        <f t="shared" si="37"/>
        <v>3.1116834778184028</v>
      </c>
      <c r="E156" s="67">
        <f t="shared" si="37"/>
        <v>1.2902850048859449</v>
      </c>
      <c r="F156" s="67">
        <f t="shared" si="37"/>
        <v>9.5764624197318113</v>
      </c>
      <c r="G156" s="67">
        <f t="shared" si="37"/>
        <v>1.9202730651194457</v>
      </c>
      <c r="H156" s="67">
        <f t="shared" si="37"/>
        <v>10.902735986949153</v>
      </c>
      <c r="I156" s="67">
        <f t="shared" si="37"/>
        <v>22.066484517018793</v>
      </c>
      <c r="J156" s="67">
        <f t="shared" si="37"/>
        <v>4.5640712013133822</v>
      </c>
      <c r="K156" s="67">
        <f t="shared" si="37"/>
        <v>14.738532752326535</v>
      </c>
      <c r="L156" s="67">
        <f t="shared" si="37"/>
        <v>23.416060176186377</v>
      </c>
      <c r="M156" s="67" t="str">
        <f t="shared" si="37"/>
        <v/>
      </c>
      <c r="N156" s="67" t="str">
        <f t="shared" si="37"/>
        <v/>
      </c>
      <c r="O156" s="67" t="str">
        <f t="shared" si="41"/>
        <v/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>
        <f t="shared" si="38"/>
        <v>100.69522784069594</v>
      </c>
      <c r="AR156" s="67" t="str">
        <f t="shared" si="39"/>
        <v>To fajna marka</v>
      </c>
      <c r="AS156" s="67">
        <f t="shared" si="40"/>
        <v>100.69522784069594</v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KRAKUS</v>
      </c>
      <c r="D181" s="67" t="str">
        <f t="shared" ref="D181:AP181" si="47">D141</f>
        <v>MORLINY</v>
      </c>
      <c r="E181" s="67" t="str">
        <f t="shared" si="47"/>
        <v>SOKOŁÓW</v>
      </c>
      <c r="F181" s="67" t="str">
        <f t="shared" si="47"/>
        <v>TARCZYŃSKI</v>
      </c>
      <c r="G181" s="67" t="str">
        <f t="shared" si="47"/>
        <v>BALCERZAK</v>
      </c>
      <c r="H181" s="67" t="str">
        <f t="shared" si="47"/>
        <v>INDYKPOL</v>
      </c>
      <c r="I181" s="67" t="str">
        <f t="shared" si="47"/>
        <v>JBB</v>
      </c>
      <c r="J181" s="67" t="str">
        <f t="shared" si="47"/>
        <v>OLEWNIK</v>
      </c>
      <c r="K181" s="67" t="str">
        <f t="shared" si="47"/>
        <v>PIKOK</v>
      </c>
      <c r="L181" s="67" t="str">
        <f t="shared" si="47"/>
        <v>KRAINA WĘDLIN</v>
      </c>
      <c r="M181" s="67" t="s">
        <v>1557</v>
      </c>
      <c r="N181" s="67" t="str">
        <f t="shared" si="47"/>
        <v/>
      </c>
      <c r="O181" s="67" t="str">
        <f t="shared" si="47"/>
        <v/>
      </c>
      <c r="P181" s="67" t="str">
        <f t="shared" si="47"/>
        <v/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">
        <v>379</v>
      </c>
      <c r="C182" s="67">
        <v>121.30582850065919</v>
      </c>
      <c r="D182" s="67">
        <v>115.79956301247722</v>
      </c>
      <c r="E182" s="67">
        <v>123.14798831560108</v>
      </c>
      <c r="F182" s="67">
        <v>83.031656316792279</v>
      </c>
      <c r="G182" s="67">
        <v>109.04513497817614</v>
      </c>
      <c r="H182" s="67">
        <v>172.71588676025124</v>
      </c>
      <c r="I182" s="67">
        <v>80.889121920990632</v>
      </c>
      <c r="J182" s="67">
        <v>81.474063918353181</v>
      </c>
      <c r="K182" s="67">
        <v>32.792887265266472</v>
      </c>
      <c r="L182" s="67">
        <v>79.797869011432596</v>
      </c>
      <c r="M182" s="67" t="s">
        <v>1553</v>
      </c>
      <c r="N182" s="67" t="s">
        <v>1553</v>
      </c>
      <c r="O182" s="67" t="s">
        <v>1553</v>
      </c>
      <c r="P182" s="67" t="s">
        <v>1553</v>
      </c>
      <c r="Q182" s="67" t="s">
        <v>1553</v>
      </c>
      <c r="R182" s="67" t="s">
        <v>1553</v>
      </c>
      <c r="S182" s="67" t="s">
        <v>1553</v>
      </c>
      <c r="T182" s="67" t="s">
        <v>1553</v>
      </c>
      <c r="U182" s="67" t="s">
        <v>1553</v>
      </c>
      <c r="V182" s="67" t="s">
        <v>1553</v>
      </c>
      <c r="W182" s="67" t="s">
        <v>1553</v>
      </c>
      <c r="X182" s="67" t="s">
        <v>1553</v>
      </c>
      <c r="Y182" s="67" t="s">
        <v>1553</v>
      </c>
      <c r="Z182" s="67" t="s">
        <v>1553</v>
      </c>
      <c r="AA182" s="67" t="s">
        <v>1553</v>
      </c>
      <c r="AB182" s="67" t="s">
        <v>1553</v>
      </c>
      <c r="AC182" s="67" t="s">
        <v>1553</v>
      </c>
      <c r="AD182" s="67" t="s">
        <v>1553</v>
      </c>
      <c r="AE182" s="67" t="s">
        <v>1553</v>
      </c>
      <c r="AF182" s="67" t="s">
        <v>1553</v>
      </c>
      <c r="AG182" s="67" t="s">
        <v>1553</v>
      </c>
      <c r="AH182" s="67" t="s">
        <v>1553</v>
      </c>
      <c r="AI182" s="67" t="s">
        <v>1553</v>
      </c>
      <c r="AJ182" s="67" t="s">
        <v>1553</v>
      </c>
      <c r="AK182" s="67" t="s">
        <v>1553</v>
      </c>
      <c r="AL182" s="67" t="s">
        <v>1553</v>
      </c>
      <c r="AM182" s="67" t="s">
        <v>1553</v>
      </c>
      <c r="AN182" s="67" t="s">
        <v>1553</v>
      </c>
      <c r="AO182" s="67" t="s">
        <v>1553</v>
      </c>
      <c r="AP182" s="67" t="s">
        <v>1553</v>
      </c>
      <c r="AQ182" s="68">
        <v>284.02880313432968</v>
      </c>
    </row>
    <row r="183" spans="2:45" x14ac:dyDescent="0.25">
      <c r="B183" t="s">
        <v>1586</v>
      </c>
      <c r="C183" s="67">
        <v>106.35782761880776</v>
      </c>
      <c r="D183" s="67">
        <v>119.78016277866442</v>
      </c>
      <c r="E183" s="67">
        <v>109.92924691695478</v>
      </c>
      <c r="F183" s="67">
        <v>93.440637094109761</v>
      </c>
      <c r="G183" s="67">
        <v>149.09897638655997</v>
      </c>
      <c r="H183" s="67">
        <v>40.681637918523982</v>
      </c>
      <c r="I183" s="67">
        <v>119.16590553364561</v>
      </c>
      <c r="J183" s="67">
        <v>33.007601674802409</v>
      </c>
      <c r="K183" s="67">
        <v>120.77625560842461</v>
      </c>
      <c r="L183" s="67">
        <v>107.76174846950666</v>
      </c>
      <c r="M183" s="67" t="s">
        <v>1553</v>
      </c>
      <c r="N183" s="67" t="s">
        <v>1553</v>
      </c>
      <c r="O183" s="67" t="s">
        <v>1553</v>
      </c>
      <c r="P183" s="67" t="s">
        <v>1553</v>
      </c>
      <c r="Q183" s="67" t="s">
        <v>1553</v>
      </c>
      <c r="R183" s="67" t="s">
        <v>1553</v>
      </c>
      <c r="S183" s="67" t="s">
        <v>1553</v>
      </c>
      <c r="T183" s="67" t="s">
        <v>1553</v>
      </c>
      <c r="U183" s="67" t="s">
        <v>1553</v>
      </c>
      <c r="V183" s="67" t="s">
        <v>1553</v>
      </c>
      <c r="W183" s="67" t="s">
        <v>1553</v>
      </c>
      <c r="X183" s="67" t="s">
        <v>1553</v>
      </c>
      <c r="Y183" s="67" t="s">
        <v>1553</v>
      </c>
      <c r="Z183" s="67" t="s">
        <v>1553</v>
      </c>
      <c r="AA183" s="67" t="s">
        <v>1553</v>
      </c>
      <c r="AB183" s="67" t="s">
        <v>1553</v>
      </c>
      <c r="AC183" s="67" t="s">
        <v>1553</v>
      </c>
      <c r="AD183" s="67" t="s">
        <v>1553</v>
      </c>
      <c r="AE183" s="67" t="s">
        <v>1553</v>
      </c>
      <c r="AF183" s="67" t="s">
        <v>1553</v>
      </c>
      <c r="AG183" s="67" t="s">
        <v>1553</v>
      </c>
      <c r="AH183" s="67" t="s">
        <v>1553</v>
      </c>
      <c r="AI183" s="67" t="s">
        <v>1553</v>
      </c>
      <c r="AJ183" s="67" t="s">
        <v>1553</v>
      </c>
      <c r="AK183" s="67" t="s">
        <v>1553</v>
      </c>
      <c r="AL183" s="67" t="s">
        <v>1553</v>
      </c>
      <c r="AM183" s="67" t="s">
        <v>1553</v>
      </c>
      <c r="AN183" s="67" t="s">
        <v>1553</v>
      </c>
      <c r="AO183" s="67" t="s">
        <v>1553</v>
      </c>
      <c r="AP183" s="67" t="s">
        <v>1553</v>
      </c>
      <c r="AQ183" s="68">
        <v>265.74024662512767</v>
      </c>
    </row>
    <row r="184" spans="2:45" x14ac:dyDescent="0.25">
      <c r="B184" t="s">
        <v>383</v>
      </c>
      <c r="C184" s="67">
        <v>114.83753403014092</v>
      </c>
      <c r="D184" s="67">
        <v>101.44086022846959</v>
      </c>
      <c r="E184" s="67">
        <v>109.16296041109239</v>
      </c>
      <c r="F184" s="67">
        <v>108.52680267089943</v>
      </c>
      <c r="G184" s="67">
        <v>81.905337459159981</v>
      </c>
      <c r="H184" s="67">
        <v>44.69572310770635</v>
      </c>
      <c r="I184" s="67">
        <v>155.47235376388312</v>
      </c>
      <c r="J184" s="67">
        <v>54.396726645856234</v>
      </c>
      <c r="K184" s="67">
        <v>132.69333180416766</v>
      </c>
      <c r="L184" s="67">
        <v>96.868369878624236</v>
      </c>
      <c r="M184" s="67" t="s">
        <v>1553</v>
      </c>
      <c r="N184" s="67" t="s">
        <v>1553</v>
      </c>
      <c r="O184" s="67" t="s">
        <v>1553</v>
      </c>
      <c r="P184" s="67" t="s">
        <v>1553</v>
      </c>
      <c r="Q184" s="67" t="s">
        <v>1553</v>
      </c>
      <c r="R184" s="67" t="s">
        <v>1553</v>
      </c>
      <c r="S184" s="67" t="s">
        <v>1553</v>
      </c>
      <c r="T184" s="67" t="s">
        <v>1553</v>
      </c>
      <c r="U184" s="67" t="s">
        <v>1553</v>
      </c>
      <c r="V184" s="67" t="s">
        <v>1553</v>
      </c>
      <c r="W184" s="67" t="s">
        <v>1553</v>
      </c>
      <c r="X184" s="67" t="s">
        <v>1553</v>
      </c>
      <c r="Y184" s="67" t="s">
        <v>1553</v>
      </c>
      <c r="Z184" s="67" t="s">
        <v>1553</v>
      </c>
      <c r="AA184" s="67" t="s">
        <v>1553</v>
      </c>
      <c r="AB184" s="67" t="s">
        <v>1553</v>
      </c>
      <c r="AC184" s="67" t="s">
        <v>1553</v>
      </c>
      <c r="AD184" s="67" t="s">
        <v>1553</v>
      </c>
      <c r="AE184" s="67" t="s">
        <v>1553</v>
      </c>
      <c r="AF184" s="67" t="s">
        <v>1553</v>
      </c>
      <c r="AG184" s="67" t="s">
        <v>1553</v>
      </c>
      <c r="AH184" s="67" t="s">
        <v>1553</v>
      </c>
      <c r="AI184" s="67" t="s">
        <v>1553</v>
      </c>
      <c r="AJ184" s="67" t="s">
        <v>1553</v>
      </c>
      <c r="AK184" s="67" t="s">
        <v>1553</v>
      </c>
      <c r="AL184" s="67" t="s">
        <v>1553</v>
      </c>
      <c r="AM184" s="67" t="s">
        <v>1553</v>
      </c>
      <c r="AN184" s="67" t="s">
        <v>1553</v>
      </c>
      <c r="AO184" s="67" t="s">
        <v>1553</v>
      </c>
      <c r="AP184" s="67" t="s">
        <v>1553</v>
      </c>
      <c r="AQ184" s="68">
        <v>244.2676858173063</v>
      </c>
    </row>
    <row r="185" spans="2:45" x14ac:dyDescent="0.25">
      <c r="B185" t="s">
        <v>1595</v>
      </c>
      <c r="C185" s="67">
        <v>87.138372024756279</v>
      </c>
      <c r="D185" s="67">
        <v>102.41004547239396</v>
      </c>
      <c r="E185" s="67">
        <v>95.890260918072414</v>
      </c>
      <c r="F185" s="67">
        <v>122.5383356598135</v>
      </c>
      <c r="G185" s="67">
        <v>59.638429522646895</v>
      </c>
      <c r="H185" s="67">
        <v>166.95419177852463</v>
      </c>
      <c r="I185" s="67">
        <v>88.478962363598683</v>
      </c>
      <c r="J185" s="67">
        <v>71.295031656618775</v>
      </c>
      <c r="K185" s="67">
        <v>94.565967145369569</v>
      </c>
      <c r="L185" s="67">
        <v>111.09040345820529</v>
      </c>
      <c r="M185" s="67" t="s">
        <v>1553</v>
      </c>
      <c r="N185" s="67" t="s">
        <v>1553</v>
      </c>
      <c r="O185" s="67" t="s">
        <v>1553</v>
      </c>
      <c r="P185" s="67" t="s">
        <v>1553</v>
      </c>
      <c r="Q185" s="67" t="s">
        <v>1553</v>
      </c>
      <c r="R185" s="67" t="s">
        <v>1553</v>
      </c>
      <c r="S185" s="67" t="s">
        <v>1553</v>
      </c>
      <c r="T185" s="67" t="s">
        <v>1553</v>
      </c>
      <c r="U185" s="67" t="s">
        <v>1553</v>
      </c>
      <c r="V185" s="67" t="s">
        <v>1553</v>
      </c>
      <c r="W185" s="67" t="s">
        <v>1553</v>
      </c>
      <c r="X185" s="67" t="s">
        <v>1553</v>
      </c>
      <c r="Y185" s="67" t="s">
        <v>1553</v>
      </c>
      <c r="Z185" s="67" t="s">
        <v>1553</v>
      </c>
      <c r="AA185" s="67" t="s">
        <v>1553</v>
      </c>
      <c r="AB185" s="67" t="s">
        <v>1553</v>
      </c>
      <c r="AC185" s="67" t="s">
        <v>1553</v>
      </c>
      <c r="AD185" s="67" t="s">
        <v>1553</v>
      </c>
      <c r="AE185" s="67" t="s">
        <v>1553</v>
      </c>
      <c r="AF185" s="67" t="s">
        <v>1553</v>
      </c>
      <c r="AG185" s="67" t="s">
        <v>1553</v>
      </c>
      <c r="AH185" s="67" t="s">
        <v>1553</v>
      </c>
      <c r="AI185" s="67" t="s">
        <v>1553</v>
      </c>
      <c r="AJ185" s="67" t="s">
        <v>1553</v>
      </c>
      <c r="AK185" s="67" t="s">
        <v>1553</v>
      </c>
      <c r="AL185" s="67" t="s">
        <v>1553</v>
      </c>
      <c r="AM185" s="67" t="s">
        <v>1553</v>
      </c>
      <c r="AN185" s="67" t="s">
        <v>1553</v>
      </c>
      <c r="AO185" s="67" t="s">
        <v>1553</v>
      </c>
      <c r="AP185" s="67" t="s">
        <v>1553</v>
      </c>
      <c r="AQ185" s="68">
        <v>205.98595273787473</v>
      </c>
    </row>
    <row r="186" spans="2:45" x14ac:dyDescent="0.25">
      <c r="B186" t="s">
        <v>1587</v>
      </c>
      <c r="C186" s="67">
        <v>84.691571902497572</v>
      </c>
      <c r="D186" s="67">
        <v>108.1942403938492</v>
      </c>
      <c r="E186" s="67">
        <v>111.58365555712719</v>
      </c>
      <c r="F186" s="67">
        <v>108.20288763173234</v>
      </c>
      <c r="G186" s="67">
        <v>130.12284656393669</v>
      </c>
      <c r="H186" s="67">
        <v>92.026376191772357</v>
      </c>
      <c r="I186" s="67">
        <v>100.61943738745707</v>
      </c>
      <c r="J186" s="67">
        <v>140.00035355310823</v>
      </c>
      <c r="K186" s="67">
        <v>48.380810560279478</v>
      </c>
      <c r="L186" s="67">
        <v>76.17782025823989</v>
      </c>
      <c r="M186" s="67" t="s">
        <v>1553</v>
      </c>
      <c r="N186" s="67" t="s">
        <v>1553</v>
      </c>
      <c r="O186" s="67" t="s">
        <v>1553</v>
      </c>
      <c r="P186" s="67" t="s">
        <v>1553</v>
      </c>
      <c r="Q186" s="67" t="s">
        <v>1553</v>
      </c>
      <c r="R186" s="67" t="s">
        <v>1553</v>
      </c>
      <c r="S186" s="67" t="s">
        <v>1553</v>
      </c>
      <c r="T186" s="67" t="s">
        <v>1553</v>
      </c>
      <c r="U186" s="67" t="s">
        <v>1553</v>
      </c>
      <c r="V186" s="67" t="s">
        <v>1553</v>
      </c>
      <c r="W186" s="67" t="s">
        <v>1553</v>
      </c>
      <c r="X186" s="67" t="s">
        <v>1553</v>
      </c>
      <c r="Y186" s="67" t="s">
        <v>1553</v>
      </c>
      <c r="Z186" s="67" t="s">
        <v>1553</v>
      </c>
      <c r="AA186" s="67" t="s">
        <v>1553</v>
      </c>
      <c r="AB186" s="67" t="s">
        <v>1553</v>
      </c>
      <c r="AC186" s="67" t="s">
        <v>1553</v>
      </c>
      <c r="AD186" s="67" t="s">
        <v>1553</v>
      </c>
      <c r="AE186" s="67" t="s">
        <v>1553</v>
      </c>
      <c r="AF186" s="67" t="s">
        <v>1553</v>
      </c>
      <c r="AG186" s="67" t="s">
        <v>1553</v>
      </c>
      <c r="AH186" s="67" t="s">
        <v>1553</v>
      </c>
      <c r="AI186" s="67" t="s">
        <v>1553</v>
      </c>
      <c r="AJ186" s="67" t="s">
        <v>1553</v>
      </c>
      <c r="AK186" s="67" t="s">
        <v>1553</v>
      </c>
      <c r="AL186" s="67" t="s">
        <v>1553</v>
      </c>
      <c r="AM186" s="67" t="s">
        <v>1553</v>
      </c>
      <c r="AN186" s="67" t="s">
        <v>1553</v>
      </c>
      <c r="AO186" s="67" t="s">
        <v>1553</v>
      </c>
      <c r="AP186" s="67" t="s">
        <v>1553</v>
      </c>
      <c r="AQ186" s="68">
        <v>197.44684217442142</v>
      </c>
    </row>
    <row r="187" spans="2:45" x14ac:dyDescent="0.25">
      <c r="B187" t="s">
        <v>1588</v>
      </c>
      <c r="C187" s="67">
        <v>119.29101978284416</v>
      </c>
      <c r="D187" s="67">
        <v>92.762383571931821</v>
      </c>
      <c r="E187" s="67">
        <v>88.407817530891364</v>
      </c>
      <c r="F187" s="67">
        <v>121.98509218340206</v>
      </c>
      <c r="G187" s="67">
        <v>115.46800502608816</v>
      </c>
      <c r="H187" s="67">
        <v>88.215207906641069</v>
      </c>
      <c r="I187" s="67">
        <v>92.2866790407937</v>
      </c>
      <c r="J187" s="67">
        <v>51.124722764076068</v>
      </c>
      <c r="K187" s="67">
        <v>135.62400467143667</v>
      </c>
      <c r="L187" s="67">
        <v>94.835067521894871</v>
      </c>
      <c r="M187" s="67" t="s">
        <v>1553</v>
      </c>
      <c r="N187" s="67" t="s">
        <v>1553</v>
      </c>
      <c r="O187" s="67" t="s">
        <v>1553</v>
      </c>
      <c r="P187" s="67" t="s">
        <v>1553</v>
      </c>
      <c r="Q187" s="67" t="s">
        <v>1553</v>
      </c>
      <c r="R187" s="67" t="s">
        <v>1553</v>
      </c>
      <c r="S187" s="67" t="s">
        <v>1553</v>
      </c>
      <c r="T187" s="67" t="s">
        <v>1553</v>
      </c>
      <c r="U187" s="67" t="s">
        <v>1553</v>
      </c>
      <c r="V187" s="67" t="s">
        <v>1553</v>
      </c>
      <c r="W187" s="67" t="s">
        <v>1553</v>
      </c>
      <c r="X187" s="67" t="s">
        <v>1553</v>
      </c>
      <c r="Y187" s="67" t="s">
        <v>1553</v>
      </c>
      <c r="Z187" s="67" t="s">
        <v>1553</v>
      </c>
      <c r="AA187" s="67" t="s">
        <v>1553</v>
      </c>
      <c r="AB187" s="67" t="s">
        <v>1553</v>
      </c>
      <c r="AC187" s="67" t="s">
        <v>1553</v>
      </c>
      <c r="AD187" s="67" t="s">
        <v>1553</v>
      </c>
      <c r="AE187" s="67" t="s">
        <v>1553</v>
      </c>
      <c r="AF187" s="67" t="s">
        <v>1553</v>
      </c>
      <c r="AG187" s="67" t="s">
        <v>1553</v>
      </c>
      <c r="AH187" s="67" t="s">
        <v>1553</v>
      </c>
      <c r="AI187" s="67" t="s">
        <v>1553</v>
      </c>
      <c r="AJ187" s="67" t="s">
        <v>1553</v>
      </c>
      <c r="AK187" s="67" t="s">
        <v>1553</v>
      </c>
      <c r="AL187" s="67" t="s">
        <v>1553</v>
      </c>
      <c r="AM187" s="67" t="s">
        <v>1553</v>
      </c>
      <c r="AN187" s="67" t="s">
        <v>1553</v>
      </c>
      <c r="AO187" s="67" t="s">
        <v>1553</v>
      </c>
      <c r="AP187" s="67" t="s">
        <v>1553</v>
      </c>
      <c r="AQ187" s="68">
        <v>184.73624332754216</v>
      </c>
    </row>
    <row r="188" spans="2:45" x14ac:dyDescent="0.25">
      <c r="B188" t="s">
        <v>1593</v>
      </c>
      <c r="C188" s="67">
        <v>110.65700244194572</v>
      </c>
      <c r="D188" s="67">
        <v>105.17032730859445</v>
      </c>
      <c r="E188" s="67">
        <v>97.195919799288575</v>
      </c>
      <c r="F188" s="67">
        <v>103.5665852686698</v>
      </c>
      <c r="G188" s="67">
        <v>87.275376179090287</v>
      </c>
      <c r="H188" s="67">
        <v>54.553592240286989</v>
      </c>
      <c r="I188" s="67">
        <v>123.65480907798378</v>
      </c>
      <c r="J188" s="67">
        <v>126.46514564793799</v>
      </c>
      <c r="K188" s="67">
        <v>107.00896939440905</v>
      </c>
      <c r="L188" s="67">
        <v>84.4522726417933</v>
      </c>
      <c r="M188" s="67" t="s">
        <v>1553</v>
      </c>
      <c r="N188" s="67" t="s">
        <v>1553</v>
      </c>
      <c r="O188" s="67" t="s">
        <v>1553</v>
      </c>
      <c r="P188" s="67" t="s">
        <v>1553</v>
      </c>
      <c r="Q188" s="67" t="s">
        <v>1553</v>
      </c>
      <c r="R188" s="67" t="s">
        <v>1553</v>
      </c>
      <c r="S188" s="67" t="s">
        <v>1553</v>
      </c>
      <c r="T188" s="67" t="s">
        <v>1553</v>
      </c>
      <c r="U188" s="67" t="s">
        <v>1553</v>
      </c>
      <c r="V188" s="67" t="s">
        <v>1553</v>
      </c>
      <c r="W188" s="67" t="s">
        <v>1553</v>
      </c>
      <c r="X188" s="67" t="s">
        <v>1553</v>
      </c>
      <c r="Y188" s="67" t="s">
        <v>1553</v>
      </c>
      <c r="Z188" s="67" t="s">
        <v>1553</v>
      </c>
      <c r="AA188" s="67" t="s">
        <v>1553</v>
      </c>
      <c r="AB188" s="67" t="s">
        <v>1553</v>
      </c>
      <c r="AC188" s="67" t="s">
        <v>1553</v>
      </c>
      <c r="AD188" s="67" t="s">
        <v>1553</v>
      </c>
      <c r="AE188" s="67" t="s">
        <v>1553</v>
      </c>
      <c r="AF188" s="67" t="s">
        <v>1553</v>
      </c>
      <c r="AG188" s="67" t="s">
        <v>1553</v>
      </c>
      <c r="AH188" s="67" t="s">
        <v>1553</v>
      </c>
      <c r="AI188" s="67" t="s">
        <v>1553</v>
      </c>
      <c r="AJ188" s="67" t="s">
        <v>1553</v>
      </c>
      <c r="AK188" s="67" t="s">
        <v>1553</v>
      </c>
      <c r="AL188" s="67" t="s">
        <v>1553</v>
      </c>
      <c r="AM188" s="67" t="s">
        <v>1553</v>
      </c>
      <c r="AN188" s="67" t="s">
        <v>1553</v>
      </c>
      <c r="AO188" s="67" t="s">
        <v>1553</v>
      </c>
      <c r="AP188" s="67" t="s">
        <v>1553</v>
      </c>
      <c r="AQ188" s="68">
        <v>153.04567827908164</v>
      </c>
    </row>
    <row r="189" spans="2:45" x14ac:dyDescent="0.25">
      <c r="B189" t="s">
        <v>380</v>
      </c>
      <c r="C189" s="67">
        <v>74.719580107494281</v>
      </c>
      <c r="D189" s="67">
        <v>118.08029420379542</v>
      </c>
      <c r="E189" s="67">
        <v>102.81178454571128</v>
      </c>
      <c r="F189" s="67">
        <v>124.57398685378966</v>
      </c>
      <c r="G189" s="67">
        <v>119.76394858883054</v>
      </c>
      <c r="H189" s="67">
        <v>101.59756406050184</v>
      </c>
      <c r="I189" s="67">
        <v>94.632440910335177</v>
      </c>
      <c r="J189" s="67">
        <v>108.46390660765299</v>
      </c>
      <c r="K189" s="67">
        <v>55.562383759097081</v>
      </c>
      <c r="L189" s="67">
        <v>99.79411036279167</v>
      </c>
      <c r="M189" s="67" t="s">
        <v>1553</v>
      </c>
      <c r="N189" s="67" t="s">
        <v>1553</v>
      </c>
      <c r="O189" s="67" t="s">
        <v>1553</v>
      </c>
      <c r="P189" s="67" t="s">
        <v>1553</v>
      </c>
      <c r="Q189" s="67" t="s">
        <v>1553</v>
      </c>
      <c r="R189" s="67" t="s">
        <v>1553</v>
      </c>
      <c r="S189" s="67" t="s">
        <v>1553</v>
      </c>
      <c r="T189" s="67" t="s">
        <v>1553</v>
      </c>
      <c r="U189" s="67" t="s">
        <v>1553</v>
      </c>
      <c r="V189" s="67" t="s">
        <v>1553</v>
      </c>
      <c r="W189" s="67" t="s">
        <v>1553</v>
      </c>
      <c r="X189" s="67" t="s">
        <v>1553</v>
      </c>
      <c r="Y189" s="67" t="s">
        <v>1553</v>
      </c>
      <c r="Z189" s="67" t="s">
        <v>1553</v>
      </c>
      <c r="AA189" s="67" t="s">
        <v>1553</v>
      </c>
      <c r="AB189" s="67" t="s">
        <v>1553</v>
      </c>
      <c r="AC189" s="67" t="s">
        <v>1553</v>
      </c>
      <c r="AD189" s="67" t="s">
        <v>1553</v>
      </c>
      <c r="AE189" s="67" t="s">
        <v>1553</v>
      </c>
      <c r="AF189" s="67" t="s">
        <v>1553</v>
      </c>
      <c r="AG189" s="67" t="s">
        <v>1553</v>
      </c>
      <c r="AH189" s="67" t="s">
        <v>1553</v>
      </c>
      <c r="AI189" s="67" t="s">
        <v>1553</v>
      </c>
      <c r="AJ189" s="67" t="s">
        <v>1553</v>
      </c>
      <c r="AK189" s="67" t="s">
        <v>1553</v>
      </c>
      <c r="AL189" s="67" t="s">
        <v>1553</v>
      </c>
      <c r="AM189" s="67" t="s">
        <v>1553</v>
      </c>
      <c r="AN189" s="67" t="s">
        <v>1553</v>
      </c>
      <c r="AO189" s="67" t="s">
        <v>1553</v>
      </c>
      <c r="AP189" s="67" t="s">
        <v>1553</v>
      </c>
      <c r="AQ189" s="68">
        <v>150.58296972056354</v>
      </c>
    </row>
    <row r="190" spans="2:45" x14ac:dyDescent="0.25">
      <c r="B190" t="s">
        <v>1592</v>
      </c>
      <c r="C190" s="67">
        <v>96.047498466426461</v>
      </c>
      <c r="D190" s="67">
        <v>87.928019214625451</v>
      </c>
      <c r="E190" s="67">
        <v>94.621465738103979</v>
      </c>
      <c r="F190" s="67">
        <v>95.341266860055669</v>
      </c>
      <c r="G190" s="67">
        <v>105.1774888149461</v>
      </c>
      <c r="H190" s="67">
        <v>73.609511429731882</v>
      </c>
      <c r="I190" s="67">
        <v>78.020121831189499</v>
      </c>
      <c r="J190" s="67">
        <v>125.73490708332191</v>
      </c>
      <c r="K190" s="67">
        <v>140.89628881062472</v>
      </c>
      <c r="L190" s="67">
        <v>102.62343175097435</v>
      </c>
      <c r="M190" s="67" t="s">
        <v>1553</v>
      </c>
      <c r="N190" s="67" t="s">
        <v>1553</v>
      </c>
      <c r="O190" s="67" t="s">
        <v>1553</v>
      </c>
      <c r="P190" s="67" t="s">
        <v>1553</v>
      </c>
      <c r="Q190" s="67" t="s">
        <v>1553</v>
      </c>
      <c r="R190" s="67" t="s">
        <v>1553</v>
      </c>
      <c r="S190" s="67" t="s">
        <v>1553</v>
      </c>
      <c r="T190" s="67" t="s">
        <v>1553</v>
      </c>
      <c r="U190" s="67" t="s">
        <v>1553</v>
      </c>
      <c r="V190" s="67" t="s">
        <v>1553</v>
      </c>
      <c r="W190" s="67" t="s">
        <v>1553</v>
      </c>
      <c r="X190" s="67" t="s">
        <v>1553</v>
      </c>
      <c r="Y190" s="67" t="s">
        <v>1553</v>
      </c>
      <c r="Z190" s="67" t="s">
        <v>1553</v>
      </c>
      <c r="AA190" s="67" t="s">
        <v>1553</v>
      </c>
      <c r="AB190" s="67" t="s">
        <v>1553</v>
      </c>
      <c r="AC190" s="67" t="s">
        <v>1553</v>
      </c>
      <c r="AD190" s="67" t="s">
        <v>1553</v>
      </c>
      <c r="AE190" s="67" t="s">
        <v>1553</v>
      </c>
      <c r="AF190" s="67" t="s">
        <v>1553</v>
      </c>
      <c r="AG190" s="67" t="s">
        <v>1553</v>
      </c>
      <c r="AH190" s="67" t="s">
        <v>1553</v>
      </c>
      <c r="AI190" s="67" t="s">
        <v>1553</v>
      </c>
      <c r="AJ190" s="67" t="s">
        <v>1553</v>
      </c>
      <c r="AK190" s="67" t="s">
        <v>1553</v>
      </c>
      <c r="AL190" s="67" t="s">
        <v>1553</v>
      </c>
      <c r="AM190" s="67" t="s">
        <v>1553</v>
      </c>
      <c r="AN190" s="67" t="s">
        <v>1553</v>
      </c>
      <c r="AO190" s="67" t="s">
        <v>1553</v>
      </c>
      <c r="AP190" s="67" t="s">
        <v>1553</v>
      </c>
      <c r="AQ190" s="68">
        <v>148.86423291973415</v>
      </c>
    </row>
    <row r="191" spans="2:45" x14ac:dyDescent="0.25">
      <c r="B191" t="s">
        <v>381</v>
      </c>
      <c r="C191" s="67">
        <v>111.56862922413421</v>
      </c>
      <c r="D191" s="67">
        <v>77.199331072439549</v>
      </c>
      <c r="E191" s="67">
        <v>104.64049067635474</v>
      </c>
      <c r="F191" s="67">
        <v>104.61644644596035</v>
      </c>
      <c r="G191" s="67">
        <v>93.960098388927392</v>
      </c>
      <c r="H191" s="67">
        <v>121.65922594216944</v>
      </c>
      <c r="I191" s="67">
        <v>84.483780773633839</v>
      </c>
      <c r="J191" s="67">
        <v>119.13260408678741</v>
      </c>
      <c r="K191" s="67">
        <v>71.614015643497993</v>
      </c>
      <c r="L191" s="67">
        <v>111.1253777460951</v>
      </c>
      <c r="M191" s="67" t="s">
        <v>1553</v>
      </c>
      <c r="N191" s="67" t="s">
        <v>1553</v>
      </c>
      <c r="O191" s="67" t="s">
        <v>1553</v>
      </c>
      <c r="P191" s="67" t="s">
        <v>1553</v>
      </c>
      <c r="Q191" s="67" t="s">
        <v>1553</v>
      </c>
      <c r="R191" s="67" t="s">
        <v>1553</v>
      </c>
      <c r="S191" s="67" t="s">
        <v>1553</v>
      </c>
      <c r="T191" s="67" t="s">
        <v>1553</v>
      </c>
      <c r="U191" s="67" t="s">
        <v>1553</v>
      </c>
      <c r="V191" s="67" t="s">
        <v>1553</v>
      </c>
      <c r="W191" s="67" t="s">
        <v>1553</v>
      </c>
      <c r="X191" s="67" t="s">
        <v>1553</v>
      </c>
      <c r="Y191" s="67" t="s">
        <v>1553</v>
      </c>
      <c r="Z191" s="67" t="s">
        <v>1553</v>
      </c>
      <c r="AA191" s="67" t="s">
        <v>1553</v>
      </c>
      <c r="AB191" s="67" t="s">
        <v>1553</v>
      </c>
      <c r="AC191" s="67" t="s">
        <v>1553</v>
      </c>
      <c r="AD191" s="67" t="s">
        <v>1553</v>
      </c>
      <c r="AE191" s="67" t="s">
        <v>1553</v>
      </c>
      <c r="AF191" s="67" t="s">
        <v>1553</v>
      </c>
      <c r="AG191" s="67" t="s">
        <v>1553</v>
      </c>
      <c r="AH191" s="67" t="s">
        <v>1553</v>
      </c>
      <c r="AI191" s="67" t="s">
        <v>1553</v>
      </c>
      <c r="AJ191" s="67" t="s">
        <v>1553</v>
      </c>
      <c r="AK191" s="67" t="s">
        <v>1553</v>
      </c>
      <c r="AL191" s="67" t="s">
        <v>1553</v>
      </c>
      <c r="AM191" s="67" t="s">
        <v>1553</v>
      </c>
      <c r="AN191" s="67" t="s">
        <v>1553</v>
      </c>
      <c r="AO191" s="67" t="s">
        <v>1553</v>
      </c>
      <c r="AP191" s="67" t="s">
        <v>1553</v>
      </c>
      <c r="AQ191" s="68">
        <v>145.48554824300248</v>
      </c>
    </row>
    <row r="192" spans="2:45" x14ac:dyDescent="0.25">
      <c r="B192" t="s">
        <v>1590</v>
      </c>
      <c r="C192" s="67">
        <v>86.006649347904528</v>
      </c>
      <c r="D192" s="67">
        <v>95.759980717254535</v>
      </c>
      <c r="E192" s="67">
        <v>82.626475356065498</v>
      </c>
      <c r="F192" s="67">
        <v>81.57983651382122</v>
      </c>
      <c r="G192" s="67">
        <v>103.99283077047012</v>
      </c>
      <c r="H192" s="67">
        <v>95.402333730448731</v>
      </c>
      <c r="I192" s="67">
        <v>100.56162077601142</v>
      </c>
      <c r="J192" s="67">
        <v>140.73815347838922</v>
      </c>
      <c r="K192" s="67">
        <v>115.86758581588801</v>
      </c>
      <c r="L192" s="67">
        <v>97.464533493746799</v>
      </c>
      <c r="M192" s="67" t="s">
        <v>1553</v>
      </c>
      <c r="N192" s="67" t="s">
        <v>1553</v>
      </c>
      <c r="O192" s="67" t="s">
        <v>1553</v>
      </c>
      <c r="P192" s="67" t="s">
        <v>1553</v>
      </c>
      <c r="Q192" s="67" t="s">
        <v>1553</v>
      </c>
      <c r="R192" s="67" t="s">
        <v>1553</v>
      </c>
      <c r="S192" s="67" t="s">
        <v>1553</v>
      </c>
      <c r="T192" s="67" t="s">
        <v>1553</v>
      </c>
      <c r="U192" s="67" t="s">
        <v>1553</v>
      </c>
      <c r="V192" s="67" t="s">
        <v>1553</v>
      </c>
      <c r="W192" s="67" t="s">
        <v>1553</v>
      </c>
      <c r="X192" s="67" t="s">
        <v>1553</v>
      </c>
      <c r="Y192" s="67" t="s">
        <v>1553</v>
      </c>
      <c r="Z192" s="67" t="s">
        <v>1553</v>
      </c>
      <c r="AA192" s="67" t="s">
        <v>1553</v>
      </c>
      <c r="AB192" s="67" t="s">
        <v>1553</v>
      </c>
      <c r="AC192" s="67" t="s">
        <v>1553</v>
      </c>
      <c r="AD192" s="67" t="s">
        <v>1553</v>
      </c>
      <c r="AE192" s="67" t="s">
        <v>1553</v>
      </c>
      <c r="AF192" s="67" t="s">
        <v>1553</v>
      </c>
      <c r="AG192" s="67" t="s">
        <v>1553</v>
      </c>
      <c r="AH192" s="67" t="s">
        <v>1553</v>
      </c>
      <c r="AI192" s="67" t="s">
        <v>1553</v>
      </c>
      <c r="AJ192" s="67" t="s">
        <v>1553</v>
      </c>
      <c r="AK192" s="67" t="s">
        <v>1553</v>
      </c>
      <c r="AL192" s="67" t="s">
        <v>1553</v>
      </c>
      <c r="AM192" s="67" t="s">
        <v>1553</v>
      </c>
      <c r="AN192" s="67" t="s">
        <v>1553</v>
      </c>
      <c r="AO192" s="67" t="s">
        <v>1553</v>
      </c>
      <c r="AP192" s="67" t="s">
        <v>1553</v>
      </c>
      <c r="AQ192" s="68">
        <v>122.32038168151746</v>
      </c>
    </row>
    <row r="193" spans="2:43" x14ac:dyDescent="0.25">
      <c r="B193" t="s">
        <v>1591</v>
      </c>
      <c r="C193" s="67">
        <v>91.206934816143615</v>
      </c>
      <c r="D193" s="67">
        <v>102.44549183079852</v>
      </c>
      <c r="E193" s="67">
        <v>91.794877211506588</v>
      </c>
      <c r="F193" s="67">
        <v>87.470516268003266</v>
      </c>
      <c r="G193" s="67">
        <v>87.194027852478442</v>
      </c>
      <c r="H193" s="67">
        <v>122.04721489603212</v>
      </c>
      <c r="I193" s="67">
        <v>94.080120308520293</v>
      </c>
      <c r="J193" s="67">
        <v>91.206934816143615</v>
      </c>
      <c r="K193" s="67">
        <v>135.87584943206897</v>
      </c>
      <c r="L193" s="67">
        <v>96.678032568304474</v>
      </c>
      <c r="M193" s="67" t="s">
        <v>1553</v>
      </c>
      <c r="N193" s="67" t="s">
        <v>1553</v>
      </c>
      <c r="O193" s="67" t="s">
        <v>1553</v>
      </c>
      <c r="P193" s="67" t="s">
        <v>1553</v>
      </c>
      <c r="Q193" s="67" t="s">
        <v>1553</v>
      </c>
      <c r="R193" s="67" t="s">
        <v>1553</v>
      </c>
      <c r="S193" s="67" t="s">
        <v>1553</v>
      </c>
      <c r="T193" s="67" t="s">
        <v>1553</v>
      </c>
      <c r="U193" s="67" t="s">
        <v>1553</v>
      </c>
      <c r="V193" s="67" t="s">
        <v>1553</v>
      </c>
      <c r="W193" s="67" t="s">
        <v>1553</v>
      </c>
      <c r="X193" s="67" t="s">
        <v>1553</v>
      </c>
      <c r="Y193" s="67" t="s">
        <v>1553</v>
      </c>
      <c r="Z193" s="67" t="s">
        <v>1553</v>
      </c>
      <c r="AA193" s="67" t="s">
        <v>1553</v>
      </c>
      <c r="AB193" s="67" t="s">
        <v>1553</v>
      </c>
      <c r="AC193" s="67" t="s">
        <v>1553</v>
      </c>
      <c r="AD193" s="67" t="s">
        <v>1553</v>
      </c>
      <c r="AE193" s="67" t="s">
        <v>1553</v>
      </c>
      <c r="AF193" s="67" t="s">
        <v>1553</v>
      </c>
      <c r="AG193" s="67" t="s">
        <v>1553</v>
      </c>
      <c r="AH193" s="67" t="s">
        <v>1553</v>
      </c>
      <c r="AI193" s="67" t="s">
        <v>1553</v>
      </c>
      <c r="AJ193" s="67" t="s">
        <v>1553</v>
      </c>
      <c r="AK193" s="67" t="s">
        <v>1553</v>
      </c>
      <c r="AL193" s="67" t="s">
        <v>1553</v>
      </c>
      <c r="AM193" s="67" t="s">
        <v>1553</v>
      </c>
      <c r="AN193" s="67" t="s">
        <v>1553</v>
      </c>
      <c r="AO193" s="67" t="s">
        <v>1553</v>
      </c>
      <c r="AP193" s="67" t="s">
        <v>1553</v>
      </c>
      <c r="AQ193" s="68">
        <v>120.73711231779932</v>
      </c>
    </row>
    <row r="194" spans="2:43" x14ac:dyDescent="0.25">
      <c r="B194" t="s">
        <v>1589</v>
      </c>
      <c r="C194" s="67">
        <v>110.31029317487837</v>
      </c>
      <c r="D194" s="67">
        <v>105.63505738167048</v>
      </c>
      <c r="E194" s="67">
        <v>94.199959237159618</v>
      </c>
      <c r="F194" s="67">
        <v>92.195612678023338</v>
      </c>
      <c r="G194" s="67">
        <v>101.50224695178925</v>
      </c>
      <c r="H194" s="67">
        <v>86.105887109428878</v>
      </c>
      <c r="I194" s="67">
        <v>118.92141007798853</v>
      </c>
      <c r="J194" s="67">
        <v>73.540195449918926</v>
      </c>
      <c r="K194" s="67">
        <v>97.543959869123199</v>
      </c>
      <c r="L194" s="67">
        <v>120.04537807001941</v>
      </c>
      <c r="M194" s="67" t="s">
        <v>1553</v>
      </c>
      <c r="N194" s="67" t="s">
        <v>1553</v>
      </c>
      <c r="O194" s="67" t="s">
        <v>1553</v>
      </c>
      <c r="P194" s="67" t="s">
        <v>1553</v>
      </c>
      <c r="Q194" s="67" t="s">
        <v>1553</v>
      </c>
      <c r="R194" s="67" t="s">
        <v>1553</v>
      </c>
      <c r="S194" s="67" t="s">
        <v>1553</v>
      </c>
      <c r="T194" s="67" t="s">
        <v>1553</v>
      </c>
      <c r="U194" s="67" t="s">
        <v>1553</v>
      </c>
      <c r="V194" s="67" t="s">
        <v>1553</v>
      </c>
      <c r="W194" s="67" t="s">
        <v>1553</v>
      </c>
      <c r="X194" s="67" t="s">
        <v>1553</v>
      </c>
      <c r="Y194" s="67" t="s">
        <v>1553</v>
      </c>
      <c r="Z194" s="67" t="s">
        <v>1553</v>
      </c>
      <c r="AA194" s="67" t="s">
        <v>1553</v>
      </c>
      <c r="AB194" s="67" t="s">
        <v>1553</v>
      </c>
      <c r="AC194" s="67" t="s">
        <v>1553</v>
      </c>
      <c r="AD194" s="67" t="s">
        <v>1553</v>
      </c>
      <c r="AE194" s="67" t="s">
        <v>1553</v>
      </c>
      <c r="AF194" s="67" t="s">
        <v>1553</v>
      </c>
      <c r="AG194" s="67" t="s">
        <v>1553</v>
      </c>
      <c r="AH194" s="67" t="s">
        <v>1553</v>
      </c>
      <c r="AI194" s="67" t="s">
        <v>1553</v>
      </c>
      <c r="AJ194" s="67" t="s">
        <v>1553</v>
      </c>
      <c r="AK194" s="67" t="s">
        <v>1553</v>
      </c>
      <c r="AL194" s="67" t="s">
        <v>1553</v>
      </c>
      <c r="AM194" s="67" t="s">
        <v>1553</v>
      </c>
      <c r="AN194" s="67" t="s">
        <v>1553</v>
      </c>
      <c r="AO194" s="67" t="s">
        <v>1553</v>
      </c>
      <c r="AP194" s="67" t="s">
        <v>1553</v>
      </c>
      <c r="AQ194" s="68">
        <v>112.82877131269207</v>
      </c>
    </row>
    <row r="195" spans="2:43" x14ac:dyDescent="0.25">
      <c r="B195" t="s">
        <v>1594</v>
      </c>
      <c r="C195" s="67">
        <v>112.85687902638148</v>
      </c>
      <c r="D195" s="67">
        <v>81.135776090547751</v>
      </c>
      <c r="E195" s="67">
        <v>103.10266743384014</v>
      </c>
      <c r="F195" s="67">
        <v>108.50418585638506</v>
      </c>
      <c r="G195" s="67">
        <v>86.567598145496149</v>
      </c>
      <c r="H195" s="67">
        <v>89.755843538343029</v>
      </c>
      <c r="I195" s="67">
        <v>109.54815775449045</v>
      </c>
      <c r="J195" s="67">
        <v>114.98625410235093</v>
      </c>
      <c r="K195" s="67">
        <v>91.160273522584518</v>
      </c>
      <c r="L195" s="67">
        <v>102.38236452958058</v>
      </c>
      <c r="M195" s="67" t="s">
        <v>1553</v>
      </c>
      <c r="N195" s="67" t="s">
        <v>1553</v>
      </c>
      <c r="O195" s="67" t="s">
        <v>1553</v>
      </c>
      <c r="P195" s="67" t="s">
        <v>1553</v>
      </c>
      <c r="Q195" s="67" t="s">
        <v>1553</v>
      </c>
      <c r="R195" s="67" t="s">
        <v>1553</v>
      </c>
      <c r="S195" s="67" t="s">
        <v>1553</v>
      </c>
      <c r="T195" s="67" t="s">
        <v>1553</v>
      </c>
      <c r="U195" s="67" t="s">
        <v>1553</v>
      </c>
      <c r="V195" s="67" t="s">
        <v>1553</v>
      </c>
      <c r="W195" s="67" t="s">
        <v>1553</v>
      </c>
      <c r="X195" s="67" t="s">
        <v>1553</v>
      </c>
      <c r="Y195" s="67" t="s">
        <v>1553</v>
      </c>
      <c r="Z195" s="67" t="s">
        <v>1553</v>
      </c>
      <c r="AA195" s="67" t="s">
        <v>1553</v>
      </c>
      <c r="AB195" s="67" t="s">
        <v>1553</v>
      </c>
      <c r="AC195" s="67" t="s">
        <v>1553</v>
      </c>
      <c r="AD195" s="67" t="s">
        <v>1553</v>
      </c>
      <c r="AE195" s="67" t="s">
        <v>1553</v>
      </c>
      <c r="AF195" s="67" t="s">
        <v>1553</v>
      </c>
      <c r="AG195" s="67" t="s">
        <v>1553</v>
      </c>
      <c r="AH195" s="67" t="s">
        <v>1553</v>
      </c>
      <c r="AI195" s="67" t="s">
        <v>1553</v>
      </c>
      <c r="AJ195" s="67" t="s">
        <v>1553</v>
      </c>
      <c r="AK195" s="67" t="s">
        <v>1553</v>
      </c>
      <c r="AL195" s="67" t="s">
        <v>1553</v>
      </c>
      <c r="AM195" s="67" t="s">
        <v>1553</v>
      </c>
      <c r="AN195" s="67" t="s">
        <v>1553</v>
      </c>
      <c r="AO195" s="67" t="s">
        <v>1553</v>
      </c>
      <c r="AP195" s="67" t="s">
        <v>1553</v>
      </c>
      <c r="AQ195" s="68">
        <v>102.76101740605719</v>
      </c>
    </row>
    <row r="196" spans="2:43" x14ac:dyDescent="0.25">
      <c r="B196" t="s">
        <v>378</v>
      </c>
      <c r="C196" s="67">
        <v>90.89136076065391</v>
      </c>
      <c r="D196" s="67">
        <v>96.888316522181597</v>
      </c>
      <c r="E196" s="67">
        <v>101.29028500488594</v>
      </c>
      <c r="F196" s="67">
        <v>90.423537580268189</v>
      </c>
      <c r="G196" s="67">
        <v>98.079726934880554</v>
      </c>
      <c r="H196" s="67">
        <v>110.90273598694915</v>
      </c>
      <c r="I196" s="67">
        <v>77.933515482981207</v>
      </c>
      <c r="J196" s="67">
        <v>95.435928798686618</v>
      </c>
      <c r="K196" s="67">
        <v>114.73853275232653</v>
      </c>
      <c r="L196" s="67">
        <v>123.41606017618638</v>
      </c>
      <c r="M196" s="67" t="s">
        <v>1553</v>
      </c>
      <c r="N196" s="67" t="s">
        <v>1553</v>
      </c>
      <c r="O196" s="67" t="s">
        <v>1553</v>
      </c>
      <c r="P196" s="67" t="s">
        <v>1553</v>
      </c>
      <c r="Q196" s="67" t="s">
        <v>1553</v>
      </c>
      <c r="R196" s="67" t="s">
        <v>1553</v>
      </c>
      <c r="S196" s="67" t="s">
        <v>1553</v>
      </c>
      <c r="T196" s="67" t="s">
        <v>1553</v>
      </c>
      <c r="U196" s="67" t="s">
        <v>1553</v>
      </c>
      <c r="V196" s="67" t="s">
        <v>1553</v>
      </c>
      <c r="W196" s="67" t="s">
        <v>1553</v>
      </c>
      <c r="X196" s="67" t="s">
        <v>1553</v>
      </c>
      <c r="Y196" s="67" t="s">
        <v>1553</v>
      </c>
      <c r="Z196" s="67" t="s">
        <v>1553</v>
      </c>
      <c r="AA196" s="67" t="s">
        <v>1553</v>
      </c>
      <c r="AB196" s="67" t="s">
        <v>1553</v>
      </c>
      <c r="AC196" s="67" t="s">
        <v>1553</v>
      </c>
      <c r="AD196" s="67" t="s">
        <v>1553</v>
      </c>
      <c r="AE196" s="67" t="s">
        <v>1553</v>
      </c>
      <c r="AF196" s="67" t="s">
        <v>1553</v>
      </c>
      <c r="AG196" s="67" t="s">
        <v>1553</v>
      </c>
      <c r="AH196" s="67" t="s">
        <v>1553</v>
      </c>
      <c r="AI196" s="67" t="s">
        <v>1553</v>
      </c>
      <c r="AJ196" s="67" t="s">
        <v>1553</v>
      </c>
      <c r="AK196" s="67" t="s">
        <v>1553</v>
      </c>
      <c r="AL196" s="67" t="s">
        <v>1553</v>
      </c>
      <c r="AM196" s="67" t="s">
        <v>1553</v>
      </c>
      <c r="AN196" s="67" t="s">
        <v>1553</v>
      </c>
      <c r="AO196" s="67" t="s">
        <v>1553</v>
      </c>
      <c r="AP196" s="67" t="s">
        <v>1553</v>
      </c>
      <c r="AQ196" s="68">
        <v>100.69522784069594</v>
      </c>
    </row>
    <row r="197" spans="2:43" x14ac:dyDescent="0.25">
      <c r="B197" t="s">
        <v>1556</v>
      </c>
      <c r="C197" s="67" t="s">
        <v>1556</v>
      </c>
      <c r="D197" s="67" t="s">
        <v>1556</v>
      </c>
      <c r="E197" s="67" t="s">
        <v>1556</v>
      </c>
      <c r="F197" s="67" t="s">
        <v>1556</v>
      </c>
      <c r="G197" s="67" t="s">
        <v>1556</v>
      </c>
      <c r="H197" s="67" t="s">
        <v>1556</v>
      </c>
      <c r="I197" s="67" t="s">
        <v>1556</v>
      </c>
      <c r="J197" s="67" t="s">
        <v>1556</v>
      </c>
      <c r="K197" s="67" t="s">
        <v>1556</v>
      </c>
      <c r="L197" s="67" t="s">
        <v>1556</v>
      </c>
      <c r="M197" s="67" t="s">
        <v>1553</v>
      </c>
      <c r="N197" s="67" t="s">
        <v>1553</v>
      </c>
      <c r="O197" s="67" t="s">
        <v>1553</v>
      </c>
      <c r="P197" s="67" t="s">
        <v>1553</v>
      </c>
      <c r="Q197" s="67" t="s">
        <v>1553</v>
      </c>
      <c r="R197" s="67" t="s">
        <v>1553</v>
      </c>
      <c r="S197" s="67" t="s">
        <v>1553</v>
      </c>
      <c r="T197" s="67" t="s">
        <v>1553</v>
      </c>
      <c r="U197" s="67" t="s">
        <v>1553</v>
      </c>
      <c r="V197" s="67" t="s">
        <v>1553</v>
      </c>
      <c r="W197" s="67" t="s">
        <v>1553</v>
      </c>
      <c r="X197" s="67" t="s">
        <v>1553</v>
      </c>
      <c r="Y197" s="67" t="s">
        <v>1553</v>
      </c>
      <c r="Z197" s="67" t="s">
        <v>1553</v>
      </c>
      <c r="AA197" s="67" t="s">
        <v>1553</v>
      </c>
      <c r="AB197" s="67" t="s">
        <v>1553</v>
      </c>
      <c r="AC197" s="67" t="s">
        <v>1553</v>
      </c>
      <c r="AD197" s="67" t="s">
        <v>1553</v>
      </c>
      <c r="AE197" s="67" t="s">
        <v>1553</v>
      </c>
      <c r="AF197" s="67" t="s">
        <v>1553</v>
      </c>
      <c r="AG197" s="67" t="s">
        <v>1553</v>
      </c>
      <c r="AH197" s="67" t="s">
        <v>1553</v>
      </c>
      <c r="AI197" s="67" t="s">
        <v>1553</v>
      </c>
      <c r="AJ197" s="67" t="s">
        <v>1553</v>
      </c>
      <c r="AK197" s="67" t="s">
        <v>1553</v>
      </c>
      <c r="AL197" s="67" t="s">
        <v>1553</v>
      </c>
      <c r="AM197" s="67" t="s">
        <v>1553</v>
      </c>
      <c r="AN197" s="67" t="s">
        <v>1553</v>
      </c>
      <c r="AO197" s="67" t="s">
        <v>1553</v>
      </c>
      <c r="AP197" s="67" t="s">
        <v>1553</v>
      </c>
      <c r="AQ197" s="68" t="s">
        <v>1556</v>
      </c>
    </row>
    <row r="198" spans="2:43" x14ac:dyDescent="0.25">
      <c r="B198" t="s">
        <v>1553</v>
      </c>
      <c r="C198" s="67" t="s">
        <v>1553</v>
      </c>
      <c r="D198" s="67" t="s">
        <v>1553</v>
      </c>
      <c r="E198" s="67" t="s">
        <v>1553</v>
      </c>
      <c r="F198" s="67" t="s">
        <v>1553</v>
      </c>
      <c r="G198" s="67" t="s">
        <v>1553</v>
      </c>
      <c r="H198" s="67" t="s">
        <v>1553</v>
      </c>
      <c r="I198" s="67" t="s">
        <v>1553</v>
      </c>
      <c r="J198" s="67" t="s">
        <v>1553</v>
      </c>
      <c r="K198" s="67" t="s">
        <v>1553</v>
      </c>
      <c r="L198" s="67" t="s">
        <v>1553</v>
      </c>
      <c r="M198" s="67" t="s">
        <v>1553</v>
      </c>
      <c r="N198" s="67" t="s">
        <v>1553</v>
      </c>
      <c r="O198" s="67" t="s">
        <v>1553</v>
      </c>
      <c r="P198" s="67" t="s">
        <v>1553</v>
      </c>
      <c r="Q198" s="67" t="s">
        <v>1553</v>
      </c>
      <c r="R198" s="67" t="s">
        <v>1553</v>
      </c>
      <c r="S198" s="67" t="s">
        <v>1553</v>
      </c>
      <c r="T198" s="67" t="s">
        <v>1553</v>
      </c>
      <c r="U198" s="67" t="s">
        <v>1553</v>
      </c>
      <c r="V198" s="67" t="s">
        <v>1553</v>
      </c>
      <c r="W198" s="67" t="s">
        <v>1553</v>
      </c>
      <c r="X198" s="67" t="s">
        <v>1553</v>
      </c>
      <c r="Y198" s="67" t="s">
        <v>1553</v>
      </c>
      <c r="Z198" s="67" t="s">
        <v>1553</v>
      </c>
      <c r="AA198" s="67" t="s">
        <v>1553</v>
      </c>
      <c r="AB198" s="67" t="s">
        <v>1553</v>
      </c>
      <c r="AC198" s="67" t="s">
        <v>1553</v>
      </c>
      <c r="AD198" s="67" t="s">
        <v>1553</v>
      </c>
      <c r="AE198" s="67" t="s">
        <v>1553</v>
      </c>
      <c r="AF198" s="67" t="s">
        <v>1553</v>
      </c>
      <c r="AG198" s="67" t="s">
        <v>1553</v>
      </c>
      <c r="AH198" s="67" t="s">
        <v>1553</v>
      </c>
      <c r="AI198" s="67" t="s">
        <v>1553</v>
      </c>
      <c r="AJ198" s="67" t="s">
        <v>1553</v>
      </c>
      <c r="AK198" s="67" t="s">
        <v>1553</v>
      </c>
      <c r="AL198" s="67" t="s">
        <v>1553</v>
      </c>
      <c r="AM198" s="67" t="s">
        <v>1553</v>
      </c>
      <c r="AN198" s="67" t="s">
        <v>1553</v>
      </c>
      <c r="AO198" s="67" t="s">
        <v>1553</v>
      </c>
      <c r="AP198" s="67" t="s">
        <v>1553</v>
      </c>
      <c r="AQ198" s="68">
        <v>0</v>
      </c>
    </row>
    <row r="199" spans="2:43" x14ac:dyDescent="0.25">
      <c r="B199" t="s">
        <v>1553</v>
      </c>
      <c r="C199" s="67" t="s">
        <v>1553</v>
      </c>
      <c r="D199" s="67" t="s">
        <v>1553</v>
      </c>
      <c r="E199" s="67" t="s">
        <v>1553</v>
      </c>
      <c r="F199" s="67" t="s">
        <v>1553</v>
      </c>
      <c r="G199" s="67" t="s">
        <v>1553</v>
      </c>
      <c r="H199" s="67" t="s">
        <v>1553</v>
      </c>
      <c r="I199" s="67" t="s">
        <v>1553</v>
      </c>
      <c r="J199" s="67" t="s">
        <v>1553</v>
      </c>
      <c r="K199" s="67" t="s">
        <v>1553</v>
      </c>
      <c r="L199" s="67" t="s">
        <v>1553</v>
      </c>
      <c r="M199" s="67" t="s">
        <v>1553</v>
      </c>
      <c r="N199" s="67" t="s">
        <v>1553</v>
      </c>
      <c r="O199" s="67" t="s">
        <v>1553</v>
      </c>
      <c r="P199" s="67" t="s">
        <v>1553</v>
      </c>
      <c r="Q199" s="67" t="s">
        <v>1553</v>
      </c>
      <c r="R199" s="67" t="s">
        <v>1553</v>
      </c>
      <c r="S199" s="67" t="s">
        <v>1553</v>
      </c>
      <c r="T199" s="67" t="s">
        <v>1553</v>
      </c>
      <c r="U199" s="67" t="s">
        <v>1553</v>
      </c>
      <c r="V199" s="67" t="s">
        <v>1553</v>
      </c>
      <c r="W199" s="67" t="s">
        <v>1553</v>
      </c>
      <c r="X199" s="67" t="s">
        <v>1553</v>
      </c>
      <c r="Y199" s="67" t="s">
        <v>1553</v>
      </c>
      <c r="Z199" s="67" t="s">
        <v>1553</v>
      </c>
      <c r="AA199" s="67" t="s">
        <v>1553</v>
      </c>
      <c r="AB199" s="67" t="s">
        <v>1553</v>
      </c>
      <c r="AC199" s="67" t="s">
        <v>1553</v>
      </c>
      <c r="AD199" s="67" t="s">
        <v>1553</v>
      </c>
      <c r="AE199" s="67" t="s">
        <v>1553</v>
      </c>
      <c r="AF199" s="67" t="s">
        <v>1553</v>
      </c>
      <c r="AG199" s="67" t="s">
        <v>1553</v>
      </c>
      <c r="AH199" s="67" t="s">
        <v>1553</v>
      </c>
      <c r="AI199" s="67" t="s">
        <v>1553</v>
      </c>
      <c r="AJ199" s="67" t="s">
        <v>1553</v>
      </c>
      <c r="AK199" s="67" t="s">
        <v>1553</v>
      </c>
      <c r="AL199" s="67" t="s">
        <v>1553</v>
      </c>
      <c r="AM199" s="67" t="s">
        <v>1553</v>
      </c>
      <c r="AN199" s="67" t="s">
        <v>1553</v>
      </c>
      <c r="AO199" s="67" t="s">
        <v>1553</v>
      </c>
      <c r="AP199" s="67" t="s">
        <v>1553</v>
      </c>
      <c r="AQ199" s="68">
        <v>0</v>
      </c>
    </row>
    <row r="200" spans="2:43" x14ac:dyDescent="0.25">
      <c r="B200" t="s">
        <v>1553</v>
      </c>
      <c r="C200" s="67" t="s">
        <v>1553</v>
      </c>
      <c r="D200" s="67" t="s">
        <v>1553</v>
      </c>
      <c r="E200" s="67" t="s">
        <v>1553</v>
      </c>
      <c r="F200" s="67" t="s">
        <v>1553</v>
      </c>
      <c r="G200" s="67" t="s">
        <v>1553</v>
      </c>
      <c r="H200" s="67" t="s">
        <v>1553</v>
      </c>
      <c r="I200" s="67" t="s">
        <v>1553</v>
      </c>
      <c r="J200" s="67" t="s">
        <v>1553</v>
      </c>
      <c r="K200" s="67" t="s">
        <v>1553</v>
      </c>
      <c r="L200" s="67" t="s">
        <v>1553</v>
      </c>
      <c r="M200" s="67" t="s">
        <v>1553</v>
      </c>
      <c r="N200" s="67" t="s">
        <v>1553</v>
      </c>
      <c r="O200" s="67" t="s">
        <v>1553</v>
      </c>
      <c r="P200" s="67" t="s">
        <v>1553</v>
      </c>
      <c r="Q200" s="67" t="s">
        <v>1553</v>
      </c>
      <c r="R200" s="67" t="s">
        <v>1553</v>
      </c>
      <c r="S200" s="67" t="s">
        <v>1553</v>
      </c>
      <c r="T200" s="67" t="s">
        <v>1553</v>
      </c>
      <c r="U200" s="67" t="s">
        <v>1553</v>
      </c>
      <c r="V200" s="67" t="s">
        <v>1553</v>
      </c>
      <c r="W200" s="67" t="s">
        <v>1553</v>
      </c>
      <c r="X200" s="67" t="s">
        <v>1553</v>
      </c>
      <c r="Y200" s="67" t="s">
        <v>1553</v>
      </c>
      <c r="Z200" s="67" t="s">
        <v>1553</v>
      </c>
      <c r="AA200" s="67" t="s">
        <v>1553</v>
      </c>
      <c r="AB200" s="67" t="s">
        <v>1553</v>
      </c>
      <c r="AC200" s="67" t="s">
        <v>1553</v>
      </c>
      <c r="AD200" s="67" t="s">
        <v>1553</v>
      </c>
      <c r="AE200" s="67" t="s">
        <v>1553</v>
      </c>
      <c r="AF200" s="67" t="s">
        <v>1553</v>
      </c>
      <c r="AG200" s="67" t="s">
        <v>1553</v>
      </c>
      <c r="AH200" s="67" t="s">
        <v>1553</v>
      </c>
      <c r="AI200" s="67" t="s">
        <v>1553</v>
      </c>
      <c r="AJ200" s="67" t="s">
        <v>1553</v>
      </c>
      <c r="AK200" s="67" t="s">
        <v>1553</v>
      </c>
      <c r="AL200" s="67" t="s">
        <v>1553</v>
      </c>
      <c r="AM200" s="67" t="s">
        <v>1553</v>
      </c>
      <c r="AN200" s="67" t="s">
        <v>1553</v>
      </c>
      <c r="AO200" s="67" t="s">
        <v>1553</v>
      </c>
      <c r="AP200" s="67" t="s">
        <v>1553</v>
      </c>
      <c r="AQ200" s="68">
        <v>0</v>
      </c>
    </row>
    <row r="201" spans="2:43" x14ac:dyDescent="0.25">
      <c r="B201" t="s">
        <v>1553</v>
      </c>
      <c r="C201" s="67" t="s">
        <v>1553</v>
      </c>
      <c r="D201" s="67" t="s">
        <v>1553</v>
      </c>
      <c r="E201" s="67" t="s">
        <v>1553</v>
      </c>
      <c r="F201" s="67" t="s">
        <v>1553</v>
      </c>
      <c r="G201" s="67" t="s">
        <v>1553</v>
      </c>
      <c r="H201" s="67" t="s">
        <v>1553</v>
      </c>
      <c r="I201" s="67" t="s">
        <v>1553</v>
      </c>
      <c r="J201" s="67" t="s">
        <v>1553</v>
      </c>
      <c r="K201" s="67" t="s">
        <v>1553</v>
      </c>
      <c r="L201" s="67" t="s">
        <v>1553</v>
      </c>
      <c r="M201" s="67" t="s">
        <v>1553</v>
      </c>
      <c r="N201" s="67" t="s">
        <v>1553</v>
      </c>
      <c r="O201" s="67" t="s">
        <v>1553</v>
      </c>
      <c r="P201" s="67" t="s">
        <v>1553</v>
      </c>
      <c r="Q201" s="67" t="s">
        <v>1553</v>
      </c>
      <c r="R201" s="67" t="s">
        <v>1553</v>
      </c>
      <c r="S201" s="67" t="s">
        <v>1553</v>
      </c>
      <c r="T201" s="67" t="s">
        <v>1553</v>
      </c>
      <c r="U201" s="67" t="s">
        <v>1553</v>
      </c>
      <c r="V201" s="67" t="s">
        <v>1553</v>
      </c>
      <c r="W201" s="67" t="s">
        <v>1553</v>
      </c>
      <c r="X201" s="67" t="s">
        <v>1553</v>
      </c>
      <c r="Y201" s="67" t="s">
        <v>1553</v>
      </c>
      <c r="Z201" s="67" t="s">
        <v>1553</v>
      </c>
      <c r="AA201" s="67" t="s">
        <v>1553</v>
      </c>
      <c r="AB201" s="67" t="s">
        <v>1553</v>
      </c>
      <c r="AC201" s="67" t="s">
        <v>1553</v>
      </c>
      <c r="AD201" s="67" t="s">
        <v>1553</v>
      </c>
      <c r="AE201" s="67" t="s">
        <v>1553</v>
      </c>
      <c r="AF201" s="67" t="s">
        <v>1553</v>
      </c>
      <c r="AG201" s="67" t="s">
        <v>1553</v>
      </c>
      <c r="AH201" s="67" t="s">
        <v>1553</v>
      </c>
      <c r="AI201" s="67" t="s">
        <v>1553</v>
      </c>
      <c r="AJ201" s="67" t="s">
        <v>1553</v>
      </c>
      <c r="AK201" s="67" t="s">
        <v>1553</v>
      </c>
      <c r="AL201" s="67" t="s">
        <v>1553</v>
      </c>
      <c r="AM201" s="67" t="s">
        <v>1553</v>
      </c>
      <c r="AN201" s="67" t="s">
        <v>1553</v>
      </c>
      <c r="AO201" s="67" t="s">
        <v>1553</v>
      </c>
      <c r="AP201" s="67" t="s">
        <v>1553</v>
      </c>
      <c r="AQ201" s="68">
        <v>0</v>
      </c>
    </row>
    <row r="202" spans="2:43" x14ac:dyDescent="0.25">
      <c r="B202" t="s">
        <v>1553</v>
      </c>
      <c r="C202" s="67" t="s">
        <v>1553</v>
      </c>
      <c r="D202" s="67" t="s">
        <v>1553</v>
      </c>
      <c r="E202" s="67" t="s">
        <v>1553</v>
      </c>
      <c r="F202" s="67" t="s">
        <v>1553</v>
      </c>
      <c r="G202" s="67" t="s">
        <v>1553</v>
      </c>
      <c r="H202" s="67" t="s">
        <v>1553</v>
      </c>
      <c r="I202" s="67" t="s">
        <v>1553</v>
      </c>
      <c r="J202" s="67" t="s">
        <v>1553</v>
      </c>
      <c r="K202" s="67" t="s">
        <v>1553</v>
      </c>
      <c r="L202" s="67" t="s">
        <v>1553</v>
      </c>
      <c r="M202" s="67" t="s">
        <v>1553</v>
      </c>
      <c r="N202" s="67" t="s">
        <v>1553</v>
      </c>
      <c r="O202" s="67" t="s">
        <v>1553</v>
      </c>
      <c r="P202" s="67" t="s">
        <v>1553</v>
      </c>
      <c r="Q202" s="67" t="s">
        <v>1553</v>
      </c>
      <c r="R202" s="67" t="s">
        <v>1553</v>
      </c>
      <c r="S202" s="67" t="s">
        <v>1553</v>
      </c>
      <c r="T202" s="67" t="s">
        <v>1553</v>
      </c>
      <c r="U202" s="67" t="s">
        <v>1553</v>
      </c>
      <c r="V202" s="67" t="s">
        <v>1553</v>
      </c>
      <c r="W202" s="67" t="s">
        <v>1553</v>
      </c>
      <c r="X202" s="67" t="s">
        <v>1553</v>
      </c>
      <c r="Y202" s="67" t="s">
        <v>1553</v>
      </c>
      <c r="Z202" s="67" t="s">
        <v>1553</v>
      </c>
      <c r="AA202" s="67" t="s">
        <v>1553</v>
      </c>
      <c r="AB202" s="67" t="s">
        <v>1553</v>
      </c>
      <c r="AC202" s="67" t="s">
        <v>1553</v>
      </c>
      <c r="AD202" s="67" t="s">
        <v>1553</v>
      </c>
      <c r="AE202" s="67" t="s">
        <v>1553</v>
      </c>
      <c r="AF202" s="67" t="s">
        <v>1553</v>
      </c>
      <c r="AG202" s="67" t="s">
        <v>1553</v>
      </c>
      <c r="AH202" s="67" t="s">
        <v>1553</v>
      </c>
      <c r="AI202" s="67" t="s">
        <v>1553</v>
      </c>
      <c r="AJ202" s="67" t="s">
        <v>1553</v>
      </c>
      <c r="AK202" s="67" t="s">
        <v>1553</v>
      </c>
      <c r="AL202" s="67" t="s">
        <v>1553</v>
      </c>
      <c r="AM202" s="67" t="s">
        <v>1553</v>
      </c>
      <c r="AN202" s="67" t="s">
        <v>1553</v>
      </c>
      <c r="AO202" s="67" t="s">
        <v>1553</v>
      </c>
      <c r="AP202" s="67" t="s">
        <v>1553</v>
      </c>
      <c r="AQ202" s="68">
        <v>0</v>
      </c>
    </row>
    <row r="203" spans="2:43" x14ac:dyDescent="0.25">
      <c r="B203" t="s">
        <v>1553</v>
      </c>
      <c r="C203" s="67" t="s">
        <v>1553</v>
      </c>
      <c r="D203" s="67" t="s">
        <v>1553</v>
      </c>
      <c r="E203" s="67" t="s">
        <v>1553</v>
      </c>
      <c r="F203" s="67" t="s">
        <v>1553</v>
      </c>
      <c r="G203" s="67" t="s">
        <v>1553</v>
      </c>
      <c r="H203" s="67" t="s">
        <v>1553</v>
      </c>
      <c r="I203" s="67" t="s">
        <v>1553</v>
      </c>
      <c r="J203" s="67" t="s">
        <v>1553</v>
      </c>
      <c r="K203" s="67" t="s">
        <v>1553</v>
      </c>
      <c r="L203" s="67" t="s">
        <v>1553</v>
      </c>
      <c r="M203" s="67" t="s">
        <v>1553</v>
      </c>
      <c r="N203" s="67" t="s">
        <v>1553</v>
      </c>
      <c r="O203" s="67" t="s">
        <v>1553</v>
      </c>
      <c r="P203" s="67" t="s">
        <v>1553</v>
      </c>
      <c r="Q203" s="67" t="s">
        <v>1553</v>
      </c>
      <c r="R203" s="67" t="s">
        <v>1553</v>
      </c>
      <c r="S203" s="67" t="s">
        <v>1553</v>
      </c>
      <c r="T203" s="67" t="s">
        <v>1553</v>
      </c>
      <c r="U203" s="67" t="s">
        <v>1553</v>
      </c>
      <c r="V203" s="67" t="s">
        <v>1553</v>
      </c>
      <c r="W203" s="67" t="s">
        <v>1553</v>
      </c>
      <c r="X203" s="67" t="s">
        <v>1553</v>
      </c>
      <c r="Y203" s="67" t="s">
        <v>1553</v>
      </c>
      <c r="Z203" s="67" t="s">
        <v>1553</v>
      </c>
      <c r="AA203" s="67" t="s">
        <v>1553</v>
      </c>
      <c r="AB203" s="67" t="s">
        <v>1553</v>
      </c>
      <c r="AC203" s="67" t="s">
        <v>1553</v>
      </c>
      <c r="AD203" s="67" t="s">
        <v>1553</v>
      </c>
      <c r="AE203" s="67" t="s">
        <v>1553</v>
      </c>
      <c r="AF203" s="67" t="s">
        <v>1553</v>
      </c>
      <c r="AG203" s="67" t="s">
        <v>1553</v>
      </c>
      <c r="AH203" s="67" t="s">
        <v>1553</v>
      </c>
      <c r="AI203" s="67" t="s">
        <v>1553</v>
      </c>
      <c r="AJ203" s="67" t="s">
        <v>1553</v>
      </c>
      <c r="AK203" s="67" t="s">
        <v>1553</v>
      </c>
      <c r="AL203" s="67" t="s">
        <v>1553</v>
      </c>
      <c r="AM203" s="67" t="s">
        <v>1553</v>
      </c>
      <c r="AN203" s="67" t="s">
        <v>1553</v>
      </c>
      <c r="AO203" s="67" t="s">
        <v>1553</v>
      </c>
      <c r="AP203" s="67" t="s">
        <v>1553</v>
      </c>
      <c r="AQ203" s="68">
        <v>0</v>
      </c>
    </row>
    <row r="204" spans="2:43" x14ac:dyDescent="0.25">
      <c r="B204" t="s">
        <v>1553</v>
      </c>
      <c r="C204" s="67" t="s">
        <v>1553</v>
      </c>
      <c r="D204" s="67" t="s">
        <v>1553</v>
      </c>
      <c r="E204" s="67" t="s">
        <v>1553</v>
      </c>
      <c r="F204" s="67" t="s">
        <v>1553</v>
      </c>
      <c r="G204" s="67" t="s">
        <v>1553</v>
      </c>
      <c r="H204" s="67" t="s">
        <v>1553</v>
      </c>
      <c r="I204" s="67" t="s">
        <v>1553</v>
      </c>
      <c r="J204" s="67" t="s">
        <v>1553</v>
      </c>
      <c r="K204" s="67" t="s">
        <v>1553</v>
      </c>
      <c r="L204" s="67" t="s">
        <v>1553</v>
      </c>
      <c r="M204" s="67" t="s">
        <v>1553</v>
      </c>
      <c r="N204" s="67" t="s">
        <v>1553</v>
      </c>
      <c r="O204" s="67" t="s">
        <v>1553</v>
      </c>
      <c r="P204" s="67" t="s">
        <v>1553</v>
      </c>
      <c r="Q204" s="67" t="s">
        <v>1553</v>
      </c>
      <c r="R204" s="67" t="s">
        <v>1553</v>
      </c>
      <c r="S204" s="67" t="s">
        <v>1553</v>
      </c>
      <c r="T204" s="67" t="s">
        <v>1553</v>
      </c>
      <c r="U204" s="67" t="s">
        <v>1553</v>
      </c>
      <c r="V204" s="67" t="s">
        <v>1553</v>
      </c>
      <c r="W204" s="67" t="s">
        <v>1553</v>
      </c>
      <c r="X204" s="67" t="s">
        <v>1553</v>
      </c>
      <c r="Y204" s="67" t="s">
        <v>1553</v>
      </c>
      <c r="Z204" s="67" t="s">
        <v>1553</v>
      </c>
      <c r="AA204" s="67" t="s">
        <v>1553</v>
      </c>
      <c r="AB204" s="67" t="s">
        <v>1553</v>
      </c>
      <c r="AC204" s="67" t="s">
        <v>1553</v>
      </c>
      <c r="AD204" s="67" t="s">
        <v>1553</v>
      </c>
      <c r="AE204" s="67" t="s">
        <v>1553</v>
      </c>
      <c r="AF204" s="67" t="s">
        <v>1553</v>
      </c>
      <c r="AG204" s="67" t="s">
        <v>1553</v>
      </c>
      <c r="AH204" s="67" t="s">
        <v>1553</v>
      </c>
      <c r="AI204" s="67" t="s">
        <v>1553</v>
      </c>
      <c r="AJ204" s="67" t="s">
        <v>1553</v>
      </c>
      <c r="AK204" s="67" t="s">
        <v>1553</v>
      </c>
      <c r="AL204" s="67" t="s">
        <v>1553</v>
      </c>
      <c r="AM204" s="67" t="s">
        <v>1553</v>
      </c>
      <c r="AN204" s="67" t="s">
        <v>1553</v>
      </c>
      <c r="AO204" s="67" t="s">
        <v>1553</v>
      </c>
      <c r="AP204" s="67" t="s">
        <v>1553</v>
      </c>
      <c r="AQ204" s="68">
        <v>0</v>
      </c>
    </row>
    <row r="205" spans="2:43" x14ac:dyDescent="0.25">
      <c r="B205" t="s">
        <v>1553</v>
      </c>
      <c r="C205" s="67" t="s">
        <v>1553</v>
      </c>
      <c r="D205" s="67" t="s">
        <v>1553</v>
      </c>
      <c r="E205" s="67" t="s">
        <v>1553</v>
      </c>
      <c r="F205" s="67" t="s">
        <v>1553</v>
      </c>
      <c r="G205" s="67" t="s">
        <v>1553</v>
      </c>
      <c r="H205" s="67" t="s">
        <v>1553</v>
      </c>
      <c r="I205" s="67" t="s">
        <v>1553</v>
      </c>
      <c r="J205" s="67" t="s">
        <v>1553</v>
      </c>
      <c r="K205" s="67" t="s">
        <v>1553</v>
      </c>
      <c r="L205" s="67" t="s">
        <v>1553</v>
      </c>
      <c r="M205" s="67" t="s">
        <v>1553</v>
      </c>
      <c r="N205" s="67" t="s">
        <v>1553</v>
      </c>
      <c r="O205" s="67" t="s">
        <v>1553</v>
      </c>
      <c r="P205" s="67" t="s">
        <v>1553</v>
      </c>
      <c r="Q205" s="67" t="s">
        <v>1553</v>
      </c>
      <c r="R205" s="67" t="s">
        <v>1553</v>
      </c>
      <c r="S205" s="67" t="s">
        <v>1553</v>
      </c>
      <c r="T205" s="67" t="s">
        <v>1553</v>
      </c>
      <c r="U205" s="67" t="s">
        <v>1553</v>
      </c>
      <c r="V205" s="67" t="s">
        <v>1553</v>
      </c>
      <c r="W205" s="67" t="s">
        <v>1553</v>
      </c>
      <c r="X205" s="67" t="s">
        <v>1553</v>
      </c>
      <c r="Y205" s="67" t="s">
        <v>1553</v>
      </c>
      <c r="Z205" s="67" t="s">
        <v>1553</v>
      </c>
      <c r="AA205" s="67" t="s">
        <v>1553</v>
      </c>
      <c r="AB205" s="67" t="s">
        <v>1553</v>
      </c>
      <c r="AC205" s="67" t="s">
        <v>1553</v>
      </c>
      <c r="AD205" s="67" t="s">
        <v>1553</v>
      </c>
      <c r="AE205" s="67" t="s">
        <v>1553</v>
      </c>
      <c r="AF205" s="67" t="s">
        <v>1553</v>
      </c>
      <c r="AG205" s="67" t="s">
        <v>1553</v>
      </c>
      <c r="AH205" s="67" t="s">
        <v>1553</v>
      </c>
      <c r="AI205" s="67" t="s">
        <v>1553</v>
      </c>
      <c r="AJ205" s="67" t="s">
        <v>1553</v>
      </c>
      <c r="AK205" s="67" t="s">
        <v>1553</v>
      </c>
      <c r="AL205" s="67" t="s">
        <v>1553</v>
      </c>
      <c r="AM205" s="67" t="s">
        <v>1553</v>
      </c>
      <c r="AN205" s="67" t="s">
        <v>1553</v>
      </c>
      <c r="AO205" s="67" t="s">
        <v>1553</v>
      </c>
      <c r="AP205" s="67" t="s">
        <v>1553</v>
      </c>
      <c r="AQ205" s="68">
        <v>0</v>
      </c>
    </row>
    <row r="206" spans="2:43" x14ac:dyDescent="0.25">
      <c r="B206" t="s">
        <v>1553</v>
      </c>
      <c r="C206" s="67" t="s">
        <v>1553</v>
      </c>
      <c r="D206" s="67" t="s">
        <v>1553</v>
      </c>
      <c r="E206" s="67" t="s">
        <v>1553</v>
      </c>
      <c r="F206" s="67" t="s">
        <v>1553</v>
      </c>
      <c r="G206" s="67" t="s">
        <v>1553</v>
      </c>
      <c r="H206" s="67" t="s">
        <v>1553</v>
      </c>
      <c r="I206" s="67" t="s">
        <v>1553</v>
      </c>
      <c r="J206" s="67" t="s">
        <v>1553</v>
      </c>
      <c r="K206" s="67" t="s">
        <v>1553</v>
      </c>
      <c r="L206" s="67" t="s">
        <v>1553</v>
      </c>
      <c r="M206" s="67" t="s">
        <v>1553</v>
      </c>
      <c r="N206" s="67" t="s">
        <v>1553</v>
      </c>
      <c r="O206" s="67" t="s">
        <v>1553</v>
      </c>
      <c r="P206" s="67" t="s">
        <v>1553</v>
      </c>
      <c r="Q206" s="67" t="s">
        <v>1553</v>
      </c>
      <c r="R206" s="67" t="s">
        <v>1553</v>
      </c>
      <c r="S206" s="67" t="s">
        <v>1553</v>
      </c>
      <c r="T206" s="67" t="s">
        <v>1553</v>
      </c>
      <c r="U206" s="67" t="s">
        <v>1553</v>
      </c>
      <c r="V206" s="67" t="s">
        <v>1553</v>
      </c>
      <c r="W206" s="67" t="s">
        <v>1553</v>
      </c>
      <c r="X206" s="67" t="s">
        <v>1553</v>
      </c>
      <c r="Y206" s="67" t="s">
        <v>1553</v>
      </c>
      <c r="Z206" s="67" t="s">
        <v>1553</v>
      </c>
      <c r="AA206" s="67" t="s">
        <v>1553</v>
      </c>
      <c r="AB206" s="67" t="s">
        <v>1553</v>
      </c>
      <c r="AC206" s="67" t="s">
        <v>1553</v>
      </c>
      <c r="AD206" s="67" t="s">
        <v>1553</v>
      </c>
      <c r="AE206" s="67" t="s">
        <v>1553</v>
      </c>
      <c r="AF206" s="67" t="s">
        <v>1553</v>
      </c>
      <c r="AG206" s="67" t="s">
        <v>1553</v>
      </c>
      <c r="AH206" s="67" t="s">
        <v>1553</v>
      </c>
      <c r="AI206" s="67" t="s">
        <v>1553</v>
      </c>
      <c r="AJ206" s="67" t="s">
        <v>1553</v>
      </c>
      <c r="AK206" s="67" t="s">
        <v>1553</v>
      </c>
      <c r="AL206" s="67" t="s">
        <v>1553</v>
      </c>
      <c r="AM206" s="67" t="s">
        <v>1553</v>
      </c>
      <c r="AN206" s="67" t="s">
        <v>1553</v>
      </c>
      <c r="AO206" s="67" t="s">
        <v>1553</v>
      </c>
      <c r="AP206" s="67" t="s">
        <v>1553</v>
      </c>
      <c r="AQ206" s="68">
        <v>0</v>
      </c>
    </row>
    <row r="207" spans="2:43" x14ac:dyDescent="0.25">
      <c r="B207" t="s">
        <v>1553</v>
      </c>
      <c r="C207" s="67" t="s">
        <v>1553</v>
      </c>
      <c r="D207" s="67" t="s">
        <v>1553</v>
      </c>
      <c r="E207" s="67" t="s">
        <v>1553</v>
      </c>
      <c r="F207" s="67" t="s">
        <v>1553</v>
      </c>
      <c r="G207" s="67" t="s">
        <v>1553</v>
      </c>
      <c r="H207" s="67" t="s">
        <v>1553</v>
      </c>
      <c r="I207" s="67" t="s">
        <v>1553</v>
      </c>
      <c r="J207" s="67" t="s">
        <v>1553</v>
      </c>
      <c r="K207" s="67" t="s">
        <v>1553</v>
      </c>
      <c r="L207" s="67" t="s">
        <v>1553</v>
      </c>
      <c r="M207" s="67" t="s">
        <v>1553</v>
      </c>
      <c r="N207" s="67" t="s">
        <v>1553</v>
      </c>
      <c r="O207" s="67" t="s">
        <v>1553</v>
      </c>
      <c r="P207" s="67" t="s">
        <v>1553</v>
      </c>
      <c r="Q207" s="67" t="s">
        <v>1553</v>
      </c>
      <c r="R207" s="67" t="s">
        <v>1553</v>
      </c>
      <c r="S207" s="67" t="s">
        <v>1553</v>
      </c>
      <c r="T207" s="67" t="s">
        <v>1553</v>
      </c>
      <c r="U207" s="67" t="s">
        <v>1553</v>
      </c>
      <c r="V207" s="67" t="s">
        <v>1553</v>
      </c>
      <c r="W207" s="67" t="s">
        <v>1553</v>
      </c>
      <c r="X207" s="67" t="s">
        <v>1553</v>
      </c>
      <c r="Y207" s="67" t="s">
        <v>1553</v>
      </c>
      <c r="Z207" s="67" t="s">
        <v>1553</v>
      </c>
      <c r="AA207" s="67" t="s">
        <v>1553</v>
      </c>
      <c r="AB207" s="67" t="s">
        <v>1553</v>
      </c>
      <c r="AC207" s="67" t="s">
        <v>1553</v>
      </c>
      <c r="AD207" s="67" t="s">
        <v>1553</v>
      </c>
      <c r="AE207" s="67" t="s">
        <v>1553</v>
      </c>
      <c r="AF207" s="67" t="s">
        <v>1553</v>
      </c>
      <c r="AG207" s="67" t="s">
        <v>1553</v>
      </c>
      <c r="AH207" s="67" t="s">
        <v>1553</v>
      </c>
      <c r="AI207" s="67" t="s">
        <v>1553</v>
      </c>
      <c r="AJ207" s="67" t="s">
        <v>1553</v>
      </c>
      <c r="AK207" s="67" t="s">
        <v>1553</v>
      </c>
      <c r="AL207" s="67" t="s">
        <v>1553</v>
      </c>
      <c r="AM207" s="67" t="s">
        <v>1553</v>
      </c>
      <c r="AN207" s="67" t="s">
        <v>1553</v>
      </c>
      <c r="AO207" s="67" t="s">
        <v>1553</v>
      </c>
      <c r="AP207" s="67" t="s">
        <v>1553</v>
      </c>
      <c r="AQ207" s="68">
        <v>0</v>
      </c>
    </row>
    <row r="208" spans="2:43" x14ac:dyDescent="0.25">
      <c r="B208" t="s">
        <v>1553</v>
      </c>
      <c r="C208" s="67" t="s">
        <v>1553</v>
      </c>
      <c r="D208" s="67" t="s">
        <v>1553</v>
      </c>
      <c r="E208" s="67" t="s">
        <v>1553</v>
      </c>
      <c r="F208" s="67" t="s">
        <v>1553</v>
      </c>
      <c r="G208" s="67" t="s">
        <v>1553</v>
      </c>
      <c r="H208" s="67" t="s">
        <v>1553</v>
      </c>
      <c r="I208" s="67" t="s">
        <v>1553</v>
      </c>
      <c r="J208" s="67" t="s">
        <v>1553</v>
      </c>
      <c r="K208" s="67" t="s">
        <v>1553</v>
      </c>
      <c r="L208" s="67" t="s">
        <v>1553</v>
      </c>
      <c r="M208" s="67" t="s">
        <v>1553</v>
      </c>
      <c r="N208" s="67" t="s">
        <v>1553</v>
      </c>
      <c r="O208" s="67" t="s">
        <v>1553</v>
      </c>
      <c r="P208" s="67" t="s">
        <v>1553</v>
      </c>
      <c r="Q208" s="67" t="s">
        <v>1553</v>
      </c>
      <c r="R208" s="67" t="s">
        <v>1553</v>
      </c>
      <c r="S208" s="67" t="s">
        <v>1553</v>
      </c>
      <c r="T208" s="67" t="s">
        <v>1553</v>
      </c>
      <c r="U208" s="67" t="s">
        <v>1553</v>
      </c>
      <c r="V208" s="67" t="s">
        <v>1553</v>
      </c>
      <c r="W208" s="67" t="s">
        <v>1553</v>
      </c>
      <c r="X208" s="67" t="s">
        <v>1553</v>
      </c>
      <c r="Y208" s="67" t="s">
        <v>1553</v>
      </c>
      <c r="Z208" s="67" t="s">
        <v>1553</v>
      </c>
      <c r="AA208" s="67" t="s">
        <v>1553</v>
      </c>
      <c r="AB208" s="67" t="s">
        <v>1553</v>
      </c>
      <c r="AC208" s="67" t="s">
        <v>1553</v>
      </c>
      <c r="AD208" s="67" t="s">
        <v>1553</v>
      </c>
      <c r="AE208" s="67" t="s">
        <v>1553</v>
      </c>
      <c r="AF208" s="67" t="s">
        <v>1553</v>
      </c>
      <c r="AG208" s="67" t="s">
        <v>1553</v>
      </c>
      <c r="AH208" s="67" t="s">
        <v>1553</v>
      </c>
      <c r="AI208" s="67" t="s">
        <v>1553</v>
      </c>
      <c r="AJ208" s="67" t="s">
        <v>1553</v>
      </c>
      <c r="AK208" s="67" t="s">
        <v>1553</v>
      </c>
      <c r="AL208" s="67" t="s">
        <v>1553</v>
      </c>
      <c r="AM208" s="67" t="s">
        <v>1553</v>
      </c>
      <c r="AN208" s="67" t="s">
        <v>1553</v>
      </c>
      <c r="AO208" s="67" t="s">
        <v>1553</v>
      </c>
      <c r="AP208" s="67" t="s">
        <v>1553</v>
      </c>
      <c r="AQ208" s="68">
        <v>0</v>
      </c>
    </row>
    <row r="209" spans="2:43" x14ac:dyDescent="0.25">
      <c r="B209" t="s">
        <v>1553</v>
      </c>
      <c r="C209" s="67" t="s">
        <v>1553</v>
      </c>
      <c r="D209" s="67" t="s">
        <v>1553</v>
      </c>
      <c r="E209" s="67" t="s">
        <v>1553</v>
      </c>
      <c r="F209" s="67" t="s">
        <v>1553</v>
      </c>
      <c r="G209" s="67" t="s">
        <v>1553</v>
      </c>
      <c r="H209" s="67" t="s">
        <v>1553</v>
      </c>
      <c r="I209" s="67" t="s">
        <v>1553</v>
      </c>
      <c r="J209" s="67" t="s">
        <v>1553</v>
      </c>
      <c r="K209" s="67" t="s">
        <v>1553</v>
      </c>
      <c r="L209" s="67" t="s">
        <v>1553</v>
      </c>
      <c r="M209" s="67" t="s">
        <v>1553</v>
      </c>
      <c r="N209" s="67" t="s">
        <v>1553</v>
      </c>
      <c r="O209" s="67" t="s">
        <v>1553</v>
      </c>
      <c r="P209" s="67" t="s">
        <v>1553</v>
      </c>
      <c r="Q209" s="67" t="s">
        <v>1553</v>
      </c>
      <c r="R209" s="67" t="s">
        <v>1553</v>
      </c>
      <c r="S209" s="67" t="s">
        <v>1553</v>
      </c>
      <c r="T209" s="67" t="s">
        <v>1553</v>
      </c>
      <c r="U209" s="67" t="s">
        <v>1553</v>
      </c>
      <c r="V209" s="67" t="s">
        <v>1553</v>
      </c>
      <c r="W209" s="67" t="s">
        <v>1553</v>
      </c>
      <c r="X209" s="67" t="s">
        <v>1553</v>
      </c>
      <c r="Y209" s="67" t="s">
        <v>1553</v>
      </c>
      <c r="Z209" s="67" t="s">
        <v>1553</v>
      </c>
      <c r="AA209" s="67" t="s">
        <v>1553</v>
      </c>
      <c r="AB209" s="67" t="s">
        <v>1553</v>
      </c>
      <c r="AC209" s="67" t="s">
        <v>1553</v>
      </c>
      <c r="AD209" s="67" t="s">
        <v>1553</v>
      </c>
      <c r="AE209" s="67" t="s">
        <v>1553</v>
      </c>
      <c r="AF209" s="67" t="s">
        <v>1553</v>
      </c>
      <c r="AG209" s="67" t="s">
        <v>1553</v>
      </c>
      <c r="AH209" s="67" t="s">
        <v>1553</v>
      </c>
      <c r="AI209" s="67" t="s">
        <v>1553</v>
      </c>
      <c r="AJ209" s="67" t="s">
        <v>1553</v>
      </c>
      <c r="AK209" s="67" t="s">
        <v>1553</v>
      </c>
      <c r="AL209" s="67" t="s">
        <v>1553</v>
      </c>
      <c r="AM209" s="67" t="s">
        <v>1553</v>
      </c>
      <c r="AN209" s="67" t="s">
        <v>1553</v>
      </c>
      <c r="AO209" s="67" t="s">
        <v>1553</v>
      </c>
      <c r="AP209" s="67" t="s">
        <v>1553</v>
      </c>
      <c r="AQ209" s="68">
        <v>0</v>
      </c>
    </row>
    <row r="210" spans="2:43" x14ac:dyDescent="0.25">
      <c r="B210" t="s">
        <v>1553</v>
      </c>
      <c r="C210" s="67" t="s">
        <v>1553</v>
      </c>
      <c r="D210" s="67" t="s">
        <v>1553</v>
      </c>
      <c r="E210" s="67" t="s">
        <v>1553</v>
      </c>
      <c r="F210" s="67" t="s">
        <v>1553</v>
      </c>
      <c r="G210" s="67" t="s">
        <v>1553</v>
      </c>
      <c r="H210" s="67" t="s">
        <v>1553</v>
      </c>
      <c r="I210" s="67" t="s">
        <v>1553</v>
      </c>
      <c r="J210" s="67" t="s">
        <v>1553</v>
      </c>
      <c r="K210" s="67" t="s">
        <v>1553</v>
      </c>
      <c r="L210" s="67" t="s">
        <v>1553</v>
      </c>
      <c r="M210" s="67" t="s">
        <v>1553</v>
      </c>
      <c r="N210" s="67" t="s">
        <v>1553</v>
      </c>
      <c r="O210" s="67" t="s">
        <v>1553</v>
      </c>
      <c r="P210" s="67" t="s">
        <v>1553</v>
      </c>
      <c r="Q210" s="67" t="s">
        <v>1553</v>
      </c>
      <c r="R210" s="67" t="s">
        <v>1553</v>
      </c>
      <c r="S210" s="67" t="s">
        <v>1553</v>
      </c>
      <c r="T210" s="67" t="s">
        <v>1553</v>
      </c>
      <c r="U210" s="67" t="s">
        <v>1553</v>
      </c>
      <c r="V210" s="67" t="s">
        <v>1553</v>
      </c>
      <c r="W210" s="67" t="s">
        <v>1553</v>
      </c>
      <c r="X210" s="67" t="s">
        <v>1553</v>
      </c>
      <c r="Y210" s="67" t="s">
        <v>1553</v>
      </c>
      <c r="Z210" s="67" t="s">
        <v>1553</v>
      </c>
      <c r="AA210" s="67" t="s">
        <v>1553</v>
      </c>
      <c r="AB210" s="67" t="s">
        <v>1553</v>
      </c>
      <c r="AC210" s="67" t="s">
        <v>1553</v>
      </c>
      <c r="AD210" s="67" t="s">
        <v>1553</v>
      </c>
      <c r="AE210" s="67" t="s">
        <v>1553</v>
      </c>
      <c r="AF210" s="67" t="s">
        <v>1553</v>
      </c>
      <c r="AG210" s="67" t="s">
        <v>1553</v>
      </c>
      <c r="AH210" s="67" t="s">
        <v>1553</v>
      </c>
      <c r="AI210" s="67" t="s">
        <v>1553</v>
      </c>
      <c r="AJ210" s="67" t="s">
        <v>1553</v>
      </c>
      <c r="AK210" s="67" t="s">
        <v>1553</v>
      </c>
      <c r="AL210" s="67" t="s">
        <v>1553</v>
      </c>
      <c r="AM210" s="67" t="s">
        <v>1553</v>
      </c>
      <c r="AN210" s="67" t="s">
        <v>1553</v>
      </c>
      <c r="AO210" s="67" t="s">
        <v>1553</v>
      </c>
      <c r="AP210" s="67" t="s">
        <v>1553</v>
      </c>
      <c r="AQ210" s="68">
        <v>0</v>
      </c>
    </row>
    <row r="211" spans="2:43" x14ac:dyDescent="0.25">
      <c r="B211" t="s">
        <v>1553</v>
      </c>
      <c r="C211" s="67" t="s">
        <v>1553</v>
      </c>
      <c r="D211" s="67" t="s">
        <v>1553</v>
      </c>
      <c r="E211" s="67" t="s">
        <v>1553</v>
      </c>
      <c r="F211" s="67" t="s">
        <v>1553</v>
      </c>
      <c r="G211" s="67" t="s">
        <v>1553</v>
      </c>
      <c r="H211" s="67" t="s">
        <v>1553</v>
      </c>
      <c r="I211" s="67" t="s">
        <v>1553</v>
      </c>
      <c r="J211" s="67" t="s">
        <v>1553</v>
      </c>
      <c r="K211" s="67" t="s">
        <v>1553</v>
      </c>
      <c r="L211" s="67" t="s">
        <v>1553</v>
      </c>
      <c r="M211" s="67" t="s">
        <v>1553</v>
      </c>
      <c r="N211" s="67" t="s">
        <v>1553</v>
      </c>
      <c r="O211" s="67" t="s">
        <v>1553</v>
      </c>
      <c r="P211" s="67" t="s">
        <v>1553</v>
      </c>
      <c r="Q211" s="67" t="s">
        <v>1553</v>
      </c>
      <c r="R211" s="67" t="s">
        <v>1553</v>
      </c>
      <c r="S211" s="67" t="s">
        <v>1553</v>
      </c>
      <c r="T211" s="67" t="s">
        <v>1553</v>
      </c>
      <c r="U211" s="67" t="s">
        <v>1553</v>
      </c>
      <c r="V211" s="67" t="s">
        <v>1553</v>
      </c>
      <c r="W211" s="67" t="s">
        <v>1553</v>
      </c>
      <c r="X211" s="67" t="s">
        <v>1553</v>
      </c>
      <c r="Y211" s="67" t="s">
        <v>1553</v>
      </c>
      <c r="Z211" s="67" t="s">
        <v>1553</v>
      </c>
      <c r="AA211" s="67" t="s">
        <v>1553</v>
      </c>
      <c r="AB211" s="67" t="s">
        <v>1553</v>
      </c>
      <c r="AC211" s="67" t="s">
        <v>1553</v>
      </c>
      <c r="AD211" s="67" t="s">
        <v>1553</v>
      </c>
      <c r="AE211" s="67" t="s">
        <v>1553</v>
      </c>
      <c r="AF211" s="67" t="s">
        <v>1553</v>
      </c>
      <c r="AG211" s="67" t="s">
        <v>1553</v>
      </c>
      <c r="AH211" s="67" t="s">
        <v>1553</v>
      </c>
      <c r="AI211" s="67" t="s">
        <v>1553</v>
      </c>
      <c r="AJ211" s="67" t="s">
        <v>1553</v>
      </c>
      <c r="AK211" s="67" t="s">
        <v>1553</v>
      </c>
      <c r="AL211" s="67" t="s">
        <v>1553</v>
      </c>
      <c r="AM211" s="67" t="s">
        <v>1553</v>
      </c>
      <c r="AN211" s="67" t="s">
        <v>1553</v>
      </c>
      <c r="AO211" s="67" t="s">
        <v>1553</v>
      </c>
      <c r="AP211" s="67" t="s">
        <v>1553</v>
      </c>
      <c r="AQ211" s="68">
        <v>0</v>
      </c>
    </row>
    <row r="212" spans="2:43" x14ac:dyDescent="0.25">
      <c r="B212" t="s">
        <v>1553</v>
      </c>
      <c r="C212" s="67" t="s">
        <v>1553</v>
      </c>
      <c r="D212" s="67" t="s">
        <v>1553</v>
      </c>
      <c r="E212" s="67" t="s">
        <v>1553</v>
      </c>
      <c r="F212" s="67" t="s">
        <v>1553</v>
      </c>
      <c r="G212" s="67" t="s">
        <v>1553</v>
      </c>
      <c r="H212" s="67" t="s">
        <v>1553</v>
      </c>
      <c r="I212" s="67" t="s">
        <v>1553</v>
      </c>
      <c r="J212" s="67" t="s">
        <v>1553</v>
      </c>
      <c r="K212" s="67" t="s">
        <v>1553</v>
      </c>
      <c r="L212" s="67" t="s">
        <v>1553</v>
      </c>
      <c r="M212" s="67" t="s">
        <v>1553</v>
      </c>
      <c r="N212" s="67" t="s">
        <v>1553</v>
      </c>
      <c r="O212" s="67" t="s">
        <v>1553</v>
      </c>
      <c r="P212" s="67" t="s">
        <v>1553</v>
      </c>
      <c r="Q212" s="67" t="s">
        <v>1553</v>
      </c>
      <c r="R212" s="67" t="s">
        <v>1553</v>
      </c>
      <c r="S212" s="67" t="s">
        <v>1553</v>
      </c>
      <c r="T212" s="67" t="s">
        <v>1553</v>
      </c>
      <c r="U212" s="67" t="s">
        <v>1553</v>
      </c>
      <c r="V212" s="67" t="s">
        <v>1553</v>
      </c>
      <c r="W212" s="67" t="s">
        <v>1553</v>
      </c>
      <c r="X212" s="67" t="s">
        <v>1553</v>
      </c>
      <c r="Y212" s="67" t="s">
        <v>1553</v>
      </c>
      <c r="Z212" s="67" t="s">
        <v>1553</v>
      </c>
      <c r="AA212" s="67" t="s">
        <v>1553</v>
      </c>
      <c r="AB212" s="67" t="s">
        <v>1553</v>
      </c>
      <c r="AC212" s="67" t="s">
        <v>1553</v>
      </c>
      <c r="AD212" s="67" t="s">
        <v>1553</v>
      </c>
      <c r="AE212" s="67" t="s">
        <v>1553</v>
      </c>
      <c r="AF212" s="67" t="s">
        <v>1553</v>
      </c>
      <c r="AG212" s="67" t="s">
        <v>1553</v>
      </c>
      <c r="AH212" s="67" t="s">
        <v>1553</v>
      </c>
      <c r="AI212" s="67" t="s">
        <v>1553</v>
      </c>
      <c r="AJ212" s="67" t="s">
        <v>1553</v>
      </c>
      <c r="AK212" s="67" t="s">
        <v>1553</v>
      </c>
      <c r="AL212" s="67" t="s">
        <v>1553</v>
      </c>
      <c r="AM212" s="67" t="s">
        <v>1553</v>
      </c>
      <c r="AN212" s="67" t="s">
        <v>1553</v>
      </c>
      <c r="AO212" s="67" t="s">
        <v>1553</v>
      </c>
      <c r="AP212" s="67" t="s">
        <v>1553</v>
      </c>
      <c r="AQ212" s="68">
        <v>0</v>
      </c>
    </row>
    <row r="213" spans="2:43" x14ac:dyDescent="0.25">
      <c r="B213" t="s">
        <v>1553</v>
      </c>
      <c r="C213" s="67" t="s">
        <v>1553</v>
      </c>
      <c r="D213" s="67" t="s">
        <v>1553</v>
      </c>
      <c r="E213" s="67" t="s">
        <v>1553</v>
      </c>
      <c r="F213" s="67" t="s">
        <v>1553</v>
      </c>
      <c r="G213" s="67" t="s">
        <v>1553</v>
      </c>
      <c r="H213" s="67" t="s">
        <v>1553</v>
      </c>
      <c r="I213" s="67" t="s">
        <v>1553</v>
      </c>
      <c r="J213" s="67" t="s">
        <v>1553</v>
      </c>
      <c r="K213" s="67" t="s">
        <v>1553</v>
      </c>
      <c r="L213" s="67" t="s">
        <v>1553</v>
      </c>
      <c r="M213" s="67" t="s">
        <v>1553</v>
      </c>
      <c r="N213" s="67" t="s">
        <v>1553</v>
      </c>
      <c r="O213" s="67" t="s">
        <v>1553</v>
      </c>
      <c r="P213" s="67" t="s">
        <v>1553</v>
      </c>
      <c r="Q213" s="67" t="s">
        <v>1553</v>
      </c>
      <c r="R213" s="67" t="s">
        <v>1553</v>
      </c>
      <c r="S213" s="67" t="s">
        <v>1553</v>
      </c>
      <c r="T213" s="67" t="s">
        <v>1553</v>
      </c>
      <c r="U213" s="67" t="s">
        <v>1553</v>
      </c>
      <c r="V213" s="67" t="s">
        <v>1553</v>
      </c>
      <c r="W213" s="67" t="s">
        <v>1553</v>
      </c>
      <c r="X213" s="67" t="s">
        <v>1553</v>
      </c>
      <c r="Y213" s="67" t="s">
        <v>1553</v>
      </c>
      <c r="Z213" s="67" t="s">
        <v>1553</v>
      </c>
      <c r="AA213" s="67" t="s">
        <v>1553</v>
      </c>
      <c r="AB213" s="67" t="s">
        <v>1553</v>
      </c>
      <c r="AC213" s="67" t="s">
        <v>1553</v>
      </c>
      <c r="AD213" s="67" t="s">
        <v>1553</v>
      </c>
      <c r="AE213" s="67" t="s">
        <v>1553</v>
      </c>
      <c r="AF213" s="67" t="s">
        <v>1553</v>
      </c>
      <c r="AG213" s="67" t="s">
        <v>1553</v>
      </c>
      <c r="AH213" s="67" t="s">
        <v>1553</v>
      </c>
      <c r="AI213" s="67" t="s">
        <v>1553</v>
      </c>
      <c r="AJ213" s="67" t="s">
        <v>1553</v>
      </c>
      <c r="AK213" s="67" t="s">
        <v>1553</v>
      </c>
      <c r="AL213" s="67" t="s">
        <v>1553</v>
      </c>
      <c r="AM213" s="67" t="s">
        <v>1553</v>
      </c>
      <c r="AN213" s="67" t="s">
        <v>1553</v>
      </c>
      <c r="AO213" s="67" t="s">
        <v>1553</v>
      </c>
      <c r="AP213" s="67" t="s">
        <v>1553</v>
      </c>
      <c r="AQ213" s="68">
        <v>0</v>
      </c>
    </row>
    <row r="214" spans="2:43" x14ac:dyDescent="0.25">
      <c r="B214" t="s">
        <v>1553</v>
      </c>
      <c r="C214" s="67" t="s">
        <v>1553</v>
      </c>
      <c r="D214" s="67" t="s">
        <v>1553</v>
      </c>
      <c r="E214" s="67" t="s">
        <v>1553</v>
      </c>
      <c r="F214" s="67" t="s">
        <v>1553</v>
      </c>
      <c r="G214" s="67" t="s">
        <v>1553</v>
      </c>
      <c r="H214" s="67" t="s">
        <v>1553</v>
      </c>
      <c r="I214" s="67" t="s">
        <v>1553</v>
      </c>
      <c r="J214" s="67" t="s">
        <v>1553</v>
      </c>
      <c r="K214" s="67" t="s">
        <v>1553</v>
      </c>
      <c r="L214" s="67" t="s">
        <v>1553</v>
      </c>
      <c r="M214" s="67" t="s">
        <v>1553</v>
      </c>
      <c r="N214" s="67" t="s">
        <v>1553</v>
      </c>
      <c r="O214" s="67" t="s">
        <v>1553</v>
      </c>
      <c r="P214" s="67" t="s">
        <v>1553</v>
      </c>
      <c r="Q214" s="67" t="s">
        <v>1553</v>
      </c>
      <c r="R214" s="67" t="s">
        <v>1553</v>
      </c>
      <c r="S214" s="67" t="s">
        <v>1553</v>
      </c>
      <c r="T214" s="67" t="s">
        <v>1553</v>
      </c>
      <c r="U214" s="67" t="s">
        <v>1553</v>
      </c>
      <c r="V214" s="67" t="s">
        <v>1553</v>
      </c>
      <c r="W214" s="67" t="s">
        <v>1553</v>
      </c>
      <c r="X214" s="67" t="s">
        <v>1553</v>
      </c>
      <c r="Y214" s="67" t="s">
        <v>1553</v>
      </c>
      <c r="Z214" s="67" t="s">
        <v>1553</v>
      </c>
      <c r="AA214" s="67" t="s">
        <v>1553</v>
      </c>
      <c r="AB214" s="67" t="s">
        <v>1553</v>
      </c>
      <c r="AC214" s="67" t="s">
        <v>1553</v>
      </c>
      <c r="AD214" s="67" t="s">
        <v>1553</v>
      </c>
      <c r="AE214" s="67" t="s">
        <v>1553</v>
      </c>
      <c r="AF214" s="67" t="s">
        <v>1553</v>
      </c>
      <c r="AG214" s="67" t="s">
        <v>1553</v>
      </c>
      <c r="AH214" s="67" t="s">
        <v>1553</v>
      </c>
      <c r="AI214" s="67" t="s">
        <v>1553</v>
      </c>
      <c r="AJ214" s="67" t="s">
        <v>1553</v>
      </c>
      <c r="AK214" s="67" t="s">
        <v>1553</v>
      </c>
      <c r="AL214" s="67" t="s">
        <v>1553</v>
      </c>
      <c r="AM214" s="67" t="s">
        <v>1553</v>
      </c>
      <c r="AN214" s="67" t="s">
        <v>1553</v>
      </c>
      <c r="AO214" s="67" t="s">
        <v>1553</v>
      </c>
      <c r="AP214" s="67" t="s">
        <v>1553</v>
      </c>
      <c r="AQ214" s="68">
        <v>0</v>
      </c>
    </row>
    <row r="215" spans="2:43" x14ac:dyDescent="0.25">
      <c r="B215" t="s">
        <v>1553</v>
      </c>
      <c r="C215" s="67" t="s">
        <v>1553</v>
      </c>
      <c r="D215" s="67" t="s">
        <v>1553</v>
      </c>
      <c r="E215" s="67" t="s">
        <v>1553</v>
      </c>
      <c r="F215" s="67" t="s">
        <v>1553</v>
      </c>
      <c r="G215" s="67" t="s">
        <v>1553</v>
      </c>
      <c r="H215" s="67" t="s">
        <v>1553</v>
      </c>
      <c r="I215" s="67" t="s">
        <v>1553</v>
      </c>
      <c r="J215" s="67" t="s">
        <v>1553</v>
      </c>
      <c r="K215" s="67" t="s">
        <v>1553</v>
      </c>
      <c r="L215" s="67" t="s">
        <v>1553</v>
      </c>
      <c r="M215" s="67" t="s">
        <v>1553</v>
      </c>
      <c r="N215" s="67" t="s">
        <v>1553</v>
      </c>
      <c r="O215" s="67" t="s">
        <v>1553</v>
      </c>
      <c r="P215" s="67" t="s">
        <v>1553</v>
      </c>
      <c r="Q215" s="67" t="s">
        <v>1553</v>
      </c>
      <c r="R215" s="67" t="s">
        <v>1553</v>
      </c>
      <c r="S215" s="67" t="s">
        <v>1553</v>
      </c>
      <c r="T215" s="67" t="s">
        <v>1553</v>
      </c>
      <c r="U215" s="67" t="s">
        <v>1553</v>
      </c>
      <c r="V215" s="67" t="s">
        <v>1553</v>
      </c>
      <c r="W215" s="67" t="s">
        <v>1553</v>
      </c>
      <c r="X215" s="67" t="s">
        <v>1553</v>
      </c>
      <c r="Y215" s="67" t="s">
        <v>1553</v>
      </c>
      <c r="Z215" s="67" t="s">
        <v>1553</v>
      </c>
      <c r="AA215" s="67" t="s">
        <v>1553</v>
      </c>
      <c r="AB215" s="67" t="s">
        <v>1553</v>
      </c>
      <c r="AC215" s="67" t="s">
        <v>1553</v>
      </c>
      <c r="AD215" s="67" t="s">
        <v>1553</v>
      </c>
      <c r="AE215" s="67" t="s">
        <v>1553</v>
      </c>
      <c r="AF215" s="67" t="s">
        <v>1553</v>
      </c>
      <c r="AG215" s="67" t="s">
        <v>1553</v>
      </c>
      <c r="AH215" s="67" t="s">
        <v>1553</v>
      </c>
      <c r="AI215" s="67" t="s">
        <v>1553</v>
      </c>
      <c r="AJ215" s="67" t="s">
        <v>1553</v>
      </c>
      <c r="AK215" s="67" t="s">
        <v>1553</v>
      </c>
      <c r="AL215" s="67" t="s">
        <v>1553</v>
      </c>
      <c r="AM215" s="67" t="s">
        <v>1553</v>
      </c>
      <c r="AN215" s="67" t="s">
        <v>1553</v>
      </c>
      <c r="AO215" s="67" t="s">
        <v>1553</v>
      </c>
      <c r="AP215" s="67" t="s">
        <v>1553</v>
      </c>
      <c r="AQ215" s="68">
        <v>0</v>
      </c>
    </row>
    <row r="216" spans="2:43" x14ac:dyDescent="0.25">
      <c r="B216" t="s">
        <v>1553</v>
      </c>
      <c r="C216" s="67" t="s">
        <v>1553</v>
      </c>
      <c r="D216" s="67" t="s">
        <v>1553</v>
      </c>
      <c r="E216" s="67" t="s">
        <v>1553</v>
      </c>
      <c r="F216" s="67" t="s">
        <v>1553</v>
      </c>
      <c r="G216" s="67" t="s">
        <v>1553</v>
      </c>
      <c r="H216" s="67" t="s">
        <v>1553</v>
      </c>
      <c r="I216" s="67" t="s">
        <v>1553</v>
      </c>
      <c r="J216" s="67" t="s">
        <v>1553</v>
      </c>
      <c r="K216" s="67" t="s">
        <v>1553</v>
      </c>
      <c r="L216" s="67" t="s">
        <v>1553</v>
      </c>
      <c r="M216" s="67" t="s">
        <v>1553</v>
      </c>
      <c r="N216" s="67" t="s">
        <v>1553</v>
      </c>
      <c r="O216" s="67" t="s">
        <v>1553</v>
      </c>
      <c r="P216" s="67" t="s">
        <v>1553</v>
      </c>
      <c r="Q216" s="67" t="s">
        <v>1553</v>
      </c>
      <c r="R216" s="67" t="s">
        <v>1553</v>
      </c>
      <c r="S216" s="67" t="s">
        <v>1553</v>
      </c>
      <c r="T216" s="67" t="s">
        <v>1553</v>
      </c>
      <c r="U216" s="67" t="s">
        <v>1553</v>
      </c>
      <c r="V216" s="67" t="s">
        <v>1553</v>
      </c>
      <c r="W216" s="67" t="s">
        <v>1553</v>
      </c>
      <c r="X216" s="67" t="s">
        <v>1553</v>
      </c>
      <c r="Y216" s="67" t="s">
        <v>1553</v>
      </c>
      <c r="Z216" s="67" t="s">
        <v>1553</v>
      </c>
      <c r="AA216" s="67" t="s">
        <v>1553</v>
      </c>
      <c r="AB216" s="67" t="s">
        <v>1553</v>
      </c>
      <c r="AC216" s="67" t="s">
        <v>1553</v>
      </c>
      <c r="AD216" s="67" t="s">
        <v>1553</v>
      </c>
      <c r="AE216" s="67" t="s">
        <v>1553</v>
      </c>
      <c r="AF216" s="67" t="s">
        <v>1553</v>
      </c>
      <c r="AG216" s="67" t="s">
        <v>1553</v>
      </c>
      <c r="AH216" s="67" t="s">
        <v>1553</v>
      </c>
      <c r="AI216" s="67" t="s">
        <v>1553</v>
      </c>
      <c r="AJ216" s="67" t="s">
        <v>1553</v>
      </c>
      <c r="AK216" s="67" t="s">
        <v>1553</v>
      </c>
      <c r="AL216" s="67" t="s">
        <v>1553</v>
      </c>
      <c r="AM216" s="67" t="s">
        <v>1553</v>
      </c>
      <c r="AN216" s="67" t="s">
        <v>1553</v>
      </c>
      <c r="AO216" s="67" t="s">
        <v>1553</v>
      </c>
      <c r="AP216" s="67" t="s">
        <v>1553</v>
      </c>
      <c r="AQ216" s="68">
        <v>0</v>
      </c>
    </row>
    <row r="217" spans="2:43" x14ac:dyDescent="0.25">
      <c r="B217" t="s">
        <v>1553</v>
      </c>
      <c r="C217" s="67" t="s">
        <v>1553</v>
      </c>
      <c r="D217" s="67" t="s">
        <v>1553</v>
      </c>
      <c r="E217" s="67" t="s">
        <v>1553</v>
      </c>
      <c r="F217" s="67" t="s">
        <v>1553</v>
      </c>
      <c r="G217" s="67" t="s">
        <v>1553</v>
      </c>
      <c r="H217" s="67" t="s">
        <v>1553</v>
      </c>
      <c r="I217" s="67" t="s">
        <v>1553</v>
      </c>
      <c r="J217" s="67" t="s">
        <v>1553</v>
      </c>
      <c r="K217" s="67" t="s">
        <v>1553</v>
      </c>
      <c r="L217" s="67" t="s">
        <v>1553</v>
      </c>
      <c r="M217" s="67" t="s">
        <v>1553</v>
      </c>
      <c r="N217" s="67" t="s">
        <v>1553</v>
      </c>
      <c r="O217" s="67" t="s">
        <v>1553</v>
      </c>
      <c r="P217" s="67" t="s">
        <v>1553</v>
      </c>
      <c r="Q217" s="67" t="s">
        <v>1553</v>
      </c>
      <c r="R217" s="67" t="s">
        <v>1553</v>
      </c>
      <c r="S217" s="67" t="s">
        <v>1553</v>
      </c>
      <c r="T217" s="67" t="s">
        <v>1553</v>
      </c>
      <c r="U217" s="67" t="s">
        <v>1553</v>
      </c>
      <c r="V217" s="67" t="s">
        <v>1553</v>
      </c>
      <c r="W217" s="67" t="s">
        <v>1553</v>
      </c>
      <c r="X217" s="67" t="s">
        <v>1553</v>
      </c>
      <c r="Y217" s="67" t="s">
        <v>1553</v>
      </c>
      <c r="Z217" s="67" t="s">
        <v>1553</v>
      </c>
      <c r="AA217" s="67" t="s">
        <v>1553</v>
      </c>
      <c r="AB217" s="67" t="s">
        <v>1553</v>
      </c>
      <c r="AC217" s="67" t="s">
        <v>1553</v>
      </c>
      <c r="AD217" s="67" t="s">
        <v>1553</v>
      </c>
      <c r="AE217" s="67" t="s">
        <v>1553</v>
      </c>
      <c r="AF217" s="67" t="s">
        <v>1553</v>
      </c>
      <c r="AG217" s="67" t="s">
        <v>1553</v>
      </c>
      <c r="AH217" s="67" t="s">
        <v>1553</v>
      </c>
      <c r="AI217" s="67" t="s">
        <v>1553</v>
      </c>
      <c r="AJ217" s="67" t="s">
        <v>1553</v>
      </c>
      <c r="AK217" s="67" t="s">
        <v>1553</v>
      </c>
      <c r="AL217" s="67" t="s">
        <v>1553</v>
      </c>
      <c r="AM217" s="67" t="s">
        <v>1553</v>
      </c>
      <c r="AN217" s="67" t="s">
        <v>1553</v>
      </c>
      <c r="AO217" s="67" t="s">
        <v>1553</v>
      </c>
      <c r="AP217" s="67" t="s">
        <v>1553</v>
      </c>
      <c r="AQ217" s="68">
        <v>0</v>
      </c>
    </row>
    <row r="218" spans="2:43" x14ac:dyDescent="0.25">
      <c r="B218" t="str">
        <f t="shared" ref="B183:B219" si="48">B178</f>
        <v/>
      </c>
      <c r="C218" s="67" t="str">
        <f t="shared" ref="C218:AP218" si="49">C138</f>
        <v/>
      </c>
      <c r="D218" s="67" t="str">
        <f t="shared" si="49"/>
        <v/>
      </c>
      <c r="E218" s="67" t="str">
        <f t="shared" si="49"/>
        <v/>
      </c>
      <c r="F218" s="67" t="str">
        <f t="shared" si="49"/>
        <v/>
      </c>
      <c r="G218" s="67" t="str">
        <f t="shared" si="49"/>
        <v/>
      </c>
      <c r="H218" s="67" t="str">
        <f t="shared" si="49"/>
        <v/>
      </c>
      <c r="I218" s="67" t="str">
        <f t="shared" si="49"/>
        <v/>
      </c>
      <c r="J218" s="67" t="str">
        <f t="shared" si="49"/>
        <v/>
      </c>
      <c r="K218" s="67" t="str">
        <f t="shared" si="49"/>
        <v/>
      </c>
      <c r="L218" s="67" t="str">
        <f t="shared" si="49"/>
        <v/>
      </c>
      <c r="M218" s="67" t="str">
        <f t="shared" si="49"/>
        <v/>
      </c>
      <c r="N218" s="67" t="str">
        <f t="shared" si="49"/>
        <v/>
      </c>
      <c r="O218" s="67" t="str">
        <f t="shared" si="49"/>
        <v/>
      </c>
      <c r="P218" s="67" t="str">
        <f t="shared" si="49"/>
        <v/>
      </c>
      <c r="Q218" s="67" t="str">
        <f t="shared" si="49"/>
        <v/>
      </c>
      <c r="R218" s="67" t="str">
        <f t="shared" si="49"/>
        <v/>
      </c>
      <c r="S218" s="67" t="str">
        <f t="shared" si="49"/>
        <v/>
      </c>
      <c r="T218" s="67" t="str">
        <f t="shared" si="49"/>
        <v/>
      </c>
      <c r="U218" s="67" t="str">
        <f t="shared" si="49"/>
        <v/>
      </c>
      <c r="V218" s="67" t="str">
        <f t="shared" si="49"/>
        <v/>
      </c>
      <c r="W218" s="67" t="str">
        <f t="shared" si="49"/>
        <v/>
      </c>
      <c r="X218" s="67" t="str">
        <f t="shared" si="49"/>
        <v/>
      </c>
      <c r="Y218" s="67" t="str">
        <f t="shared" si="49"/>
        <v/>
      </c>
      <c r="Z218" s="67" t="str">
        <f t="shared" si="49"/>
        <v/>
      </c>
      <c r="AA218" s="67" t="str">
        <f t="shared" si="49"/>
        <v/>
      </c>
      <c r="AB218" s="67" t="str">
        <f t="shared" si="49"/>
        <v/>
      </c>
      <c r="AC218" s="67" t="str">
        <f t="shared" si="49"/>
        <v/>
      </c>
      <c r="AD218" s="67" t="str">
        <f t="shared" si="49"/>
        <v/>
      </c>
      <c r="AE218" s="67" t="str">
        <f t="shared" si="49"/>
        <v/>
      </c>
      <c r="AF218" s="67" t="str">
        <f t="shared" si="49"/>
        <v/>
      </c>
      <c r="AG218" s="67" t="str">
        <f t="shared" si="49"/>
        <v/>
      </c>
      <c r="AH218" s="67" t="str">
        <f t="shared" si="49"/>
        <v/>
      </c>
      <c r="AI218" s="67" t="str">
        <f t="shared" si="49"/>
        <v/>
      </c>
      <c r="AJ218" s="67" t="str">
        <f t="shared" si="49"/>
        <v/>
      </c>
      <c r="AK218" s="67" t="str">
        <f t="shared" si="49"/>
        <v/>
      </c>
      <c r="AL218" s="67" t="str">
        <f t="shared" si="49"/>
        <v/>
      </c>
      <c r="AM218" s="67" t="str">
        <f t="shared" si="49"/>
        <v/>
      </c>
      <c r="AN218" s="67" t="str">
        <f t="shared" si="49"/>
        <v/>
      </c>
      <c r="AO218" s="67" t="str">
        <f t="shared" si="49"/>
        <v/>
      </c>
      <c r="AP218" s="67" t="str">
        <f t="shared" si="49"/>
        <v/>
      </c>
      <c r="AQ218" s="68">
        <f t="shared" ref="AQ183:AQ218" si="50">IF(B218&lt;&gt;"",VALUE(VLOOKUP(B218,$AR$142:$AS$178,2,FALSE)),0)</f>
        <v>0</v>
      </c>
    </row>
    <row r="219" spans="2:43" s="69" customFormat="1" x14ac:dyDescent="0.25">
      <c r="B219" s="69" t="str">
        <f t="shared" si="48"/>
        <v/>
      </c>
    </row>
    <row r="220" spans="2:43" x14ac:dyDescent="0.25">
      <c r="B220" t="s">
        <v>1542</v>
      </c>
    </row>
    <row r="221" spans="2:43" x14ac:dyDescent="0.25">
      <c r="C221" s="67" t="str">
        <f>C181</f>
        <v>KRAKUS</v>
      </c>
      <c r="D221" s="67" t="str">
        <f t="shared" ref="D221:AP221" si="51">D181</f>
        <v>MORLINY</v>
      </c>
      <c r="E221" s="67" t="str">
        <f t="shared" si="51"/>
        <v>SOKOŁÓW</v>
      </c>
      <c r="F221" s="67" t="str">
        <f t="shared" si="51"/>
        <v>TARCZYŃSKI</v>
      </c>
      <c r="G221" s="67" t="str">
        <f t="shared" si="51"/>
        <v>BALCERZAK</v>
      </c>
      <c r="H221" s="67" t="str">
        <f t="shared" si="51"/>
        <v>INDYKPOL</v>
      </c>
      <c r="I221" s="67" t="str">
        <f t="shared" si="51"/>
        <v>JBB</v>
      </c>
      <c r="J221" s="67" t="str">
        <f t="shared" si="51"/>
        <v>OLEWNIK</v>
      </c>
      <c r="K221" s="67" t="str">
        <f t="shared" si="51"/>
        <v>PIKOK</v>
      </c>
      <c r="L221" s="67" t="str">
        <f t="shared" si="51"/>
        <v>KRAINA WĘDLIN</v>
      </c>
      <c r="M221" s="67" t="str">
        <f t="shared" si="51"/>
        <v>ENDCOL</v>
      </c>
      <c r="N221" s="67" t="str">
        <f t="shared" si="51"/>
        <v/>
      </c>
      <c r="O221" s="67" t="str">
        <f t="shared" si="51"/>
        <v/>
      </c>
      <c r="P221" s="67" t="str">
        <f t="shared" si="51"/>
        <v/>
      </c>
      <c r="Q221" s="67" t="str">
        <f t="shared" si="51"/>
        <v/>
      </c>
      <c r="R221" s="67" t="str">
        <f t="shared" si="51"/>
        <v/>
      </c>
      <c r="S221" s="67" t="str">
        <f t="shared" si="51"/>
        <v/>
      </c>
      <c r="T221" s="67" t="str">
        <f t="shared" si="51"/>
        <v/>
      </c>
      <c r="U221" s="67" t="str">
        <f t="shared" si="51"/>
        <v/>
      </c>
      <c r="V221" s="67" t="str">
        <f t="shared" si="51"/>
        <v/>
      </c>
      <c r="W221" s="67" t="str">
        <f t="shared" si="51"/>
        <v/>
      </c>
      <c r="X221" s="67" t="str">
        <f t="shared" si="51"/>
        <v/>
      </c>
      <c r="Y221" s="67" t="str">
        <f t="shared" si="51"/>
        <v/>
      </c>
      <c r="Z221" s="67" t="str">
        <f t="shared" si="51"/>
        <v/>
      </c>
      <c r="AA221" s="67" t="str">
        <f t="shared" si="51"/>
        <v/>
      </c>
      <c r="AB221" s="67" t="str">
        <f t="shared" si="51"/>
        <v/>
      </c>
      <c r="AC221" s="67" t="str">
        <f t="shared" si="51"/>
        <v/>
      </c>
      <c r="AD221" s="67" t="str">
        <f t="shared" si="51"/>
        <v/>
      </c>
      <c r="AE221" s="67" t="str">
        <f t="shared" si="51"/>
        <v/>
      </c>
      <c r="AF221" s="67" t="str">
        <f t="shared" si="51"/>
        <v/>
      </c>
      <c r="AG221" s="67" t="str">
        <f t="shared" si="51"/>
        <v/>
      </c>
      <c r="AH221" s="67" t="str">
        <f t="shared" si="51"/>
        <v/>
      </c>
      <c r="AI221" s="67" t="str">
        <f t="shared" si="51"/>
        <v/>
      </c>
      <c r="AJ221" s="67" t="str">
        <f t="shared" si="51"/>
        <v/>
      </c>
      <c r="AK221" s="67" t="str">
        <f t="shared" si="51"/>
        <v/>
      </c>
      <c r="AL221" s="67" t="str">
        <f t="shared" si="51"/>
        <v/>
      </c>
      <c r="AM221" s="67" t="str">
        <f t="shared" si="51"/>
        <v/>
      </c>
      <c r="AN221" s="67" t="str">
        <f t="shared" si="51"/>
        <v/>
      </c>
      <c r="AO221" s="67" t="str">
        <f t="shared" si="51"/>
        <v/>
      </c>
      <c r="AP221" s="67" t="str">
        <f t="shared" si="51"/>
        <v/>
      </c>
    </row>
    <row r="222" spans="2:43" x14ac:dyDescent="0.25">
      <c r="C222" t="s">
        <v>379</v>
      </c>
      <c r="D222" t="s">
        <v>1554</v>
      </c>
      <c r="E222" t="s">
        <v>379</v>
      </c>
      <c r="F222" t="s">
        <v>1595</v>
      </c>
      <c r="G222" t="s">
        <v>1586</v>
      </c>
      <c r="H222" t="s">
        <v>379</v>
      </c>
      <c r="I222" t="s">
        <v>383</v>
      </c>
      <c r="J222" t="s">
        <v>1587</v>
      </c>
      <c r="K222" t="s">
        <v>1586</v>
      </c>
      <c r="L222" t="s">
        <v>1589</v>
      </c>
    </row>
    <row r="223" spans="2:43" x14ac:dyDescent="0.25">
      <c r="C223" t="s">
        <v>1554</v>
      </c>
      <c r="E223" t="s">
        <v>1554</v>
      </c>
      <c r="F223" t="s">
        <v>1588</v>
      </c>
      <c r="G223" t="s">
        <v>1587</v>
      </c>
      <c r="H223" t="s">
        <v>1595</v>
      </c>
      <c r="I223" t="s">
        <v>1593</v>
      </c>
      <c r="J223" t="s">
        <v>1593</v>
      </c>
      <c r="K223" t="s">
        <v>383</v>
      </c>
      <c r="L223" t="s">
        <v>378</v>
      </c>
    </row>
    <row r="224" spans="2:43" x14ac:dyDescent="0.25">
      <c r="F224" t="s">
        <v>380</v>
      </c>
      <c r="G224" t="s">
        <v>1554</v>
      </c>
      <c r="H224" t="s">
        <v>381</v>
      </c>
      <c r="I224" t="s">
        <v>1554</v>
      </c>
      <c r="J224" t="s">
        <v>1592</v>
      </c>
      <c r="K224" t="s">
        <v>1588</v>
      </c>
      <c r="L224" t="s">
        <v>1554</v>
      </c>
    </row>
    <row r="225" spans="6:11" x14ac:dyDescent="0.25">
      <c r="F225" t="s">
        <v>1554</v>
      </c>
      <c r="H225" t="s">
        <v>1591</v>
      </c>
      <c r="J225" t="s">
        <v>1590</v>
      </c>
      <c r="K225" t="s">
        <v>1592</v>
      </c>
    </row>
    <row r="226" spans="6:11" x14ac:dyDescent="0.25">
      <c r="H226" t="s">
        <v>1554</v>
      </c>
      <c r="J226" t="s">
        <v>1554</v>
      </c>
      <c r="K226" t="s">
        <v>1591</v>
      </c>
    </row>
    <row r="227" spans="6:11" x14ac:dyDescent="0.25">
      <c r="K227" t="s">
        <v>1554</v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KRAKUS</v>
      </c>
      <c r="D251" s="67" t="str">
        <f t="shared" ref="D251:AP251" si="52">D221</f>
        <v>MORLINY</v>
      </c>
      <c r="E251" s="67" t="str">
        <f t="shared" si="52"/>
        <v>SOKOŁÓW</v>
      </c>
      <c r="F251" s="67" t="str">
        <f t="shared" si="52"/>
        <v>TARCZYŃSKI</v>
      </c>
      <c r="G251" s="67" t="str">
        <f t="shared" si="52"/>
        <v>BALCERZAK</v>
      </c>
      <c r="H251" s="67" t="str">
        <f t="shared" si="52"/>
        <v>INDYKPOL</v>
      </c>
      <c r="I251" s="67" t="str">
        <f t="shared" si="52"/>
        <v>JBB</v>
      </c>
      <c r="J251" s="67" t="str">
        <f t="shared" si="52"/>
        <v>OLEWNIK</v>
      </c>
      <c r="K251" s="67" t="str">
        <f t="shared" si="52"/>
        <v>PIKOK</v>
      </c>
      <c r="L251" s="67" t="str">
        <f t="shared" si="52"/>
        <v>KRAINA WĘDLIN</v>
      </c>
      <c r="M251" s="67" t="str">
        <f t="shared" si="52"/>
        <v>ENDCOL</v>
      </c>
      <c r="N251" s="67" t="str">
        <f t="shared" si="52"/>
        <v/>
      </c>
      <c r="O251" s="67" t="str">
        <f t="shared" si="52"/>
        <v/>
      </c>
      <c r="P251" s="67" t="str">
        <f t="shared" si="52"/>
        <v/>
      </c>
      <c r="Q251" s="67" t="str">
        <f t="shared" si="52"/>
        <v/>
      </c>
      <c r="R251" s="67" t="str">
        <f t="shared" si="52"/>
        <v/>
      </c>
      <c r="S251" s="67" t="str">
        <f t="shared" si="52"/>
        <v/>
      </c>
      <c r="T251" s="67" t="str">
        <f t="shared" si="52"/>
        <v/>
      </c>
      <c r="U251" s="67" t="str">
        <f t="shared" si="52"/>
        <v/>
      </c>
      <c r="V251" s="67" t="str">
        <f t="shared" si="52"/>
        <v/>
      </c>
      <c r="W251" s="67" t="str">
        <f t="shared" si="52"/>
        <v/>
      </c>
      <c r="X251" s="67" t="str">
        <f t="shared" si="52"/>
        <v/>
      </c>
      <c r="Y251" s="67" t="str">
        <f t="shared" si="52"/>
        <v/>
      </c>
      <c r="Z251" s="67" t="str">
        <f t="shared" si="52"/>
        <v/>
      </c>
      <c r="AA251" s="67" t="str">
        <f t="shared" si="52"/>
        <v/>
      </c>
      <c r="AB251" s="67" t="str">
        <f t="shared" si="52"/>
        <v/>
      </c>
      <c r="AC251" s="67" t="str">
        <f t="shared" si="52"/>
        <v/>
      </c>
      <c r="AD251" s="67" t="str">
        <f t="shared" si="52"/>
        <v/>
      </c>
      <c r="AE251" s="67" t="str">
        <f t="shared" si="52"/>
        <v/>
      </c>
      <c r="AF251" s="67" t="str">
        <f t="shared" si="52"/>
        <v/>
      </c>
      <c r="AG251" s="67" t="str">
        <f t="shared" si="52"/>
        <v/>
      </c>
      <c r="AH251" s="67" t="str">
        <f t="shared" si="52"/>
        <v/>
      </c>
      <c r="AI251" s="67" t="str">
        <f t="shared" si="52"/>
        <v/>
      </c>
      <c r="AJ251" s="67" t="str">
        <f t="shared" si="52"/>
        <v/>
      </c>
      <c r="AK251" s="67" t="str">
        <f t="shared" si="52"/>
        <v/>
      </c>
      <c r="AL251" s="67" t="str">
        <f t="shared" si="52"/>
        <v/>
      </c>
      <c r="AM251" s="67" t="str">
        <f t="shared" si="52"/>
        <v/>
      </c>
      <c r="AN251" s="67" t="str">
        <f t="shared" si="52"/>
        <v/>
      </c>
      <c r="AO251" s="67" t="str">
        <f t="shared" si="52"/>
        <v/>
      </c>
      <c r="AP251" s="67" t="str">
        <f t="shared" si="52"/>
        <v/>
      </c>
    </row>
    <row r="252" spans="2:42" x14ac:dyDescent="0.25">
      <c r="C252" t="s">
        <v>380</v>
      </c>
      <c r="D252" t="s">
        <v>381</v>
      </c>
      <c r="E252" t="s">
        <v>1555</v>
      </c>
      <c r="F252" t="s">
        <v>1555</v>
      </c>
      <c r="G252" t="s">
        <v>1595</v>
      </c>
      <c r="H252" t="s">
        <v>1586</v>
      </c>
      <c r="I252" t="s">
        <v>1592</v>
      </c>
      <c r="J252" t="s">
        <v>1586</v>
      </c>
      <c r="K252" t="s">
        <v>379</v>
      </c>
      <c r="L252" t="s">
        <v>379</v>
      </c>
    </row>
    <row r="253" spans="2:42" x14ac:dyDescent="0.25">
      <c r="C253" t="s">
        <v>1555</v>
      </c>
      <c r="D253" t="s">
        <v>1555</v>
      </c>
      <c r="G253" t="s">
        <v>1555</v>
      </c>
      <c r="H253" t="s">
        <v>383</v>
      </c>
      <c r="I253" t="s">
        <v>378</v>
      </c>
      <c r="J253" t="s">
        <v>383</v>
      </c>
      <c r="K253" t="s">
        <v>1587</v>
      </c>
      <c r="L253" t="s">
        <v>1587</v>
      </c>
    </row>
    <row r="254" spans="2:42" x14ac:dyDescent="0.25">
      <c r="H254" t="s">
        <v>1593</v>
      </c>
      <c r="I254" t="s">
        <v>1555</v>
      </c>
      <c r="J254" t="s">
        <v>1595</v>
      </c>
      <c r="K254" t="s">
        <v>380</v>
      </c>
      <c r="L254" t="s">
        <v>1555</v>
      </c>
    </row>
    <row r="255" spans="2:42" x14ac:dyDescent="0.25">
      <c r="H255" t="s">
        <v>1592</v>
      </c>
      <c r="J255" t="s">
        <v>1588</v>
      </c>
      <c r="K255" t="s">
        <v>381</v>
      </c>
    </row>
    <row r="256" spans="2:42" x14ac:dyDescent="0.25">
      <c r="H256" t="s">
        <v>1555</v>
      </c>
      <c r="J256" t="s">
        <v>1589</v>
      </c>
      <c r="K256" t="s">
        <v>1555</v>
      </c>
    </row>
    <row r="257" spans="10:10" x14ac:dyDescent="0.25">
      <c r="J257" t="s">
        <v>1555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9" priority="1">
      <formula>AND(C182&lt;=80,C182&lt;&gt;"")</formula>
    </cfRule>
    <cfRule type="expression" dxfId="8" priority="2">
      <formula>AND(C182&gt;120,C182&lt;&gt;"")</formula>
    </cfRule>
  </conditionalFormatting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9576D-DB67-4D2B-94E4-44F6B6B54B08}">
  <sheetPr codeName="Arkusz7"/>
  <dimension ref="A1:AS257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ht="36" x14ac:dyDescent="0.25">
      <c r="A1" s="49" t="s">
        <v>247</v>
      </c>
      <c r="C1" s="26" t="s">
        <v>355</v>
      </c>
      <c r="D1" s="26" t="s">
        <v>387</v>
      </c>
      <c r="E1" s="26" t="s">
        <v>390</v>
      </c>
      <c r="F1" s="26" t="s">
        <v>675</v>
      </c>
      <c r="G1" s="26" t="s">
        <v>762</v>
      </c>
      <c r="H1" s="26" t="s">
        <v>678</v>
      </c>
      <c r="I1" s="26" t="s">
        <v>737</v>
      </c>
      <c r="J1" s="26" t="s">
        <v>739</v>
      </c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x14ac:dyDescent="0.25">
      <c r="B2" s="16" t="s">
        <v>379</v>
      </c>
      <c r="C2" s="10">
        <v>0.85</v>
      </c>
      <c r="D2" s="10">
        <v>0.48</v>
      </c>
      <c r="E2" s="10">
        <v>0.59</v>
      </c>
      <c r="F2" s="10">
        <v>0.25</v>
      </c>
      <c r="G2" s="10">
        <v>0.22</v>
      </c>
      <c r="H2" s="10">
        <v>0.28000000000000003</v>
      </c>
      <c r="I2" s="10">
        <v>0.19</v>
      </c>
      <c r="J2" s="10">
        <v>0.39</v>
      </c>
      <c r="K2" s="61"/>
      <c r="L2" s="61"/>
      <c r="M2" s="61"/>
      <c r="N2" s="61"/>
      <c r="O2" s="62"/>
      <c r="P2" s="62"/>
      <c r="Q2" s="61"/>
      <c r="R2" s="62"/>
      <c r="S2" s="62"/>
      <c r="T2" s="61"/>
    </row>
    <row r="3" spans="1:20" x14ac:dyDescent="0.25">
      <c r="B3" s="11" t="s">
        <v>1596</v>
      </c>
      <c r="C3" s="12">
        <v>0.8</v>
      </c>
      <c r="D3" s="12">
        <v>0.52</v>
      </c>
      <c r="E3" s="12">
        <v>0.59</v>
      </c>
      <c r="F3" s="12">
        <v>0.23</v>
      </c>
      <c r="G3" s="12">
        <v>0.3</v>
      </c>
      <c r="H3" s="12">
        <v>0.45</v>
      </c>
      <c r="I3" s="12">
        <v>0.52</v>
      </c>
      <c r="J3" s="12">
        <v>0.39</v>
      </c>
      <c r="K3" s="63"/>
      <c r="L3" s="63"/>
      <c r="M3" s="63"/>
      <c r="N3" s="63"/>
      <c r="O3" s="64"/>
      <c r="P3" s="63"/>
      <c r="Q3" s="63"/>
      <c r="R3" s="63"/>
      <c r="S3" s="64"/>
      <c r="T3" s="64"/>
    </row>
    <row r="4" spans="1:20" ht="28.5" x14ac:dyDescent="0.25">
      <c r="B4" s="16" t="s">
        <v>1597</v>
      </c>
      <c r="C4" s="10">
        <v>0.73</v>
      </c>
      <c r="D4" s="10">
        <v>0.41</v>
      </c>
      <c r="E4" s="10">
        <v>0.59</v>
      </c>
      <c r="F4" s="10">
        <v>0.28000000000000003</v>
      </c>
      <c r="G4" s="10">
        <v>0.28000000000000003</v>
      </c>
      <c r="H4" s="10">
        <v>0.21</v>
      </c>
      <c r="I4" s="10">
        <v>0.19</v>
      </c>
      <c r="J4" s="10">
        <v>0.3</v>
      </c>
      <c r="K4" s="61"/>
      <c r="L4" s="61"/>
      <c r="M4" s="61"/>
      <c r="N4" s="61"/>
      <c r="O4" s="61"/>
      <c r="P4" s="61"/>
      <c r="Q4" s="61"/>
      <c r="R4" s="61"/>
      <c r="S4" s="62"/>
      <c r="T4" s="61"/>
    </row>
    <row r="5" spans="1:20" x14ac:dyDescent="0.25">
      <c r="B5" s="11" t="s">
        <v>1598</v>
      </c>
      <c r="C5" s="12">
        <v>0.67</v>
      </c>
      <c r="D5" s="12">
        <v>0.46</v>
      </c>
      <c r="E5" s="12">
        <v>0.49</v>
      </c>
      <c r="F5" s="12">
        <v>0.37</v>
      </c>
      <c r="G5" s="12">
        <v>0.35</v>
      </c>
      <c r="H5" s="12">
        <v>0.24</v>
      </c>
      <c r="I5" s="12">
        <v>0.16</v>
      </c>
      <c r="J5" s="12">
        <v>0.26</v>
      </c>
      <c r="K5" s="63"/>
      <c r="L5" s="63"/>
      <c r="M5" s="63"/>
      <c r="N5" s="63"/>
      <c r="O5" s="64"/>
      <c r="P5" s="63"/>
      <c r="Q5" s="63"/>
      <c r="R5" s="63"/>
      <c r="S5" s="63"/>
      <c r="T5" s="63"/>
    </row>
    <row r="6" spans="1:20" x14ac:dyDescent="0.25">
      <c r="B6" s="16" t="s">
        <v>1604</v>
      </c>
      <c r="C6" s="10">
        <v>0.83</v>
      </c>
      <c r="D6" s="10">
        <v>0.49</v>
      </c>
      <c r="E6" s="10">
        <v>0.57999999999999996</v>
      </c>
      <c r="F6" s="10">
        <v>0.45</v>
      </c>
      <c r="G6" s="10">
        <v>0.47</v>
      </c>
      <c r="H6" s="10">
        <v>0.38</v>
      </c>
      <c r="I6" s="10">
        <v>0.45</v>
      </c>
      <c r="J6" s="10">
        <v>0.43</v>
      </c>
      <c r="K6" s="61"/>
      <c r="L6" s="61"/>
      <c r="M6" s="61"/>
      <c r="N6" s="61"/>
      <c r="O6" s="62"/>
      <c r="P6" s="62"/>
      <c r="Q6" s="61"/>
      <c r="R6" s="61"/>
      <c r="S6" s="61"/>
      <c r="T6" s="61"/>
    </row>
    <row r="7" spans="1:20" x14ac:dyDescent="0.25">
      <c r="B7" s="11" t="s">
        <v>376</v>
      </c>
      <c r="C7" s="12">
        <v>0.75</v>
      </c>
      <c r="D7" s="12">
        <v>0.55000000000000004</v>
      </c>
      <c r="E7" s="12">
        <v>0.63</v>
      </c>
      <c r="F7" s="12">
        <v>0.42</v>
      </c>
      <c r="G7" s="12">
        <v>0.42</v>
      </c>
      <c r="H7" s="12">
        <v>0.28000000000000003</v>
      </c>
      <c r="I7" s="12">
        <v>0.32</v>
      </c>
      <c r="J7" s="12">
        <v>0.3</v>
      </c>
      <c r="K7" s="63"/>
      <c r="L7" s="63"/>
      <c r="M7" s="63"/>
      <c r="N7" s="63"/>
      <c r="O7" s="64"/>
      <c r="P7" s="63"/>
      <c r="Q7" s="63"/>
      <c r="R7" s="63"/>
      <c r="S7" s="63"/>
      <c r="T7" s="63"/>
    </row>
    <row r="8" spans="1:20" ht="28.5" x14ac:dyDescent="0.25">
      <c r="B8" s="16" t="s">
        <v>1605</v>
      </c>
      <c r="C8" s="10">
        <v>0.82</v>
      </c>
      <c r="D8" s="10">
        <v>0.49</v>
      </c>
      <c r="E8" s="10">
        <v>0.45</v>
      </c>
      <c r="F8" s="10">
        <v>0.42</v>
      </c>
      <c r="G8" s="10">
        <v>0.28000000000000003</v>
      </c>
      <c r="H8" s="10">
        <v>0.28000000000000003</v>
      </c>
      <c r="I8" s="10">
        <v>0.1</v>
      </c>
      <c r="J8" s="10">
        <v>0.39</v>
      </c>
      <c r="K8" s="61"/>
      <c r="L8" s="61"/>
      <c r="M8" s="61"/>
      <c r="N8" s="61"/>
      <c r="O8" s="62"/>
      <c r="P8" s="61"/>
      <c r="Q8" s="61"/>
      <c r="R8" s="61"/>
      <c r="S8" s="62"/>
      <c r="T8" s="61"/>
    </row>
    <row r="9" spans="1:20" x14ac:dyDescent="0.25">
      <c r="B9" s="11" t="s">
        <v>1599</v>
      </c>
      <c r="C9" s="12">
        <v>0.9</v>
      </c>
      <c r="D9" s="12">
        <v>0.51</v>
      </c>
      <c r="E9" s="12">
        <v>0.57999999999999996</v>
      </c>
      <c r="F9" s="12">
        <v>0.6</v>
      </c>
      <c r="G9" s="12">
        <v>0.6</v>
      </c>
      <c r="H9" s="12">
        <v>0.34</v>
      </c>
      <c r="I9" s="12">
        <v>0.26</v>
      </c>
      <c r="J9" s="12">
        <v>0.56999999999999995</v>
      </c>
      <c r="K9" s="63"/>
      <c r="L9" s="63"/>
      <c r="M9" s="63"/>
      <c r="N9" s="63"/>
      <c r="O9" s="64"/>
      <c r="P9" s="63"/>
      <c r="Q9" s="63"/>
      <c r="R9" s="63"/>
      <c r="S9" s="63"/>
      <c r="T9" s="63"/>
    </row>
    <row r="10" spans="1:20" x14ac:dyDescent="0.25">
      <c r="B10" s="16" t="s">
        <v>1600</v>
      </c>
      <c r="C10" s="10">
        <v>0.87</v>
      </c>
      <c r="D10" s="10">
        <v>0.49</v>
      </c>
      <c r="E10" s="10">
        <v>0.59</v>
      </c>
      <c r="F10" s="10">
        <v>0.45</v>
      </c>
      <c r="G10" s="10">
        <v>0.35</v>
      </c>
      <c r="H10" s="10">
        <v>0.24</v>
      </c>
      <c r="I10" s="10">
        <v>0.16</v>
      </c>
      <c r="J10" s="10">
        <v>0.26</v>
      </c>
      <c r="K10" s="61"/>
      <c r="L10" s="61"/>
      <c r="M10" s="61"/>
      <c r="N10" s="61"/>
      <c r="O10" s="62"/>
      <c r="P10" s="61"/>
      <c r="Q10" s="61"/>
      <c r="R10" s="61"/>
      <c r="S10" s="62"/>
      <c r="T10" s="61"/>
    </row>
    <row r="11" spans="1:20" ht="28.5" x14ac:dyDescent="0.25">
      <c r="B11" s="11" t="s">
        <v>1601</v>
      </c>
      <c r="C11" s="12">
        <v>0.69</v>
      </c>
      <c r="D11" s="12">
        <v>0.4</v>
      </c>
      <c r="E11" s="12">
        <v>0.41</v>
      </c>
      <c r="F11" s="12">
        <v>0.35</v>
      </c>
      <c r="G11" s="12">
        <v>0.35</v>
      </c>
      <c r="H11" s="12">
        <v>0.24</v>
      </c>
      <c r="I11" s="12">
        <v>0.35</v>
      </c>
      <c r="J11" s="12">
        <v>0.26</v>
      </c>
      <c r="K11" s="63"/>
      <c r="L11" s="63"/>
      <c r="M11" s="63"/>
      <c r="N11" s="63"/>
      <c r="O11" s="64"/>
      <c r="P11" s="63"/>
      <c r="Q11" s="63"/>
      <c r="R11" s="63"/>
      <c r="S11" s="63"/>
      <c r="T11" s="63"/>
    </row>
    <row r="12" spans="1:20" ht="28.5" x14ac:dyDescent="0.25">
      <c r="B12" s="16" t="s">
        <v>381</v>
      </c>
      <c r="C12" s="10">
        <v>0.79</v>
      </c>
      <c r="D12" s="10">
        <v>0.47</v>
      </c>
      <c r="E12" s="10">
        <v>0.44</v>
      </c>
      <c r="F12" s="10">
        <v>0.34</v>
      </c>
      <c r="G12" s="10">
        <v>0.25</v>
      </c>
      <c r="H12" s="10">
        <v>0.24</v>
      </c>
      <c r="I12" s="10">
        <v>0.23</v>
      </c>
      <c r="J12" s="10">
        <v>0.26</v>
      </c>
      <c r="K12" s="61"/>
      <c r="L12" s="61"/>
      <c r="M12" s="61"/>
      <c r="N12" s="61"/>
      <c r="O12" s="62"/>
      <c r="P12" s="61"/>
      <c r="Q12" s="61"/>
      <c r="R12" s="61"/>
      <c r="S12" s="62"/>
      <c r="T12" s="62"/>
    </row>
    <row r="13" spans="1:20" x14ac:dyDescent="0.25">
      <c r="B13" s="11" t="s">
        <v>1602</v>
      </c>
      <c r="C13" s="12">
        <v>0.71</v>
      </c>
      <c r="D13" s="12">
        <v>0.56999999999999995</v>
      </c>
      <c r="E13" s="12">
        <v>0.5</v>
      </c>
      <c r="F13" s="12">
        <v>0.63</v>
      </c>
      <c r="G13" s="12">
        <v>0.52</v>
      </c>
      <c r="H13" s="12">
        <v>0.38</v>
      </c>
      <c r="I13" s="12">
        <v>0.28999999999999998</v>
      </c>
      <c r="J13" s="12">
        <v>0.39</v>
      </c>
      <c r="K13" s="63"/>
      <c r="L13" s="63"/>
      <c r="M13" s="63"/>
      <c r="N13" s="63"/>
      <c r="O13" s="64"/>
      <c r="P13" s="63"/>
      <c r="Q13" s="63"/>
      <c r="R13" s="64"/>
      <c r="S13" s="63"/>
      <c r="T13" s="63"/>
    </row>
    <row r="14" spans="1:20" x14ac:dyDescent="0.25">
      <c r="B14" s="16" t="s">
        <v>378</v>
      </c>
      <c r="C14" s="10">
        <v>0.82</v>
      </c>
      <c r="D14" s="10">
        <v>0.51</v>
      </c>
      <c r="E14" s="10">
        <v>0.61</v>
      </c>
      <c r="F14" s="10">
        <v>0.6</v>
      </c>
      <c r="G14" s="10">
        <v>0.5</v>
      </c>
      <c r="H14" s="10">
        <v>0.38</v>
      </c>
      <c r="I14" s="10">
        <v>0.45</v>
      </c>
      <c r="J14" s="10">
        <v>0.52</v>
      </c>
      <c r="K14" s="61"/>
      <c r="L14" s="61"/>
      <c r="M14" s="61"/>
      <c r="N14" s="61"/>
      <c r="O14" s="62"/>
      <c r="P14" s="61"/>
      <c r="Q14" s="61"/>
      <c r="R14" s="61"/>
      <c r="S14" s="61"/>
      <c r="T14" s="61"/>
    </row>
    <row r="15" spans="1:20" x14ac:dyDescent="0.25">
      <c r="B15" s="11" t="s">
        <v>383</v>
      </c>
      <c r="C15" s="12">
        <v>0.79</v>
      </c>
      <c r="D15" s="12">
        <v>0.48</v>
      </c>
      <c r="E15" s="12">
        <v>0.57999999999999996</v>
      </c>
      <c r="F15" s="12">
        <v>0.45</v>
      </c>
      <c r="G15" s="12">
        <v>0.42</v>
      </c>
      <c r="H15" s="12">
        <v>0.31</v>
      </c>
      <c r="I15" s="12">
        <v>0.32</v>
      </c>
      <c r="J15" s="12">
        <v>0.35</v>
      </c>
      <c r="K15" s="63"/>
      <c r="L15" s="63"/>
      <c r="M15" s="63"/>
      <c r="N15" s="63"/>
      <c r="O15" s="64"/>
      <c r="P15" s="63"/>
      <c r="Q15" s="63"/>
      <c r="R15" s="63"/>
      <c r="S15" s="63"/>
      <c r="T15" s="63"/>
    </row>
    <row r="16" spans="1:20" ht="28.5" x14ac:dyDescent="0.25">
      <c r="B16" s="16" t="s">
        <v>1603</v>
      </c>
      <c r="C16" s="10">
        <v>0.28999999999999998</v>
      </c>
      <c r="D16" s="10">
        <v>0.28999999999999998</v>
      </c>
      <c r="E16" s="10">
        <v>0.24</v>
      </c>
      <c r="F16" s="10">
        <v>0.25</v>
      </c>
      <c r="G16" s="10">
        <v>0.3</v>
      </c>
      <c r="H16" s="10">
        <v>0.14000000000000001</v>
      </c>
      <c r="I16" s="10">
        <v>0.16</v>
      </c>
      <c r="J16" s="10">
        <v>0.26</v>
      </c>
      <c r="K16" s="61"/>
      <c r="L16" s="61"/>
      <c r="M16" s="61"/>
      <c r="N16" s="61"/>
      <c r="O16" s="62"/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>
        <f>IFERROR(IF(C1&lt;&gt;"",AVERAGE(C2:C39),""),"")</f>
        <v>0.75399999999999989</v>
      </c>
      <c r="D40" s="66">
        <f>IFERROR(IF(D1&lt;&gt;"",AVERAGE(D2:D39),""),"")</f>
        <v>0.47466666666666668</v>
      </c>
      <c r="E40" s="66">
        <f t="shared" ref="E40:AP40" si="0">IFERROR(IF(E1&lt;&gt;"",AVERAGE(E2:E39),""),"")</f>
        <v>0.52466666666666673</v>
      </c>
      <c r="F40" s="66">
        <f t="shared" si="0"/>
        <v>0.40599999999999997</v>
      </c>
      <c r="G40" s="66">
        <f t="shared" si="0"/>
        <v>0.374</v>
      </c>
      <c r="H40" s="66">
        <f t="shared" si="0"/>
        <v>0.29266666666666663</v>
      </c>
      <c r="I40" s="66">
        <f t="shared" si="0"/>
        <v>0.27666666666666667</v>
      </c>
      <c r="J40" s="66">
        <f t="shared" si="0"/>
        <v>0.35533333333333322</v>
      </c>
      <c r="K40" s="66" t="str">
        <f t="shared" si="0"/>
        <v/>
      </c>
      <c r="L40" s="66" t="str">
        <f t="shared" si="0"/>
        <v/>
      </c>
      <c r="M40" s="66" t="str">
        <f t="shared" si="0"/>
        <v/>
      </c>
      <c r="N40" s="66" t="str">
        <f t="shared" si="0"/>
        <v/>
      </c>
      <c r="O40" s="66" t="str">
        <f t="shared" si="0"/>
        <v/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15">
        <v>147</v>
      </c>
      <c r="D41" s="15">
        <v>83</v>
      </c>
      <c r="E41" s="15">
        <v>111</v>
      </c>
      <c r="F41" s="15">
        <v>65</v>
      </c>
      <c r="G41" s="15">
        <v>60</v>
      </c>
      <c r="H41" s="15">
        <v>29</v>
      </c>
      <c r="I41" s="15">
        <v>31</v>
      </c>
      <c r="J41" s="15">
        <v>23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83 / SOKOŁÓW N = 111 / PIKOK N = 65 / KRAINA WĘDLIN N = 60 / DROSED N = 29 / PROFI N = 31 / PAMAPOL N = 23 </v>
      </c>
      <c r="D43" t="str">
        <f>IF(D41&lt;&gt;"",IF(E41&lt;&gt;"",D1&amp;" N = "&amp;D41&amp;" / ",D1&amp;" N = "&amp;D41&amp;" "),"")</f>
        <v xml:space="preserve">MORLINY N = 83 / </v>
      </c>
      <c r="E43" t="str">
        <f t="shared" ref="E43:AP43" si="1">IF(E41&lt;&gt;"",IF(F41&lt;&gt;"",E1&amp;" N = "&amp;E41&amp;" / ",E1&amp;" N = "&amp;E41&amp;" "),"")</f>
        <v xml:space="preserve">SOKOŁÓW N = 111 / </v>
      </c>
      <c r="F43" t="str">
        <f t="shared" si="1"/>
        <v xml:space="preserve">PIKOK N = 65 / </v>
      </c>
      <c r="G43" t="str">
        <f t="shared" si="1"/>
        <v xml:space="preserve">KRAINA WĘDLIN N = 60 / </v>
      </c>
      <c r="H43" t="str">
        <f t="shared" si="1"/>
        <v xml:space="preserve">DROSED N = 29 / </v>
      </c>
      <c r="I43" t="str">
        <f t="shared" si="1"/>
        <v xml:space="preserve">PROFI N = 31 / </v>
      </c>
      <c r="J43" t="str">
        <f t="shared" si="1"/>
        <v xml:space="preserve">PAMAPOL N = 23 </v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PIKOK</v>
      </c>
      <c r="G51" t="str">
        <f t="shared" si="2"/>
        <v>KRAINA WĘDLIN</v>
      </c>
      <c r="H51" t="str">
        <f t="shared" si="2"/>
        <v>DROSED</v>
      </c>
      <c r="I51" t="str">
        <f t="shared" si="2"/>
        <v>PROFI</v>
      </c>
      <c r="J51" t="str">
        <f t="shared" si="2"/>
        <v>PAMAPOL</v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To marka z długą historią</v>
      </c>
      <c r="C52" s="67">
        <f>IF($B52&lt;&gt;"",IF(C$40&lt;&gt;"",C2/C$40*100,""),"")</f>
        <v>112.73209549071619</v>
      </c>
      <c r="D52" s="67">
        <f>IF($B52&lt;&gt;"",IF(D$40&lt;&gt;"",SUBSTITUTE(D2,"-","0%")/D$40*100,""),"")</f>
        <v>101.12359550561798</v>
      </c>
      <c r="E52" s="67">
        <f t="shared" ref="E52:AP59" si="3">IF($B52&lt;&gt;"",IF(E$40&lt;&gt;"",SUBSTITUTE(E2,"-","0%")/E$40*100,""),"")</f>
        <v>112.45235069885639</v>
      </c>
      <c r="F52" s="67">
        <f t="shared" si="3"/>
        <v>61.576354679802961</v>
      </c>
      <c r="G52" s="67">
        <f t="shared" si="3"/>
        <v>58.82352941176471</v>
      </c>
      <c r="H52" s="67">
        <f t="shared" si="3"/>
        <v>95.671981776765392</v>
      </c>
      <c r="I52" s="67">
        <f t="shared" si="3"/>
        <v>68.674698795180717</v>
      </c>
      <c r="J52" s="67">
        <f t="shared" si="3"/>
        <v>109.75609756097565</v>
      </c>
      <c r="K52" s="67" t="str">
        <f t="shared" si="3"/>
        <v/>
      </c>
      <c r="L52" s="67" t="str">
        <f t="shared" si="3"/>
        <v/>
      </c>
      <c r="M52" s="67" t="str">
        <f t="shared" si="3"/>
        <v/>
      </c>
      <c r="N52" s="67" t="str">
        <f t="shared" si="3"/>
        <v/>
      </c>
      <c r="O52" s="67" t="str">
        <f t="shared" si="3"/>
        <v/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>
        <f>IFERROR(IF(B52&lt;&gt;"",AVERAGE(C52:AP52),""),"")</f>
        <v>90.101337989959987</v>
      </c>
    </row>
    <row r="53" spans="2:43" x14ac:dyDescent="0.25">
      <c r="B53" t="str">
        <f t="shared" ref="B53:B89" si="4">IF(B3&lt;&gt;"",B3,"")</f>
        <v>Konserwy mięsne tej marki są wszędzie dostępne</v>
      </c>
      <c r="C53" s="67">
        <f t="shared" ref="C53:C89" si="5">IF($B53&lt;&gt;"",IF(C$40&lt;&gt;"",C3/C$40*100,""),"")</f>
        <v>106.10079575596818</v>
      </c>
      <c r="D53" s="67">
        <f t="shared" ref="D53:S68" si="6">IF($B53&lt;&gt;"",IF(D$40&lt;&gt;"",SUBSTITUTE(D3,"-","0%")/D$40*100,""),"")</f>
        <v>109.55056179775281</v>
      </c>
      <c r="E53" s="67">
        <f t="shared" si="6"/>
        <v>112.45235069885639</v>
      </c>
      <c r="F53" s="67">
        <f t="shared" si="6"/>
        <v>56.650246305418726</v>
      </c>
      <c r="G53" s="67">
        <f t="shared" si="6"/>
        <v>80.213903743315512</v>
      </c>
      <c r="H53" s="67">
        <f t="shared" si="6"/>
        <v>153.75854214123009</v>
      </c>
      <c r="I53" s="67">
        <f t="shared" si="6"/>
        <v>187.95180722891567</v>
      </c>
      <c r="J53" s="67">
        <f t="shared" si="6"/>
        <v>109.75609756097565</v>
      </c>
      <c r="K53" s="67" t="str">
        <f t="shared" si="6"/>
        <v/>
      </c>
      <c r="L53" s="67" t="str">
        <f t="shared" si="6"/>
        <v/>
      </c>
      <c r="M53" s="67" t="str">
        <f t="shared" si="6"/>
        <v/>
      </c>
      <c r="N53" s="67" t="str">
        <f t="shared" si="6"/>
        <v/>
      </c>
      <c r="O53" s="67" t="str">
        <f t="shared" si="6"/>
        <v/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>
        <f t="shared" ref="AQ53:AQ66" si="7">IF(B53&lt;&gt;"",AVERAGE(C53:AP53),"")</f>
        <v>114.55428815405412</v>
      </c>
    </row>
    <row r="54" spans="2:43" x14ac:dyDescent="0.25">
      <c r="B54" t="str">
        <f t="shared" si="4"/>
        <v>Konserwy mięsne tej marki są oparte o tradycyjne receptury</v>
      </c>
      <c r="C54" s="67">
        <f t="shared" si="5"/>
        <v>96.81697612732097</v>
      </c>
      <c r="D54" s="67">
        <f t="shared" si="6"/>
        <v>86.376404494382015</v>
      </c>
      <c r="E54" s="67">
        <f t="shared" si="3"/>
        <v>112.45235069885639</v>
      </c>
      <c r="F54" s="67">
        <f t="shared" si="3"/>
        <v>68.965517241379331</v>
      </c>
      <c r="G54" s="67">
        <f t="shared" si="3"/>
        <v>74.866310160427815</v>
      </c>
      <c r="H54" s="67">
        <f t="shared" si="3"/>
        <v>71.753986332574044</v>
      </c>
      <c r="I54" s="67">
        <f t="shared" si="3"/>
        <v>68.674698795180717</v>
      </c>
      <c r="J54" s="67">
        <f t="shared" si="3"/>
        <v>84.427767354596654</v>
      </c>
      <c r="K54" s="67" t="str">
        <f t="shared" si="3"/>
        <v/>
      </c>
      <c r="L54" s="67" t="str">
        <f t="shared" si="3"/>
        <v/>
      </c>
      <c r="M54" s="67" t="str">
        <f t="shared" si="3"/>
        <v/>
      </c>
      <c r="N54" s="67" t="str">
        <f t="shared" si="3"/>
        <v/>
      </c>
      <c r="O54" s="67" t="str">
        <f t="shared" si="3"/>
        <v/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>
        <f t="shared" si="7"/>
        <v>83.041751400589746</v>
      </c>
    </row>
    <row r="55" spans="2:43" x14ac:dyDescent="0.25">
      <c r="B55" t="str">
        <f t="shared" si="4"/>
        <v>Konserwy mięsne tej marki są naturalne</v>
      </c>
      <c r="C55" s="67">
        <f t="shared" si="5"/>
        <v>88.859416445623367</v>
      </c>
      <c r="D55" s="67">
        <f t="shared" si="6"/>
        <v>96.910112359550567</v>
      </c>
      <c r="E55" s="67">
        <f t="shared" si="3"/>
        <v>93.39263024142312</v>
      </c>
      <c r="F55" s="67">
        <f t="shared" si="3"/>
        <v>91.13300492610837</v>
      </c>
      <c r="G55" s="67">
        <f t="shared" si="3"/>
        <v>93.582887700534755</v>
      </c>
      <c r="H55" s="67">
        <f t="shared" si="3"/>
        <v>82.00455580865605</v>
      </c>
      <c r="I55" s="67">
        <f t="shared" si="3"/>
        <v>57.831325301204814</v>
      </c>
      <c r="J55" s="67">
        <f t="shared" si="3"/>
        <v>73.170731707317088</v>
      </c>
      <c r="K55" s="67" t="str">
        <f t="shared" si="3"/>
        <v/>
      </c>
      <c r="L55" s="67" t="str">
        <f t="shared" si="3"/>
        <v/>
      </c>
      <c r="M55" s="67" t="str">
        <f t="shared" si="3"/>
        <v/>
      </c>
      <c r="N55" s="67" t="str">
        <f t="shared" si="3"/>
        <v/>
      </c>
      <c r="O55" s="67" t="str">
        <f t="shared" si="3"/>
        <v/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>
        <f t="shared" si="7"/>
        <v>84.610583061302265</v>
      </c>
    </row>
    <row r="56" spans="2:43" x14ac:dyDescent="0.25">
      <c r="B56" t="str">
        <f t="shared" si="4"/>
        <v>To marka, która ma szeroką ofertę konserwy mięsne</v>
      </c>
      <c r="C56" s="67">
        <f t="shared" si="5"/>
        <v>110.07957559681698</v>
      </c>
      <c r="D56" s="67">
        <f t="shared" si="6"/>
        <v>103.23033707865167</v>
      </c>
      <c r="E56" s="67">
        <f t="shared" si="3"/>
        <v>110.54637865311308</v>
      </c>
      <c r="F56" s="67">
        <f t="shared" si="3"/>
        <v>110.83743842364532</v>
      </c>
      <c r="G56" s="67">
        <f t="shared" si="3"/>
        <v>125.66844919786095</v>
      </c>
      <c r="H56" s="67">
        <f t="shared" si="3"/>
        <v>129.84054669703875</v>
      </c>
      <c r="I56" s="67">
        <f t="shared" si="3"/>
        <v>162.65060240963857</v>
      </c>
      <c r="J56" s="67">
        <f t="shared" si="3"/>
        <v>121.0131332082552</v>
      </c>
      <c r="K56" s="67" t="str">
        <f t="shared" si="3"/>
        <v/>
      </c>
      <c r="L56" s="67" t="str">
        <f t="shared" si="3"/>
        <v/>
      </c>
      <c r="M56" s="67" t="str">
        <f t="shared" si="3"/>
        <v/>
      </c>
      <c r="N56" s="67" t="str">
        <f t="shared" si="3"/>
        <v/>
      </c>
      <c r="O56" s="67" t="str">
        <f t="shared" si="3"/>
        <v/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>
        <f t="shared" si="7"/>
        <v>121.73330765812757</v>
      </c>
    </row>
    <row r="57" spans="2:43" x14ac:dyDescent="0.25">
      <c r="B57" t="str">
        <f t="shared" si="4"/>
        <v>Mięso tej marki pochodzi z Polski</v>
      </c>
      <c r="C57" s="67">
        <f t="shared" si="5"/>
        <v>99.469496021220166</v>
      </c>
      <c r="D57" s="67">
        <f t="shared" si="6"/>
        <v>115.87078651685394</v>
      </c>
      <c r="E57" s="67">
        <f t="shared" si="3"/>
        <v>120.07623888182972</v>
      </c>
      <c r="F57" s="67">
        <f t="shared" si="3"/>
        <v>103.44827586206897</v>
      </c>
      <c r="G57" s="67">
        <f t="shared" si="3"/>
        <v>112.29946524064172</v>
      </c>
      <c r="H57" s="67">
        <f t="shared" si="3"/>
        <v>95.671981776765392</v>
      </c>
      <c r="I57" s="67">
        <f t="shared" si="3"/>
        <v>115.66265060240963</v>
      </c>
      <c r="J57" s="67">
        <f t="shared" si="3"/>
        <v>84.427767354596654</v>
      </c>
      <c r="K57" s="67" t="str">
        <f t="shared" si="3"/>
        <v/>
      </c>
      <c r="L57" s="67" t="str">
        <f t="shared" si="3"/>
        <v/>
      </c>
      <c r="M57" s="67" t="str">
        <f t="shared" si="3"/>
        <v/>
      </c>
      <c r="N57" s="67" t="str">
        <f t="shared" si="3"/>
        <v/>
      </c>
      <c r="O57" s="67" t="str">
        <f t="shared" si="3"/>
        <v/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>
        <f t="shared" si="7"/>
        <v>105.86583278204827</v>
      </c>
    </row>
    <row r="58" spans="2:43" x14ac:dyDescent="0.25">
      <c r="B58" t="str">
        <f t="shared" si="4"/>
        <v>Konserwy mięsne tej marki są wzorem dobrych konserwy mięsne</v>
      </c>
      <c r="C58" s="67">
        <f t="shared" si="5"/>
        <v>108.75331564986739</v>
      </c>
      <c r="D58" s="67">
        <f t="shared" si="6"/>
        <v>103.23033707865167</v>
      </c>
      <c r="E58" s="67">
        <f t="shared" si="3"/>
        <v>85.768742058449803</v>
      </c>
      <c r="F58" s="67">
        <f t="shared" si="3"/>
        <v>103.44827586206897</v>
      </c>
      <c r="G58" s="67">
        <f t="shared" si="3"/>
        <v>74.866310160427815</v>
      </c>
      <c r="H58" s="67">
        <f t="shared" si="3"/>
        <v>95.671981776765392</v>
      </c>
      <c r="I58" s="67">
        <f t="shared" si="3"/>
        <v>36.144578313253014</v>
      </c>
      <c r="J58" s="67">
        <f t="shared" si="3"/>
        <v>109.75609756097565</v>
      </c>
      <c r="K58" s="67" t="str">
        <f t="shared" si="3"/>
        <v/>
      </c>
      <c r="L58" s="67" t="str">
        <f t="shared" si="3"/>
        <v/>
      </c>
      <c r="M58" s="67" t="str">
        <f t="shared" si="3"/>
        <v/>
      </c>
      <c r="N58" s="67" t="str">
        <f t="shared" si="3"/>
        <v/>
      </c>
      <c r="O58" s="67" t="str">
        <f t="shared" si="3"/>
        <v/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>
        <f t="shared" si="7"/>
        <v>89.704954807557456</v>
      </c>
    </row>
    <row r="59" spans="2:43" x14ac:dyDescent="0.25">
      <c r="B59" t="str">
        <f t="shared" si="4"/>
        <v>Konserwy mięsne tej marki świetnie smakują</v>
      </c>
      <c r="C59" s="67">
        <f t="shared" si="5"/>
        <v>119.36339522546422</v>
      </c>
      <c r="D59" s="67">
        <f t="shared" si="6"/>
        <v>107.4438202247191</v>
      </c>
      <c r="E59" s="67">
        <f t="shared" si="3"/>
        <v>110.54637865311308</v>
      </c>
      <c r="F59" s="67">
        <f t="shared" si="3"/>
        <v>147.78325123152709</v>
      </c>
      <c r="G59" s="67">
        <f t="shared" si="3"/>
        <v>160.42780748663102</v>
      </c>
      <c r="H59" s="67">
        <f t="shared" si="3"/>
        <v>116.1731207289294</v>
      </c>
      <c r="I59" s="67">
        <f t="shared" ref="E59:AT65" si="8">IF($B59&lt;&gt;"",IF(I$40&lt;&gt;"",SUBSTITUTE(I9,"-","0%")/I$40*100,""),"")</f>
        <v>93.975903614457835</v>
      </c>
      <c r="J59" s="67">
        <f t="shared" si="8"/>
        <v>160.41275797373362</v>
      </c>
      <c r="K59" s="67" t="str">
        <f t="shared" si="8"/>
        <v/>
      </c>
      <c r="L59" s="67" t="str">
        <f t="shared" si="8"/>
        <v/>
      </c>
      <c r="M59" s="67" t="str">
        <f t="shared" si="8"/>
        <v/>
      </c>
      <c r="N59" s="67" t="str">
        <f t="shared" si="8"/>
        <v/>
      </c>
      <c r="O59" s="67" t="str">
        <f t="shared" si="8"/>
        <v/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>
        <f t="shared" si="7"/>
        <v>127.01580439232193</v>
      </c>
    </row>
    <row r="60" spans="2:43" x14ac:dyDescent="0.25">
      <c r="B60" t="str">
        <f t="shared" si="4"/>
        <v>Konserwy mięsne tej marki są najwyższej jakości</v>
      </c>
      <c r="C60" s="67">
        <f t="shared" si="5"/>
        <v>115.3846153846154</v>
      </c>
      <c r="D60" s="67">
        <f t="shared" si="6"/>
        <v>103.23033707865167</v>
      </c>
      <c r="E60" s="67">
        <f t="shared" si="8"/>
        <v>112.45235069885639</v>
      </c>
      <c r="F60" s="67">
        <f t="shared" si="8"/>
        <v>110.83743842364532</v>
      </c>
      <c r="G60" s="67">
        <f t="shared" si="8"/>
        <v>93.582887700534755</v>
      </c>
      <c r="H60" s="67">
        <f t="shared" si="8"/>
        <v>82.00455580865605</v>
      </c>
      <c r="I60" s="67">
        <f t="shared" si="8"/>
        <v>57.831325301204814</v>
      </c>
      <c r="J60" s="67">
        <f t="shared" si="8"/>
        <v>73.170731707317088</v>
      </c>
      <c r="K60" s="67" t="str">
        <f t="shared" si="8"/>
        <v/>
      </c>
      <c r="L60" s="67" t="str">
        <f t="shared" si="8"/>
        <v/>
      </c>
      <c r="M60" s="67" t="str">
        <f t="shared" si="8"/>
        <v/>
      </c>
      <c r="N60" s="67" t="str">
        <f t="shared" si="8"/>
        <v/>
      </c>
      <c r="O60" s="67" t="str">
        <f t="shared" si="8"/>
        <v/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>
        <f t="shared" si="7"/>
        <v>93.561780262935201</v>
      </c>
    </row>
    <row r="61" spans="2:43" x14ac:dyDescent="0.25">
      <c r="B61" t="str">
        <f t="shared" si="4"/>
        <v>Konserwy mięsne tej marki są inne niż Konserwy mięsne pozostałych marek</v>
      </c>
      <c r="C61" s="67">
        <f t="shared" si="5"/>
        <v>91.511936339522549</v>
      </c>
      <c r="D61" s="67">
        <f t="shared" si="6"/>
        <v>84.269662921348328</v>
      </c>
      <c r="E61" s="67">
        <f t="shared" si="8"/>
        <v>78.144853875476485</v>
      </c>
      <c r="F61" s="67">
        <f t="shared" si="8"/>
        <v>86.206896551724142</v>
      </c>
      <c r="G61" s="67">
        <f t="shared" si="8"/>
        <v>93.582887700534755</v>
      </c>
      <c r="H61" s="67">
        <f t="shared" si="8"/>
        <v>82.00455580865605</v>
      </c>
      <c r="I61" s="67">
        <f t="shared" si="8"/>
        <v>126.50602409638554</v>
      </c>
      <c r="J61" s="67">
        <f t="shared" si="8"/>
        <v>73.170731707317088</v>
      </c>
      <c r="K61" s="67" t="str">
        <f t="shared" si="8"/>
        <v/>
      </c>
      <c r="L61" s="67" t="str">
        <f t="shared" si="8"/>
        <v/>
      </c>
      <c r="M61" s="67" t="str">
        <f t="shared" si="8"/>
        <v/>
      </c>
      <c r="N61" s="67" t="str">
        <f t="shared" si="8"/>
        <v/>
      </c>
      <c r="O61" s="67" t="str">
        <f t="shared" si="8"/>
        <v/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>
        <f t="shared" si="7"/>
        <v>89.424693625120625</v>
      </c>
    </row>
    <row r="62" spans="2:43" x14ac:dyDescent="0.25">
      <c r="B62" t="str">
        <f t="shared" si="4"/>
        <v>To marka, która jest ekspertem w swojej dziedzinie</v>
      </c>
      <c r="C62" s="67">
        <f t="shared" si="5"/>
        <v>104.77453580901859</v>
      </c>
      <c r="D62" s="67">
        <f t="shared" si="6"/>
        <v>99.016853932584254</v>
      </c>
      <c r="E62" s="67">
        <f t="shared" si="8"/>
        <v>83.862770012706463</v>
      </c>
      <c r="F62" s="67">
        <f t="shared" si="8"/>
        <v>83.743842364532028</v>
      </c>
      <c r="G62" s="67">
        <f t="shared" si="8"/>
        <v>66.844919786096256</v>
      </c>
      <c r="H62" s="67">
        <f t="shared" si="8"/>
        <v>82.00455580865605</v>
      </c>
      <c r="I62" s="67">
        <f t="shared" si="8"/>
        <v>83.132530120481931</v>
      </c>
      <c r="J62" s="67">
        <f t="shared" si="8"/>
        <v>73.170731707317088</v>
      </c>
      <c r="K62" s="67" t="str">
        <f t="shared" si="8"/>
        <v/>
      </c>
      <c r="L62" s="67" t="str">
        <f t="shared" si="8"/>
        <v/>
      </c>
      <c r="M62" s="67" t="str">
        <f t="shared" si="8"/>
        <v/>
      </c>
      <c r="N62" s="67" t="str">
        <f t="shared" si="8"/>
        <v/>
      </c>
      <c r="O62" s="67" t="str">
        <f t="shared" si="8"/>
        <v/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>
        <f t="shared" si="7"/>
        <v>84.568842442674082</v>
      </c>
    </row>
    <row r="63" spans="2:43" x14ac:dyDescent="0.25">
      <c r="B63" t="str">
        <f t="shared" si="4"/>
        <v>Konserwy mięsne tej marki są warte swojej ceny</v>
      </c>
      <c r="C63" s="67">
        <f t="shared" si="5"/>
        <v>94.16445623342176</v>
      </c>
      <c r="D63" s="67">
        <f t="shared" si="6"/>
        <v>120.08426966292134</v>
      </c>
      <c r="E63" s="67">
        <f t="shared" si="8"/>
        <v>95.298602287166446</v>
      </c>
      <c r="F63" s="67">
        <f t="shared" si="8"/>
        <v>155.17241379310346</v>
      </c>
      <c r="G63" s="67">
        <f t="shared" si="8"/>
        <v>139.03743315508021</v>
      </c>
      <c r="H63" s="67">
        <f t="shared" si="8"/>
        <v>129.84054669703875</v>
      </c>
      <c r="I63" s="67">
        <f t="shared" si="8"/>
        <v>104.81927710843372</v>
      </c>
      <c r="J63" s="67">
        <f t="shared" si="8"/>
        <v>109.75609756097565</v>
      </c>
      <c r="K63" s="67" t="str">
        <f t="shared" si="8"/>
        <v/>
      </c>
      <c r="L63" s="67" t="str">
        <f t="shared" si="8"/>
        <v/>
      </c>
      <c r="M63" s="67" t="str">
        <f t="shared" si="8"/>
        <v/>
      </c>
      <c r="N63" s="67" t="str">
        <f t="shared" si="8"/>
        <v/>
      </c>
      <c r="O63" s="67" t="str">
        <f t="shared" si="8"/>
        <v/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>
        <f t="shared" si="7"/>
        <v>118.52163706226766</v>
      </c>
    </row>
    <row r="64" spans="2:43" x14ac:dyDescent="0.25">
      <c r="B64" t="str">
        <f t="shared" si="4"/>
        <v>To fajna marka</v>
      </c>
      <c r="C64" s="67">
        <f t="shared" si="5"/>
        <v>108.75331564986739</v>
      </c>
      <c r="D64" s="67">
        <f t="shared" si="6"/>
        <v>107.4438202247191</v>
      </c>
      <c r="E64" s="67">
        <f t="shared" si="8"/>
        <v>116.26429479034306</v>
      </c>
      <c r="F64" s="67">
        <f t="shared" si="8"/>
        <v>147.78325123152709</v>
      </c>
      <c r="G64" s="67">
        <f t="shared" si="8"/>
        <v>133.68983957219251</v>
      </c>
      <c r="H64" s="67">
        <f t="shared" si="8"/>
        <v>129.84054669703875</v>
      </c>
      <c r="I64" s="67">
        <f t="shared" si="8"/>
        <v>162.65060240963857</v>
      </c>
      <c r="J64" s="67">
        <f t="shared" si="8"/>
        <v>146.34146341463418</v>
      </c>
      <c r="K64" s="67" t="str">
        <f t="shared" si="8"/>
        <v/>
      </c>
      <c r="L64" s="67" t="str">
        <f t="shared" si="8"/>
        <v/>
      </c>
      <c r="M64" s="67" t="str">
        <f t="shared" si="8"/>
        <v/>
      </c>
      <c r="N64" s="67" t="str">
        <f t="shared" si="8"/>
        <v/>
      </c>
      <c r="O64" s="67" t="str">
        <f t="shared" si="8"/>
        <v/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>
        <f t="shared" si="7"/>
        <v>131.59589174874509</v>
      </c>
    </row>
    <row r="65" spans="2:43" x14ac:dyDescent="0.25">
      <c r="B65" t="str">
        <f t="shared" si="4"/>
        <v>To marka, której ufam</v>
      </c>
      <c r="C65" s="67">
        <f t="shared" si="5"/>
        <v>104.77453580901859</v>
      </c>
      <c r="D65" s="67">
        <f t="shared" si="6"/>
        <v>101.12359550561798</v>
      </c>
      <c r="E65" s="67">
        <f t="shared" si="8"/>
        <v>110.54637865311308</v>
      </c>
      <c r="F65" s="67">
        <f t="shared" si="8"/>
        <v>110.83743842364532</v>
      </c>
      <c r="G65" s="67">
        <f t="shared" si="8"/>
        <v>112.29946524064172</v>
      </c>
      <c r="H65" s="67">
        <f t="shared" si="8"/>
        <v>105.9225512528474</v>
      </c>
      <c r="I65" s="67">
        <f t="shared" si="8"/>
        <v>115.66265060240963</v>
      </c>
      <c r="J65" s="67">
        <f t="shared" si="8"/>
        <v>98.499061913696082</v>
      </c>
      <c r="K65" s="67" t="str">
        <f t="shared" si="8"/>
        <v/>
      </c>
      <c r="L65" s="67" t="str">
        <f t="shared" si="8"/>
        <v/>
      </c>
      <c r="M65" s="67" t="str">
        <f t="shared" si="8"/>
        <v/>
      </c>
      <c r="N65" s="67" t="str">
        <f t="shared" si="8"/>
        <v/>
      </c>
      <c r="O65" s="67" t="str">
        <f t="shared" si="8"/>
        <v/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>
        <f t="shared" si="7"/>
        <v>107.45820967512371</v>
      </c>
    </row>
    <row r="66" spans="2:43" x14ac:dyDescent="0.25">
      <c r="B66" t="str">
        <f t="shared" si="4"/>
        <v>Konserwy mięsne tej marki są przede wszystkim dla mężczyzn</v>
      </c>
      <c r="C66" s="67">
        <f t="shared" si="5"/>
        <v>38.461538461538467</v>
      </c>
      <c r="D66" s="67">
        <f t="shared" si="6"/>
        <v>61.095505617977523</v>
      </c>
      <c r="E66" s="67">
        <f t="shared" si="6"/>
        <v>45.74332909783989</v>
      </c>
      <c r="F66" s="67">
        <f t="shared" si="6"/>
        <v>61.576354679802961</v>
      </c>
      <c r="G66" s="67">
        <f t="shared" si="6"/>
        <v>80.213903743315512</v>
      </c>
      <c r="H66" s="67">
        <f t="shared" si="6"/>
        <v>47.835990888382696</v>
      </c>
      <c r="I66" s="67">
        <f t="shared" si="6"/>
        <v>57.831325301204814</v>
      </c>
      <c r="J66" s="67">
        <f t="shared" si="6"/>
        <v>73.170731707317088</v>
      </c>
      <c r="K66" s="67" t="str">
        <f t="shared" si="6"/>
        <v/>
      </c>
      <c r="L66" s="67" t="str">
        <f t="shared" si="6"/>
        <v/>
      </c>
      <c r="M66" s="67" t="str">
        <f t="shared" si="6"/>
        <v/>
      </c>
      <c r="N66" s="67" t="str">
        <f t="shared" si="6"/>
        <v/>
      </c>
      <c r="O66" s="67" t="str">
        <f t="shared" si="6"/>
        <v/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>
        <f t="shared" si="7"/>
        <v>58.241084937172367</v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PIKOK</v>
      </c>
      <c r="G101" t="str">
        <f t="shared" si="20"/>
        <v>KRAINA WĘDLIN</v>
      </c>
      <c r="H101" t="str">
        <f t="shared" si="20"/>
        <v>DROSED</v>
      </c>
      <c r="I101" t="str">
        <f t="shared" si="20"/>
        <v>PROFI</v>
      </c>
      <c r="J101" t="str">
        <f t="shared" si="20"/>
        <v>PAMAPOL</v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To marka z długą historią</v>
      </c>
      <c r="C102" s="67">
        <f>IF($AQ52&lt;&gt;"",IF(C52&lt;&gt;"",C52/$AQ52*100,""),"")</f>
        <v>125.11700492536299</v>
      </c>
      <c r="D102" s="67">
        <f t="shared" ref="D102:AP108" si="21">IF(D52&lt;&gt;"",D52/$AQ52*100,"")</f>
        <v>112.23317850938707</v>
      </c>
      <c r="E102" s="67">
        <f t="shared" si="21"/>
        <v>124.80652697009558</v>
      </c>
      <c r="F102" s="67">
        <f t="shared" si="21"/>
        <v>68.341221177719277</v>
      </c>
      <c r="G102" s="67">
        <f t="shared" si="21"/>
        <v>65.285966583891835</v>
      </c>
      <c r="H102" s="67">
        <f t="shared" si="21"/>
        <v>106.18264268997441</v>
      </c>
      <c r="I102" s="67">
        <f t="shared" si="21"/>
        <v>76.21939954191707</v>
      </c>
      <c r="J102" s="67">
        <f t="shared" si="21"/>
        <v>121.81405960165186</v>
      </c>
      <c r="K102" s="67" t="str">
        <f t="shared" si="21"/>
        <v/>
      </c>
      <c r="L102" s="67" t="str">
        <f t="shared" si="21"/>
        <v/>
      </c>
      <c r="M102" s="67" t="str">
        <f t="shared" si="21"/>
        <v/>
      </c>
      <c r="N102" s="67" t="str">
        <f t="shared" si="21"/>
        <v/>
      </c>
      <c r="O102" s="67" t="str">
        <f t="shared" si="21"/>
        <v/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>Konserwy mięsne tej marki są wszędzie dostępne</v>
      </c>
      <c r="C103" s="67">
        <f t="shared" ref="C103:C139" si="23">IF($AQ53&lt;&gt;"",IF(C53&lt;&gt;"",C53/$AQ53*100,""),"")</f>
        <v>92.620536049495087</v>
      </c>
      <c r="D103" s="67">
        <f t="shared" si="21"/>
        <v>95.632004321329077</v>
      </c>
      <c r="E103" s="67">
        <f t="shared" si="21"/>
        <v>98.16511674153044</v>
      </c>
      <c r="F103" s="67">
        <f t="shared" si="21"/>
        <v>49.452750497855412</v>
      </c>
      <c r="G103" s="67">
        <f t="shared" si="21"/>
        <v>70.022611144370956</v>
      </c>
      <c r="H103" s="67">
        <f t="shared" si="21"/>
        <v>134.22329676079306</v>
      </c>
      <c r="I103" s="67">
        <f t="shared" si="21"/>
        <v>164.07225801635258</v>
      </c>
      <c r="J103" s="67">
        <f t="shared" si="21"/>
        <v>95.811426468273453</v>
      </c>
      <c r="K103" s="67" t="str">
        <f t="shared" si="21"/>
        <v/>
      </c>
      <c r="L103" s="67" t="str">
        <f t="shared" si="21"/>
        <v/>
      </c>
      <c r="M103" s="67" t="str">
        <f t="shared" si="21"/>
        <v/>
      </c>
      <c r="N103" s="67" t="str">
        <f t="shared" si="21"/>
        <v/>
      </c>
      <c r="O103" s="67" t="str">
        <f t="shared" si="21"/>
        <v/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>Konserwy mięsne tej marki są oparte o tradycyjne receptury</v>
      </c>
      <c r="C104" s="67">
        <f t="shared" si="23"/>
        <v>116.58831189660263</v>
      </c>
      <c r="D104" s="67">
        <f t="shared" si="21"/>
        <v>104.01563434964906</v>
      </c>
      <c r="E104" s="67">
        <f t="shared" si="21"/>
        <v>135.4166413908965</v>
      </c>
      <c r="F104" s="67">
        <f t="shared" si="21"/>
        <v>83.049208474292314</v>
      </c>
      <c r="G104" s="67">
        <f t="shared" si="21"/>
        <v>90.155023103108746</v>
      </c>
      <c r="H104" s="67">
        <f t="shared" si="21"/>
        <v>86.407120662034188</v>
      </c>
      <c r="I104" s="67">
        <f t="shared" si="21"/>
        <v>82.699000968677794</v>
      </c>
      <c r="J104" s="67">
        <f t="shared" si="21"/>
        <v>101.66905915473872</v>
      </c>
      <c r="K104" s="67" t="str">
        <f t="shared" si="21"/>
        <v/>
      </c>
      <c r="L104" s="67" t="str">
        <f t="shared" si="21"/>
        <v/>
      </c>
      <c r="M104" s="67" t="str">
        <f t="shared" si="21"/>
        <v/>
      </c>
      <c r="N104" s="67" t="str">
        <f t="shared" si="21"/>
        <v/>
      </c>
      <c r="O104" s="67" t="str">
        <f t="shared" si="21"/>
        <v/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>Konserwy mięsne tej marki są naturalne</v>
      </c>
      <c r="C105" s="67">
        <f t="shared" si="23"/>
        <v>105.02163350090936</v>
      </c>
      <c r="D105" s="67">
        <f t="shared" si="21"/>
        <v>114.53663224296307</v>
      </c>
      <c r="E105" s="67">
        <f t="shared" si="21"/>
        <v>110.37937201515095</v>
      </c>
      <c r="F105" s="67">
        <f t="shared" si="21"/>
        <v>107.70875418749976</v>
      </c>
      <c r="G105" s="67">
        <f t="shared" si="21"/>
        <v>110.60423449952101</v>
      </c>
      <c r="H105" s="67">
        <f t="shared" si="21"/>
        <v>96.919974832512281</v>
      </c>
      <c r="I105" s="67">
        <f t="shared" si="21"/>
        <v>68.34999028349057</v>
      </c>
      <c r="J105" s="67">
        <f t="shared" si="21"/>
        <v>86.479408437953026</v>
      </c>
      <c r="K105" s="67" t="str">
        <f t="shared" si="21"/>
        <v/>
      </c>
      <c r="L105" s="67" t="str">
        <f t="shared" si="21"/>
        <v/>
      </c>
      <c r="M105" s="67" t="str">
        <f t="shared" si="21"/>
        <v/>
      </c>
      <c r="N105" s="67" t="str">
        <f t="shared" si="21"/>
        <v/>
      </c>
      <c r="O105" s="67" t="str">
        <f t="shared" si="21"/>
        <v/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>To marka, która ma szeroką ofertę konserwy mięsne</v>
      </c>
      <c r="C106" s="67">
        <f t="shared" si="23"/>
        <v>90.42683363698734</v>
      </c>
      <c r="D106" s="67">
        <f t="shared" si="21"/>
        <v>84.800404313797898</v>
      </c>
      <c r="E106" s="67">
        <f t="shared" si="21"/>
        <v>90.810297345709571</v>
      </c>
      <c r="F106" s="67">
        <f t="shared" si="21"/>
        <v>91.049393593180014</v>
      </c>
      <c r="G106" s="67">
        <f t="shared" si="21"/>
        <v>103.23259230808442</v>
      </c>
      <c r="H106" s="67">
        <f t="shared" si="21"/>
        <v>106.65983632160831</v>
      </c>
      <c r="I106" s="67">
        <f t="shared" si="21"/>
        <v>133.61224264637744</v>
      </c>
      <c r="J106" s="67">
        <f t="shared" si="21"/>
        <v>99.408399834254979</v>
      </c>
      <c r="K106" s="67" t="str">
        <f t="shared" si="21"/>
        <v/>
      </c>
      <c r="L106" s="67" t="str">
        <f t="shared" si="21"/>
        <v/>
      </c>
      <c r="M106" s="67" t="str">
        <f t="shared" si="21"/>
        <v/>
      </c>
      <c r="N106" s="67" t="str">
        <f t="shared" si="21"/>
        <v/>
      </c>
      <c r="O106" s="67" t="str">
        <f t="shared" si="21"/>
        <v/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>Mięso tej marki pochodzi z Polski</v>
      </c>
      <c r="C107" s="67">
        <f t="shared" si="23"/>
        <v>93.958072597419999</v>
      </c>
      <c r="D107" s="67">
        <f t="shared" si="21"/>
        <v>109.4505974891856</v>
      </c>
      <c r="E107" s="67">
        <f t="shared" si="21"/>
        <v>113.42303340591215</v>
      </c>
      <c r="F107" s="67">
        <f t="shared" si="21"/>
        <v>97.716395501316782</v>
      </c>
      <c r="G107" s="67">
        <f t="shared" si="21"/>
        <v>106.07715661372892</v>
      </c>
      <c r="H107" s="67">
        <f t="shared" si="21"/>
        <v>90.370971693700724</v>
      </c>
      <c r="I107" s="67">
        <f t="shared" si="21"/>
        <v>109.25399400629152</v>
      </c>
      <c r="J107" s="67">
        <f t="shared" si="21"/>
        <v>79.749778692444309</v>
      </c>
      <c r="K107" s="67" t="str">
        <f t="shared" si="21"/>
        <v/>
      </c>
      <c r="L107" s="67" t="str">
        <f t="shared" si="21"/>
        <v/>
      </c>
      <c r="M107" s="67" t="str">
        <f t="shared" si="21"/>
        <v/>
      </c>
      <c r="N107" s="67" t="str">
        <f t="shared" si="21"/>
        <v/>
      </c>
      <c r="O107" s="67" t="str">
        <f t="shared" si="21"/>
        <v/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>Konserwy mięsne tej marki są wzorem dobrych konserwy mięsne</v>
      </c>
      <c r="C108" s="67">
        <f t="shared" si="23"/>
        <v>121.23445787713072</v>
      </c>
      <c r="D108" s="67">
        <f t="shared" si="21"/>
        <v>115.07763121904469</v>
      </c>
      <c r="E108" s="67">
        <f t="shared" si="21"/>
        <v>95.61204533511895</v>
      </c>
      <c r="F108" s="67">
        <f t="shared" si="21"/>
        <v>115.32058188312433</v>
      </c>
      <c r="G108" s="67">
        <f t="shared" si="21"/>
        <v>83.458389027715654</v>
      </c>
      <c r="H108" s="67">
        <f t="shared" si="21"/>
        <v>106.65183654794643</v>
      </c>
      <c r="I108" s="67">
        <f t="shared" si="21"/>
        <v>40.292733429043444</v>
      </c>
      <c r="J108" s="67">
        <f t="shared" si="21"/>
        <v>122.35232468087585</v>
      </c>
      <c r="K108" s="67" t="str">
        <f t="shared" si="21"/>
        <v/>
      </c>
      <c r="L108" s="67" t="str">
        <f t="shared" si="21"/>
        <v/>
      </c>
      <c r="M108" s="67" t="str">
        <f t="shared" si="21"/>
        <v/>
      </c>
      <c r="N108" s="67" t="str">
        <f t="shared" si="21"/>
        <v/>
      </c>
      <c r="O108" s="67" t="str">
        <f t="shared" si="21"/>
        <v/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>Konserwy mięsne tej marki świetnie smakują</v>
      </c>
      <c r="C109" s="67">
        <f t="shared" si="23"/>
        <v>93.97523071757179</v>
      </c>
      <c r="D109" s="67">
        <f t="shared" ref="D109:AP115" si="25">IF(D59&lt;&gt;"",D59/$AQ59*100,"")</f>
        <v>84.590906414173801</v>
      </c>
      <c r="E109" s="67">
        <f t="shared" si="25"/>
        <v>87.033561832715975</v>
      </c>
      <c r="F109" s="67">
        <f t="shared" si="25"/>
        <v>116.35028565032695</v>
      </c>
      <c r="G109" s="67">
        <f t="shared" si="25"/>
        <v>126.3053903049004</v>
      </c>
      <c r="H109" s="67">
        <f t="shared" si="25"/>
        <v>91.463516122842464</v>
      </c>
      <c r="I109" s="67">
        <f t="shared" si="25"/>
        <v>73.987567188244057</v>
      </c>
      <c r="J109" s="67">
        <f t="shared" si="25"/>
        <v>126.29354176922453</v>
      </c>
      <c r="K109" s="67" t="str">
        <f t="shared" si="25"/>
        <v/>
      </c>
      <c r="L109" s="67" t="str">
        <f t="shared" si="25"/>
        <v/>
      </c>
      <c r="M109" s="67" t="str">
        <f t="shared" si="25"/>
        <v/>
      </c>
      <c r="N109" s="67" t="str">
        <f t="shared" si="25"/>
        <v/>
      </c>
      <c r="O109" s="67" t="str">
        <f t="shared" si="25"/>
        <v/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>Konserwy mięsne tej marki są najwyższej jakości</v>
      </c>
      <c r="C110" s="67">
        <f t="shared" si="23"/>
        <v>123.32451890114942</v>
      </c>
      <c r="D110" s="67">
        <f t="shared" si="25"/>
        <v>110.33387435397775</v>
      </c>
      <c r="E110" s="67">
        <f t="shared" si="25"/>
        <v>120.19047776007822</v>
      </c>
      <c r="F110" s="67">
        <f t="shared" si="25"/>
        <v>118.46443933854252</v>
      </c>
      <c r="G110" s="67">
        <f t="shared" si="25"/>
        <v>100.02255989308908</v>
      </c>
      <c r="H110" s="67">
        <f t="shared" si="25"/>
        <v>87.64749407097635</v>
      </c>
      <c r="I110" s="67">
        <f t="shared" si="25"/>
        <v>61.810843208286911</v>
      </c>
      <c r="J110" s="67">
        <f t="shared" si="25"/>
        <v>78.205792473899621</v>
      </c>
      <c r="K110" s="67" t="str">
        <f t="shared" si="25"/>
        <v/>
      </c>
      <c r="L110" s="67" t="str">
        <f t="shared" si="25"/>
        <v/>
      </c>
      <c r="M110" s="67" t="str">
        <f t="shared" si="25"/>
        <v/>
      </c>
      <c r="N110" s="67" t="str">
        <f t="shared" si="25"/>
        <v/>
      </c>
      <c r="O110" s="67" t="str">
        <f t="shared" si="25"/>
        <v/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>Konserwy mięsne tej marki są inne niż Konserwy mięsne pozostałych marek</v>
      </c>
      <c r="C111" s="67">
        <f t="shared" si="23"/>
        <v>102.33407868653362</v>
      </c>
      <c r="D111" s="67">
        <f t="shared" si="25"/>
        <v>94.235338702548063</v>
      </c>
      <c r="E111" s="67">
        <f t="shared" si="25"/>
        <v>87.386213704090935</v>
      </c>
      <c r="F111" s="67">
        <f t="shared" si="25"/>
        <v>96.401668327893987</v>
      </c>
      <c r="G111" s="67">
        <f t="shared" si="25"/>
        <v>104.6499394147726</v>
      </c>
      <c r="H111" s="67">
        <f t="shared" si="25"/>
        <v>91.70236148913105</v>
      </c>
      <c r="I111" s="67">
        <f t="shared" si="25"/>
        <v>141.46654460647574</v>
      </c>
      <c r="J111" s="67">
        <f t="shared" si="25"/>
        <v>81.823855068553925</v>
      </c>
      <c r="K111" s="67" t="str">
        <f t="shared" si="25"/>
        <v/>
      </c>
      <c r="L111" s="67" t="str">
        <f t="shared" si="25"/>
        <v/>
      </c>
      <c r="M111" s="67" t="str">
        <f t="shared" si="25"/>
        <v/>
      </c>
      <c r="N111" s="67" t="str">
        <f t="shared" si="25"/>
        <v/>
      </c>
      <c r="O111" s="67" t="str">
        <f t="shared" si="25"/>
        <v/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>To marka, która jest ekspertem w swojej dziedzinie</v>
      </c>
      <c r="C112" s="67">
        <f t="shared" si="23"/>
        <v>123.89259777327703</v>
      </c>
      <c r="D112" s="67">
        <f t="shared" si="25"/>
        <v>117.08431979508755</v>
      </c>
      <c r="E112" s="67">
        <f t="shared" si="25"/>
        <v>99.16509152830578</v>
      </c>
      <c r="F112" s="67">
        <f t="shared" si="25"/>
        <v>99.024463319689772</v>
      </c>
      <c r="G112" s="67">
        <f t="shared" si="25"/>
        <v>79.042018142092715</v>
      </c>
      <c r="H112" s="67">
        <f t="shared" si="25"/>
        <v>96.96781159591221</v>
      </c>
      <c r="I112" s="67">
        <f t="shared" si="25"/>
        <v>98.301605791558785</v>
      </c>
      <c r="J112" s="67">
        <f t="shared" si="25"/>
        <v>86.522092054076154</v>
      </c>
      <c r="K112" s="67" t="str">
        <f t="shared" si="25"/>
        <v/>
      </c>
      <c r="L112" s="67" t="str">
        <f t="shared" si="25"/>
        <v/>
      </c>
      <c r="M112" s="67" t="str">
        <f t="shared" si="25"/>
        <v/>
      </c>
      <c r="N112" s="67" t="str">
        <f t="shared" si="25"/>
        <v/>
      </c>
      <c r="O112" s="67" t="str">
        <f t="shared" si="25"/>
        <v/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>Konserwy mięsne tej marki są warte swojej ceny</v>
      </c>
      <c r="C113" s="67">
        <f t="shared" si="23"/>
        <v>79.449169423765738</v>
      </c>
      <c r="D113" s="67">
        <f t="shared" si="25"/>
        <v>101.31843656515875</v>
      </c>
      <c r="E113" s="67">
        <f t="shared" si="25"/>
        <v>80.406079977700159</v>
      </c>
      <c r="F113" s="67">
        <f t="shared" si="25"/>
        <v>130.92327919127592</v>
      </c>
      <c r="G113" s="67">
        <f t="shared" si="25"/>
        <v>117.30974748689489</v>
      </c>
      <c r="H113" s="67">
        <f t="shared" si="25"/>
        <v>109.55007871585885</v>
      </c>
      <c r="I113" s="67">
        <f t="shared" si="25"/>
        <v>88.43893799185787</v>
      </c>
      <c r="J113" s="67">
        <f t="shared" si="25"/>
        <v>92.60427064748788</v>
      </c>
      <c r="K113" s="67" t="str">
        <f t="shared" si="25"/>
        <v/>
      </c>
      <c r="L113" s="67" t="str">
        <f t="shared" si="25"/>
        <v/>
      </c>
      <c r="M113" s="67" t="str">
        <f t="shared" si="25"/>
        <v/>
      </c>
      <c r="N113" s="67" t="str">
        <f t="shared" si="25"/>
        <v/>
      </c>
      <c r="O113" s="67" t="str">
        <f t="shared" si="25"/>
        <v/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>To fajna marka</v>
      </c>
      <c r="C114" s="67">
        <f t="shared" si="23"/>
        <v>82.641877496836429</v>
      </c>
      <c r="D114" s="67">
        <f t="shared" si="25"/>
        <v>81.646789118508849</v>
      </c>
      <c r="E114" s="67">
        <f t="shared" si="25"/>
        <v>88.349486633158335</v>
      </c>
      <c r="F114" s="67">
        <f t="shared" si="25"/>
        <v>112.3008091420425</v>
      </c>
      <c r="G114" s="67">
        <f t="shared" si="25"/>
        <v>101.59119543598321</v>
      </c>
      <c r="H114" s="67">
        <f t="shared" si="25"/>
        <v>98.666109535502983</v>
      </c>
      <c r="I114" s="67">
        <f t="shared" si="25"/>
        <v>123.59854114609136</v>
      </c>
      <c r="J114" s="67">
        <f t="shared" si="25"/>
        <v>111.20519149187626</v>
      </c>
      <c r="K114" s="67" t="str">
        <f t="shared" si="25"/>
        <v/>
      </c>
      <c r="L114" s="67" t="str">
        <f t="shared" si="25"/>
        <v/>
      </c>
      <c r="M114" s="67" t="str">
        <f t="shared" si="25"/>
        <v/>
      </c>
      <c r="N114" s="67" t="str">
        <f t="shared" si="25"/>
        <v/>
      </c>
      <c r="O114" s="67" t="str">
        <f t="shared" si="25"/>
        <v/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>To marka, której ufam</v>
      </c>
      <c r="C115" s="67">
        <f t="shared" si="23"/>
        <v>97.502588332507472</v>
      </c>
      <c r="D115" s="67">
        <f t="shared" si="25"/>
        <v>94.105044008589914</v>
      </c>
      <c r="E115" s="67">
        <f t="shared" si="25"/>
        <v>102.8738325227321</v>
      </c>
      <c r="F115" s="67">
        <f t="shared" si="25"/>
        <v>103.1446910931589</v>
      </c>
      <c r="G115" s="67">
        <f t="shared" si="25"/>
        <v>104.50524495071572</v>
      </c>
      <c r="H115" s="67">
        <f t="shared" si="25"/>
        <v>98.570924988496415</v>
      </c>
      <c r="I115" s="67">
        <f t="shared" si="25"/>
        <v>107.6350061592225</v>
      </c>
      <c r="J115" s="67">
        <f t="shared" si="25"/>
        <v>91.662667944577109</v>
      </c>
      <c r="K115" s="67" t="str">
        <f t="shared" si="25"/>
        <v/>
      </c>
      <c r="L115" s="67" t="str">
        <f t="shared" si="25"/>
        <v/>
      </c>
      <c r="M115" s="67" t="str">
        <f t="shared" si="25"/>
        <v/>
      </c>
      <c r="N115" s="67" t="str">
        <f t="shared" si="25"/>
        <v/>
      </c>
      <c r="O115" s="67" t="str">
        <f t="shared" si="25"/>
        <v/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>Konserwy mięsne tej marki są przede wszystkim dla mężczyzn</v>
      </c>
      <c r="C116" s="67">
        <f t="shared" si="23"/>
        <v>66.038499287966374</v>
      </c>
      <c r="D116" s="67">
        <f t="shared" ref="D116:AP122" si="27">IF(D66&lt;&gt;"",D66/$AQ66*100,"")</f>
        <v>104.90104311051959</v>
      </c>
      <c r="E116" s="67">
        <f t="shared" si="27"/>
        <v>78.541340957479676</v>
      </c>
      <c r="F116" s="67">
        <f t="shared" si="27"/>
        <v>105.72666142162103</v>
      </c>
      <c r="G116" s="67">
        <f t="shared" si="27"/>
        <v>137.72735145618654</v>
      </c>
      <c r="H116" s="67">
        <f t="shared" si="27"/>
        <v>82.134443305762289</v>
      </c>
      <c r="I116" s="67">
        <f t="shared" si="27"/>
        <v>99.296442302869906</v>
      </c>
      <c r="J116" s="67">
        <f t="shared" si="27"/>
        <v>125.63421815759459</v>
      </c>
      <c r="K116" s="67" t="str">
        <f t="shared" si="27"/>
        <v/>
      </c>
      <c r="L116" s="67" t="str">
        <f t="shared" si="27"/>
        <v/>
      </c>
      <c r="M116" s="67" t="str">
        <f t="shared" si="27"/>
        <v/>
      </c>
      <c r="N116" s="67" t="str">
        <f t="shared" si="27"/>
        <v/>
      </c>
      <c r="O116" s="67" t="str">
        <f t="shared" si="27"/>
        <v/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KRAKUS</v>
      </c>
      <c r="D141" s="67" t="str">
        <f t="shared" ref="D141:AP141" si="34">D101</f>
        <v>MORLINY</v>
      </c>
      <c r="E141" s="67" t="str">
        <f t="shared" si="34"/>
        <v>SOKOŁÓW</v>
      </c>
      <c r="F141" s="67" t="str">
        <f t="shared" si="34"/>
        <v>PIKOK</v>
      </c>
      <c r="G141" s="67" t="str">
        <f t="shared" si="34"/>
        <v>KRAINA WĘDLIN</v>
      </c>
      <c r="H141" s="67" t="str">
        <f t="shared" si="34"/>
        <v>DROSED</v>
      </c>
      <c r="I141" s="67" t="str">
        <f t="shared" si="34"/>
        <v>PROFI</v>
      </c>
      <c r="J141" s="67" t="str">
        <f t="shared" si="34"/>
        <v>PAMAPOL</v>
      </c>
      <c r="K141" s="67" t="str">
        <f t="shared" si="34"/>
        <v/>
      </c>
      <c r="L141" s="67" t="str">
        <f t="shared" si="34"/>
        <v/>
      </c>
      <c r="M141" s="67" t="str">
        <f t="shared" si="34"/>
        <v/>
      </c>
      <c r="N141" s="67" t="str">
        <f t="shared" si="34"/>
        <v/>
      </c>
      <c r="O141" s="67" t="str">
        <f t="shared" si="34"/>
        <v/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To marka z długą historią</v>
      </c>
      <c r="C142" s="67">
        <f>IF(C102&lt;&gt;"",ABS(100-C102),"")</f>
        <v>25.117004925362991</v>
      </c>
      <c r="D142" s="67">
        <f t="shared" ref="D142:AP148" si="36">IF(D102&lt;&gt;"",ABS(100-D102),"")</f>
        <v>12.233178509387074</v>
      </c>
      <c r="E142" s="67">
        <f t="shared" si="36"/>
        <v>24.806526970095575</v>
      </c>
      <c r="F142" s="67">
        <f t="shared" si="36"/>
        <v>31.658778822280723</v>
      </c>
      <c r="G142" s="67">
        <f t="shared" si="36"/>
        <v>34.714033416108165</v>
      </c>
      <c r="H142" s="67">
        <f t="shared" si="36"/>
        <v>6.1826426899744149</v>
      </c>
      <c r="I142" s="67">
        <f t="shared" si="36"/>
        <v>23.78060045808293</v>
      </c>
      <c r="J142" s="67">
        <f t="shared" si="36"/>
        <v>21.814059601651863</v>
      </c>
      <c r="K142" s="67" t="str">
        <f t="shared" si="36"/>
        <v/>
      </c>
      <c r="L142" s="67" t="str">
        <f t="shared" si="36"/>
        <v/>
      </c>
      <c r="M142" s="67" t="str">
        <f t="shared" si="36"/>
        <v/>
      </c>
      <c r="N142" s="67" t="str">
        <f t="shared" si="36"/>
        <v/>
      </c>
      <c r="O142" s="67" t="str">
        <f t="shared" si="36"/>
        <v/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180.30682539294378</v>
      </c>
      <c r="AR142" s="67" t="str">
        <f>B142</f>
        <v>To marka z długą historią</v>
      </c>
      <c r="AS142" s="67">
        <f>AQ142</f>
        <v>180.30682539294378</v>
      </c>
    </row>
    <row r="143" spans="2:45" x14ac:dyDescent="0.25">
      <c r="B143" t="str">
        <f t="shared" si="35"/>
        <v>Konserwy mięsne tej marki są wszędzie dostępne</v>
      </c>
      <c r="C143" s="67">
        <f t="shared" ref="C143:N158" si="37">IF(C103&lt;&gt;"",ABS(100-C103),"")</f>
        <v>7.3794639505049133</v>
      </c>
      <c r="D143" s="67">
        <f t="shared" si="37"/>
        <v>4.3679956786709226</v>
      </c>
      <c r="E143" s="67">
        <f t="shared" si="37"/>
        <v>1.83488325846956</v>
      </c>
      <c r="F143" s="67">
        <f t="shared" si="37"/>
        <v>50.547249502144588</v>
      </c>
      <c r="G143" s="67">
        <f t="shared" si="37"/>
        <v>29.977388855629044</v>
      </c>
      <c r="H143" s="67">
        <f t="shared" si="37"/>
        <v>34.223296760793062</v>
      </c>
      <c r="I143" s="67">
        <f t="shared" si="37"/>
        <v>64.072258016352578</v>
      </c>
      <c r="J143" s="67">
        <f t="shared" si="37"/>
        <v>4.1885735317265471</v>
      </c>
      <c r="K143" s="67" t="str">
        <f t="shared" si="37"/>
        <v/>
      </c>
      <c r="L143" s="67" t="str">
        <f t="shared" si="37"/>
        <v/>
      </c>
      <c r="M143" s="67" t="str">
        <f t="shared" si="37"/>
        <v/>
      </c>
      <c r="N143" s="67" t="str">
        <f t="shared" si="37"/>
        <v/>
      </c>
      <c r="O143" s="67" t="str">
        <f t="shared" si="36"/>
        <v/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>
        <f t="shared" ref="AQ143:AQ179" si="38">IF(B143&lt;&gt;"",SUM(C143:AP143),"")</f>
        <v>196.59110955429122</v>
      </c>
      <c r="AR143" s="67" t="str">
        <f t="shared" ref="AR143:AR178" si="39">B143</f>
        <v>Konserwy mięsne tej marki są wszędzie dostępne</v>
      </c>
      <c r="AS143" s="67">
        <f t="shared" ref="AS143:AS178" si="40">AQ143</f>
        <v>196.59110955429122</v>
      </c>
    </row>
    <row r="144" spans="2:45" x14ac:dyDescent="0.25">
      <c r="B144" t="str">
        <f t="shared" si="35"/>
        <v>Konserwy mięsne tej marki są oparte o tradycyjne receptury</v>
      </c>
      <c r="C144" s="67">
        <f t="shared" si="37"/>
        <v>16.588311896602633</v>
      </c>
      <c r="D144" s="67">
        <f t="shared" si="36"/>
        <v>4.0156343496490621</v>
      </c>
      <c r="E144" s="67">
        <f t="shared" si="36"/>
        <v>35.416641390896501</v>
      </c>
      <c r="F144" s="67">
        <f t="shared" si="36"/>
        <v>16.950791525707686</v>
      </c>
      <c r="G144" s="67">
        <f t="shared" si="36"/>
        <v>9.8449768968912537</v>
      </c>
      <c r="H144" s="67">
        <f t="shared" si="36"/>
        <v>13.592879337965812</v>
      </c>
      <c r="I144" s="67">
        <f t="shared" si="36"/>
        <v>17.300999031322206</v>
      </c>
      <c r="J144" s="67">
        <f t="shared" si="36"/>
        <v>1.6690591547387186</v>
      </c>
      <c r="K144" s="67" t="str">
        <f t="shared" si="36"/>
        <v/>
      </c>
      <c r="L144" s="67" t="str">
        <f t="shared" si="36"/>
        <v/>
      </c>
      <c r="M144" s="67" t="str">
        <f t="shared" si="36"/>
        <v/>
      </c>
      <c r="N144" s="67" t="str">
        <f t="shared" si="36"/>
        <v/>
      </c>
      <c r="O144" s="67" t="str">
        <f t="shared" si="36"/>
        <v/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>
        <f t="shared" si="38"/>
        <v>115.37929358377387</v>
      </c>
      <c r="AR144" s="67" t="str">
        <f t="shared" si="39"/>
        <v>Konserwy mięsne tej marki są oparte o tradycyjne receptury</v>
      </c>
      <c r="AS144" s="67">
        <f t="shared" si="40"/>
        <v>115.37929358377387</v>
      </c>
    </row>
    <row r="145" spans="2:45" x14ac:dyDescent="0.25">
      <c r="B145" t="str">
        <f t="shared" si="35"/>
        <v>Konserwy mięsne tej marki są naturalne</v>
      </c>
      <c r="C145" s="67">
        <f t="shared" si="37"/>
        <v>5.0216335009093598</v>
      </c>
      <c r="D145" s="67">
        <f t="shared" si="36"/>
        <v>14.536632242963066</v>
      </c>
      <c r="E145" s="67">
        <f t="shared" si="36"/>
        <v>10.379372015150949</v>
      </c>
      <c r="F145" s="67">
        <f t="shared" si="36"/>
        <v>7.708754187499764</v>
      </c>
      <c r="G145" s="67">
        <f t="shared" si="36"/>
        <v>10.604234499521013</v>
      </c>
      <c r="H145" s="67">
        <f t="shared" si="36"/>
        <v>3.0800251674877188</v>
      </c>
      <c r="I145" s="67">
        <f t="shared" si="36"/>
        <v>31.65000971650943</v>
      </c>
      <c r="J145" s="67">
        <f t="shared" si="36"/>
        <v>13.520591562046974</v>
      </c>
      <c r="K145" s="67" t="str">
        <f t="shared" si="36"/>
        <v/>
      </c>
      <c r="L145" s="67" t="str">
        <f t="shared" si="36"/>
        <v/>
      </c>
      <c r="M145" s="67" t="str">
        <f t="shared" si="36"/>
        <v/>
      </c>
      <c r="N145" s="67" t="str">
        <f t="shared" si="36"/>
        <v/>
      </c>
      <c r="O145" s="67" t="str">
        <f t="shared" si="36"/>
        <v/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>
        <f t="shared" si="38"/>
        <v>96.501252892088274</v>
      </c>
      <c r="AR145" s="67" t="str">
        <f t="shared" si="39"/>
        <v>Konserwy mięsne tej marki są naturalne</v>
      </c>
      <c r="AS145" s="67">
        <f t="shared" si="40"/>
        <v>96.501252892088274</v>
      </c>
    </row>
    <row r="146" spans="2:45" x14ac:dyDescent="0.25">
      <c r="B146" t="str">
        <f t="shared" si="35"/>
        <v>To marka, która ma szeroką ofertę konserwy mięsne</v>
      </c>
      <c r="C146" s="67">
        <f t="shared" si="37"/>
        <v>9.5731663630126604</v>
      </c>
      <c r="D146" s="67">
        <f t="shared" si="36"/>
        <v>15.199595686202102</v>
      </c>
      <c r="E146" s="67">
        <f t="shared" si="36"/>
        <v>9.1897026542904285</v>
      </c>
      <c r="F146" s="67">
        <f t="shared" si="36"/>
        <v>8.9506064068199862</v>
      </c>
      <c r="G146" s="67">
        <f t="shared" si="36"/>
        <v>3.2325923080844206</v>
      </c>
      <c r="H146" s="67">
        <f t="shared" si="36"/>
        <v>6.6598363216083101</v>
      </c>
      <c r="I146" s="67">
        <f t="shared" si="36"/>
        <v>33.612242646377439</v>
      </c>
      <c r="J146" s="67">
        <f t="shared" si="36"/>
        <v>0.59160016574502094</v>
      </c>
      <c r="K146" s="67" t="str">
        <f t="shared" si="36"/>
        <v/>
      </c>
      <c r="L146" s="67" t="str">
        <f t="shared" si="36"/>
        <v/>
      </c>
      <c r="M146" s="67" t="str">
        <f t="shared" si="36"/>
        <v/>
      </c>
      <c r="N146" s="67" t="str">
        <f t="shared" si="36"/>
        <v/>
      </c>
      <c r="O146" s="67" t="str">
        <f t="shared" si="36"/>
        <v/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>
        <f t="shared" si="38"/>
        <v>87.009342552140367</v>
      </c>
      <c r="AR146" s="67" t="str">
        <f t="shared" si="39"/>
        <v>To marka, która ma szeroką ofertę konserwy mięsne</v>
      </c>
      <c r="AS146" s="67">
        <f t="shared" si="40"/>
        <v>87.009342552140367</v>
      </c>
    </row>
    <row r="147" spans="2:45" x14ac:dyDescent="0.25">
      <c r="B147" t="str">
        <f t="shared" si="35"/>
        <v>Mięso tej marki pochodzi z Polski</v>
      </c>
      <c r="C147" s="67">
        <f t="shared" si="37"/>
        <v>6.0419274025800007</v>
      </c>
      <c r="D147" s="67">
        <f t="shared" si="36"/>
        <v>9.4505974891855971</v>
      </c>
      <c r="E147" s="67">
        <f t="shared" si="36"/>
        <v>13.42303340591215</v>
      </c>
      <c r="F147" s="67">
        <f t="shared" si="36"/>
        <v>2.2836044986832178</v>
      </c>
      <c r="G147" s="67">
        <f t="shared" si="36"/>
        <v>6.077156613728917</v>
      </c>
      <c r="H147" s="67">
        <f t="shared" si="36"/>
        <v>9.6290283062992756</v>
      </c>
      <c r="I147" s="67">
        <f t="shared" si="36"/>
        <v>9.2539940062915207</v>
      </c>
      <c r="J147" s="67">
        <f t="shared" si="36"/>
        <v>20.250221307555691</v>
      </c>
      <c r="K147" s="67" t="str">
        <f t="shared" si="36"/>
        <v/>
      </c>
      <c r="L147" s="67" t="str">
        <f t="shared" si="36"/>
        <v/>
      </c>
      <c r="M147" s="67" t="str">
        <f t="shared" si="36"/>
        <v/>
      </c>
      <c r="N147" s="67" t="str">
        <f t="shared" si="36"/>
        <v/>
      </c>
      <c r="O147" s="67" t="str">
        <f t="shared" si="36"/>
        <v/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>
        <f t="shared" si="38"/>
        <v>76.40956303023637</v>
      </c>
      <c r="AR147" s="67" t="str">
        <f t="shared" si="39"/>
        <v>Mięso tej marki pochodzi z Polski</v>
      </c>
      <c r="AS147" s="67">
        <f t="shared" si="40"/>
        <v>76.40956303023637</v>
      </c>
    </row>
    <row r="148" spans="2:45" x14ac:dyDescent="0.25">
      <c r="B148" t="str">
        <f t="shared" si="35"/>
        <v>Konserwy mięsne tej marki są wzorem dobrych konserwy mięsne</v>
      </c>
      <c r="C148" s="67">
        <f t="shared" si="37"/>
        <v>21.234457877130723</v>
      </c>
      <c r="D148" s="67">
        <f t="shared" si="36"/>
        <v>15.07763121904469</v>
      </c>
      <c r="E148" s="67">
        <f t="shared" si="36"/>
        <v>4.3879546648810503</v>
      </c>
      <c r="F148" s="67">
        <f t="shared" si="36"/>
        <v>15.320581883124333</v>
      </c>
      <c r="G148" s="67">
        <f t="shared" si="36"/>
        <v>16.541610972284346</v>
      </c>
      <c r="H148" s="67">
        <f t="shared" si="36"/>
        <v>6.6518365479464308</v>
      </c>
      <c r="I148" s="67">
        <f t="shared" si="36"/>
        <v>59.707266570956556</v>
      </c>
      <c r="J148" s="67">
        <f t="shared" si="36"/>
        <v>22.352324680875853</v>
      </c>
      <c r="K148" s="67" t="str">
        <f t="shared" si="36"/>
        <v/>
      </c>
      <c r="L148" s="67" t="str">
        <f t="shared" si="36"/>
        <v/>
      </c>
      <c r="M148" s="67" t="str">
        <f t="shared" si="36"/>
        <v/>
      </c>
      <c r="N148" s="67" t="str">
        <f t="shared" si="36"/>
        <v/>
      </c>
      <c r="O148" s="67" t="str">
        <f t="shared" si="36"/>
        <v/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>
        <f t="shared" si="38"/>
        <v>161.27366441624397</v>
      </c>
      <c r="AR148" s="67" t="str">
        <f t="shared" si="39"/>
        <v>Konserwy mięsne tej marki są wzorem dobrych konserwy mięsne</v>
      </c>
      <c r="AS148" s="67">
        <f t="shared" si="40"/>
        <v>161.27366441624397</v>
      </c>
    </row>
    <row r="149" spans="2:45" x14ac:dyDescent="0.25">
      <c r="B149" t="str">
        <f t="shared" si="35"/>
        <v>Konserwy mięsne tej marki świetnie smakują</v>
      </c>
      <c r="C149" s="67">
        <f t="shared" si="37"/>
        <v>6.0247692824282097</v>
      </c>
      <c r="D149" s="67">
        <f t="shared" si="37"/>
        <v>15.409093585826199</v>
      </c>
      <c r="E149" s="67">
        <f t="shared" si="37"/>
        <v>12.966438167284025</v>
      </c>
      <c r="F149" s="67">
        <f t="shared" si="37"/>
        <v>16.350285650326953</v>
      </c>
      <c r="G149" s="67">
        <f t="shared" si="37"/>
        <v>26.305390304900399</v>
      </c>
      <c r="H149" s="67">
        <f t="shared" si="37"/>
        <v>8.5364838771575364</v>
      </c>
      <c r="I149" s="67">
        <f t="shared" si="37"/>
        <v>26.012432811755943</v>
      </c>
      <c r="J149" s="67">
        <f t="shared" si="37"/>
        <v>26.293541769224532</v>
      </c>
      <c r="K149" s="67" t="str">
        <f t="shared" si="37"/>
        <v/>
      </c>
      <c r="L149" s="67" t="str">
        <f t="shared" si="37"/>
        <v/>
      </c>
      <c r="M149" s="67" t="str">
        <f t="shared" si="37"/>
        <v/>
      </c>
      <c r="N149" s="67" t="str">
        <f t="shared" si="37"/>
        <v/>
      </c>
      <c r="O149" s="67" t="str">
        <f t="shared" si="41"/>
        <v/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>
        <f t="shared" si="38"/>
        <v>137.8984354489038</v>
      </c>
      <c r="AR149" s="67" t="str">
        <f t="shared" si="39"/>
        <v>Konserwy mięsne tej marki świetnie smakują</v>
      </c>
      <c r="AS149" s="67">
        <f t="shared" si="40"/>
        <v>137.8984354489038</v>
      </c>
    </row>
    <row r="150" spans="2:45" x14ac:dyDescent="0.25">
      <c r="B150" t="str">
        <f t="shared" si="35"/>
        <v>Konserwy mięsne tej marki są najwyższej jakości</v>
      </c>
      <c r="C150" s="67">
        <f t="shared" si="37"/>
        <v>23.324518901149418</v>
      </c>
      <c r="D150" s="67">
        <f t="shared" si="37"/>
        <v>10.333874353977748</v>
      </c>
      <c r="E150" s="67">
        <f t="shared" si="37"/>
        <v>20.190477760078224</v>
      </c>
      <c r="F150" s="67">
        <f t="shared" si="37"/>
        <v>18.464439338542519</v>
      </c>
      <c r="G150" s="67">
        <f t="shared" si="37"/>
        <v>2.2559893089081129E-2</v>
      </c>
      <c r="H150" s="67">
        <f t="shared" si="37"/>
        <v>12.35250592902365</v>
      </c>
      <c r="I150" s="67">
        <f t="shared" si="37"/>
        <v>38.189156791713089</v>
      </c>
      <c r="J150" s="67">
        <f t="shared" si="37"/>
        <v>21.794207526100379</v>
      </c>
      <c r="K150" s="67" t="str">
        <f t="shared" si="37"/>
        <v/>
      </c>
      <c r="L150" s="67" t="str">
        <f t="shared" si="37"/>
        <v/>
      </c>
      <c r="M150" s="67" t="str">
        <f t="shared" si="37"/>
        <v/>
      </c>
      <c r="N150" s="67" t="str">
        <f t="shared" si="37"/>
        <v/>
      </c>
      <c r="O150" s="67" t="str">
        <f t="shared" si="41"/>
        <v/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>
        <f t="shared" si="38"/>
        <v>144.67174049367412</v>
      </c>
      <c r="AR150" s="67" t="str">
        <f t="shared" si="39"/>
        <v>Konserwy mięsne tej marki są najwyższej jakości</v>
      </c>
      <c r="AS150" s="67">
        <f t="shared" si="40"/>
        <v>144.67174049367412</v>
      </c>
    </row>
    <row r="151" spans="2:45" x14ac:dyDescent="0.25">
      <c r="B151" t="str">
        <f t="shared" si="35"/>
        <v>Konserwy mięsne tej marki są inne niż Konserwy mięsne pozostałych marek</v>
      </c>
      <c r="C151" s="67">
        <f t="shared" si="37"/>
        <v>2.3340786865336156</v>
      </c>
      <c r="D151" s="67">
        <f t="shared" si="37"/>
        <v>5.7646612974519371</v>
      </c>
      <c r="E151" s="67">
        <f t="shared" si="37"/>
        <v>12.613786295909065</v>
      </c>
      <c r="F151" s="67">
        <f t="shared" si="37"/>
        <v>3.5983316721060135</v>
      </c>
      <c r="G151" s="67">
        <f t="shared" si="37"/>
        <v>4.6499394147726036</v>
      </c>
      <c r="H151" s="67">
        <f t="shared" si="37"/>
        <v>8.2976385108689499</v>
      </c>
      <c r="I151" s="67">
        <f t="shared" si="37"/>
        <v>41.466544606475736</v>
      </c>
      <c r="J151" s="67">
        <f t="shared" si="37"/>
        <v>18.176144931446075</v>
      </c>
      <c r="K151" s="67" t="str">
        <f t="shared" si="37"/>
        <v/>
      </c>
      <c r="L151" s="67" t="str">
        <f t="shared" si="37"/>
        <v/>
      </c>
      <c r="M151" s="67" t="str">
        <f t="shared" si="37"/>
        <v/>
      </c>
      <c r="N151" s="67" t="str">
        <f t="shared" si="37"/>
        <v/>
      </c>
      <c r="O151" s="67" t="str">
        <f t="shared" si="41"/>
        <v/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>
        <f t="shared" si="38"/>
        <v>96.901125415563996</v>
      </c>
      <c r="AR151" s="67" t="str">
        <f t="shared" si="39"/>
        <v>Konserwy mięsne tej marki są inne niż Konserwy mięsne pozostałych marek</v>
      </c>
      <c r="AS151" s="67">
        <f t="shared" si="40"/>
        <v>96.901125415563996</v>
      </c>
    </row>
    <row r="152" spans="2:45" x14ac:dyDescent="0.25">
      <c r="B152" t="str">
        <f t="shared" si="35"/>
        <v>To marka, która jest ekspertem w swojej dziedzinie</v>
      </c>
      <c r="C152" s="67">
        <f t="shared" si="37"/>
        <v>23.892597773277032</v>
      </c>
      <c r="D152" s="67">
        <f t="shared" si="37"/>
        <v>17.084319795087552</v>
      </c>
      <c r="E152" s="67">
        <f t="shared" si="37"/>
        <v>0.83490847169422011</v>
      </c>
      <c r="F152" s="67">
        <f t="shared" si="37"/>
        <v>0.97553668031022767</v>
      </c>
      <c r="G152" s="67">
        <f t="shared" si="37"/>
        <v>20.957981857907285</v>
      </c>
      <c r="H152" s="67">
        <f t="shared" si="37"/>
        <v>3.0321884040877904</v>
      </c>
      <c r="I152" s="67">
        <f t="shared" si="37"/>
        <v>1.6983942084412149</v>
      </c>
      <c r="J152" s="67">
        <f t="shared" si="37"/>
        <v>13.477907945923846</v>
      </c>
      <c r="K152" s="67" t="str">
        <f t="shared" si="37"/>
        <v/>
      </c>
      <c r="L152" s="67" t="str">
        <f t="shared" si="37"/>
        <v/>
      </c>
      <c r="M152" s="67" t="str">
        <f t="shared" si="37"/>
        <v/>
      </c>
      <c r="N152" s="67" t="str">
        <f t="shared" si="37"/>
        <v/>
      </c>
      <c r="O152" s="67" t="str">
        <f t="shared" si="41"/>
        <v/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>
        <f t="shared" si="38"/>
        <v>81.953835136729168</v>
      </c>
      <c r="AR152" s="67" t="str">
        <f t="shared" si="39"/>
        <v>To marka, która jest ekspertem w swojej dziedzinie</v>
      </c>
      <c r="AS152" s="67">
        <f t="shared" si="40"/>
        <v>81.953835136729168</v>
      </c>
    </row>
    <row r="153" spans="2:45" x14ac:dyDescent="0.25">
      <c r="B153" t="str">
        <f t="shared" si="35"/>
        <v>Konserwy mięsne tej marki są warte swojej ceny</v>
      </c>
      <c r="C153" s="67">
        <f t="shared" si="37"/>
        <v>20.550830576234262</v>
      </c>
      <c r="D153" s="67">
        <f t="shared" si="37"/>
        <v>1.3184365651587484</v>
      </c>
      <c r="E153" s="67">
        <f t="shared" si="37"/>
        <v>19.593920022299841</v>
      </c>
      <c r="F153" s="67">
        <f t="shared" si="37"/>
        <v>30.923279191275924</v>
      </c>
      <c r="G153" s="67">
        <f t="shared" si="37"/>
        <v>17.309747486894892</v>
      </c>
      <c r="H153" s="67">
        <f t="shared" si="37"/>
        <v>9.5500787158588452</v>
      </c>
      <c r="I153" s="67">
        <f t="shared" si="37"/>
        <v>11.56106200814213</v>
      </c>
      <c r="J153" s="67">
        <f t="shared" si="37"/>
        <v>7.3957293525121202</v>
      </c>
      <c r="K153" s="67" t="str">
        <f t="shared" si="37"/>
        <v/>
      </c>
      <c r="L153" s="67" t="str">
        <f t="shared" si="37"/>
        <v/>
      </c>
      <c r="M153" s="67" t="str">
        <f t="shared" si="37"/>
        <v/>
      </c>
      <c r="N153" s="67" t="str">
        <f t="shared" si="37"/>
        <v/>
      </c>
      <c r="O153" s="67" t="str">
        <f t="shared" si="41"/>
        <v/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>
        <f t="shared" si="38"/>
        <v>118.20308391837676</v>
      </c>
      <c r="AR153" s="67" t="str">
        <f t="shared" si="39"/>
        <v>Konserwy mięsne tej marki są warte swojej ceny</v>
      </c>
      <c r="AS153" s="67">
        <f t="shared" si="40"/>
        <v>118.20308391837676</v>
      </c>
    </row>
    <row r="154" spans="2:45" x14ac:dyDescent="0.25">
      <c r="B154" t="str">
        <f t="shared" si="35"/>
        <v>To fajna marka</v>
      </c>
      <c r="C154" s="67">
        <f t="shared" si="37"/>
        <v>17.358122503163571</v>
      </c>
      <c r="D154" s="67">
        <f t="shared" si="37"/>
        <v>18.353210881491151</v>
      </c>
      <c r="E154" s="67">
        <f t="shared" si="37"/>
        <v>11.650513366841665</v>
      </c>
      <c r="F154" s="67">
        <f t="shared" si="37"/>
        <v>12.300809142042496</v>
      </c>
      <c r="G154" s="67">
        <f t="shared" si="37"/>
        <v>1.5911954359832094</v>
      </c>
      <c r="H154" s="67">
        <f t="shared" si="37"/>
        <v>1.3338904644970171</v>
      </c>
      <c r="I154" s="67">
        <f t="shared" si="37"/>
        <v>23.598541146091364</v>
      </c>
      <c r="J154" s="67">
        <f t="shared" si="37"/>
        <v>11.205191491876263</v>
      </c>
      <c r="K154" s="67" t="str">
        <f t="shared" si="37"/>
        <v/>
      </c>
      <c r="L154" s="67" t="str">
        <f t="shared" si="37"/>
        <v/>
      </c>
      <c r="M154" s="67" t="str">
        <f t="shared" si="37"/>
        <v/>
      </c>
      <c r="N154" s="67" t="str">
        <f t="shared" si="37"/>
        <v/>
      </c>
      <c r="O154" s="67" t="str">
        <f t="shared" si="41"/>
        <v/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>
        <f t="shared" si="38"/>
        <v>97.391474431986737</v>
      </c>
      <c r="AR154" s="67" t="str">
        <f t="shared" si="39"/>
        <v>To fajna marka</v>
      </c>
      <c r="AS154" s="67">
        <f t="shared" si="40"/>
        <v>97.391474431986737</v>
      </c>
    </row>
    <row r="155" spans="2:45" x14ac:dyDescent="0.25">
      <c r="B155" t="str">
        <f t="shared" si="35"/>
        <v>To marka, której ufam</v>
      </c>
      <c r="C155" s="67">
        <f t="shared" si="37"/>
        <v>2.4974116674925284</v>
      </c>
      <c r="D155" s="67">
        <f t="shared" si="37"/>
        <v>5.894955991410086</v>
      </c>
      <c r="E155" s="67">
        <f t="shared" si="37"/>
        <v>2.8738325227321013</v>
      </c>
      <c r="F155" s="67">
        <f t="shared" si="37"/>
        <v>3.1446910931588974</v>
      </c>
      <c r="G155" s="67">
        <f t="shared" si="37"/>
        <v>4.5052449507157206</v>
      </c>
      <c r="H155" s="67">
        <f t="shared" si="37"/>
        <v>1.4290750115035848</v>
      </c>
      <c r="I155" s="67">
        <f t="shared" si="37"/>
        <v>7.6350061592224989</v>
      </c>
      <c r="J155" s="67">
        <f t="shared" si="37"/>
        <v>8.3373320554228911</v>
      </c>
      <c r="K155" s="67" t="str">
        <f t="shared" si="37"/>
        <v/>
      </c>
      <c r="L155" s="67" t="str">
        <f t="shared" si="37"/>
        <v/>
      </c>
      <c r="M155" s="67" t="str">
        <f t="shared" si="37"/>
        <v/>
      </c>
      <c r="N155" s="67" t="str">
        <f t="shared" si="37"/>
        <v/>
      </c>
      <c r="O155" s="67" t="str">
        <f t="shared" si="41"/>
        <v/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>
        <f t="shared" si="38"/>
        <v>36.317549451658309</v>
      </c>
      <c r="AR155" s="67" t="str">
        <f t="shared" si="39"/>
        <v>To marka, której ufam</v>
      </c>
      <c r="AS155" s="67">
        <f t="shared" si="40"/>
        <v>36.317549451658309</v>
      </c>
    </row>
    <row r="156" spans="2:45" x14ac:dyDescent="0.25">
      <c r="B156" t="str">
        <f t="shared" si="35"/>
        <v>Konserwy mięsne tej marki są przede wszystkim dla mężczyzn</v>
      </c>
      <c r="C156" s="67">
        <f t="shared" si="37"/>
        <v>33.961500712033626</v>
      </c>
      <c r="D156" s="67">
        <f t="shared" si="37"/>
        <v>4.9010431105195948</v>
      </c>
      <c r="E156" s="67">
        <f t="shared" si="37"/>
        <v>21.458659042520324</v>
      </c>
      <c r="F156" s="67">
        <f t="shared" si="37"/>
        <v>5.7266614216210314</v>
      </c>
      <c r="G156" s="67">
        <f t="shared" si="37"/>
        <v>37.72735145618654</v>
      </c>
      <c r="H156" s="67">
        <f t="shared" si="37"/>
        <v>17.865556694237711</v>
      </c>
      <c r="I156" s="67">
        <f t="shared" si="37"/>
        <v>0.70355769713009408</v>
      </c>
      <c r="J156" s="67">
        <f t="shared" si="37"/>
        <v>25.634218157594589</v>
      </c>
      <c r="K156" s="67" t="str">
        <f t="shared" si="37"/>
        <v/>
      </c>
      <c r="L156" s="67" t="str">
        <f t="shared" si="37"/>
        <v/>
      </c>
      <c r="M156" s="67" t="str">
        <f t="shared" si="37"/>
        <v/>
      </c>
      <c r="N156" s="67" t="str">
        <f t="shared" si="37"/>
        <v/>
      </c>
      <c r="O156" s="67" t="str">
        <f t="shared" si="41"/>
        <v/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>
        <f t="shared" si="38"/>
        <v>147.97854829184351</v>
      </c>
      <c r="AR156" s="67" t="str">
        <f t="shared" si="39"/>
        <v>Konserwy mięsne tej marki są przede wszystkim dla mężczyzn</v>
      </c>
      <c r="AS156" s="67">
        <f t="shared" si="40"/>
        <v>147.97854829184351</v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KRAKUS</v>
      </c>
      <c r="D181" s="67" t="str">
        <f t="shared" ref="D181:AP181" si="47">D141</f>
        <v>MORLINY</v>
      </c>
      <c r="E181" s="67" t="str">
        <f t="shared" si="47"/>
        <v>SOKOŁÓW</v>
      </c>
      <c r="F181" s="67" t="str">
        <f t="shared" si="47"/>
        <v>PIKOK</v>
      </c>
      <c r="G181" s="67" t="str">
        <f t="shared" si="47"/>
        <v>KRAINA WĘDLIN</v>
      </c>
      <c r="H181" s="67" t="str">
        <f t="shared" si="47"/>
        <v>DROSED</v>
      </c>
      <c r="I181" s="67" t="str">
        <f t="shared" si="47"/>
        <v>PROFI</v>
      </c>
      <c r="J181" s="67" t="str">
        <f t="shared" si="47"/>
        <v>PAMAPOL</v>
      </c>
      <c r="K181" s="67" t="s">
        <v>1557</v>
      </c>
      <c r="L181" s="67" t="str">
        <f t="shared" si="47"/>
        <v/>
      </c>
      <c r="M181" s="67" t="str">
        <f t="shared" si="47"/>
        <v/>
      </c>
      <c r="N181" s="67" t="str">
        <f t="shared" si="47"/>
        <v/>
      </c>
      <c r="O181" s="67" t="str">
        <f t="shared" si="47"/>
        <v/>
      </c>
      <c r="P181" s="67" t="str">
        <f t="shared" si="47"/>
        <v/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">
        <v>1596</v>
      </c>
      <c r="C182" s="67">
        <v>92.620536049495087</v>
      </c>
      <c r="D182" s="67">
        <v>95.632004321329077</v>
      </c>
      <c r="E182" s="67">
        <v>98.16511674153044</v>
      </c>
      <c r="F182" s="67">
        <v>49.452750497855412</v>
      </c>
      <c r="G182" s="67">
        <v>70.022611144370956</v>
      </c>
      <c r="H182" s="67">
        <v>134.22329676079306</v>
      </c>
      <c r="I182" s="67">
        <v>164.07225801635258</v>
      </c>
      <c r="J182" s="67">
        <v>95.811426468273453</v>
      </c>
      <c r="K182" s="67" t="s">
        <v>1553</v>
      </c>
      <c r="L182" s="67" t="s">
        <v>1553</v>
      </c>
      <c r="M182" s="67" t="s">
        <v>1553</v>
      </c>
      <c r="N182" s="67" t="s">
        <v>1553</v>
      </c>
      <c r="O182" s="67" t="s">
        <v>1553</v>
      </c>
      <c r="P182" s="67" t="s">
        <v>1553</v>
      </c>
      <c r="Q182" s="67" t="s">
        <v>1553</v>
      </c>
      <c r="R182" s="67" t="s">
        <v>1553</v>
      </c>
      <c r="S182" s="67" t="s">
        <v>1553</v>
      </c>
      <c r="T182" s="67" t="s">
        <v>1553</v>
      </c>
      <c r="U182" s="67" t="s">
        <v>1553</v>
      </c>
      <c r="V182" s="67" t="s">
        <v>1553</v>
      </c>
      <c r="W182" s="67" t="s">
        <v>1553</v>
      </c>
      <c r="X182" s="67" t="s">
        <v>1553</v>
      </c>
      <c r="Y182" s="67" t="s">
        <v>1553</v>
      </c>
      <c r="Z182" s="67" t="s">
        <v>1553</v>
      </c>
      <c r="AA182" s="67" t="s">
        <v>1553</v>
      </c>
      <c r="AB182" s="67" t="s">
        <v>1553</v>
      </c>
      <c r="AC182" s="67" t="s">
        <v>1553</v>
      </c>
      <c r="AD182" s="67" t="s">
        <v>1553</v>
      </c>
      <c r="AE182" s="67" t="s">
        <v>1553</v>
      </c>
      <c r="AF182" s="67" t="s">
        <v>1553</v>
      </c>
      <c r="AG182" s="67" t="s">
        <v>1553</v>
      </c>
      <c r="AH182" s="67" t="s">
        <v>1553</v>
      </c>
      <c r="AI182" s="67" t="s">
        <v>1553</v>
      </c>
      <c r="AJ182" s="67" t="s">
        <v>1553</v>
      </c>
      <c r="AK182" s="67" t="s">
        <v>1553</v>
      </c>
      <c r="AL182" s="67" t="s">
        <v>1553</v>
      </c>
      <c r="AM182" s="67" t="s">
        <v>1553</v>
      </c>
      <c r="AN182" s="67" t="s">
        <v>1553</v>
      </c>
      <c r="AO182" s="67" t="s">
        <v>1553</v>
      </c>
      <c r="AP182" s="67" t="s">
        <v>1553</v>
      </c>
      <c r="AQ182" s="68">
        <v>196.59110955429122</v>
      </c>
    </row>
    <row r="183" spans="2:45" x14ac:dyDescent="0.25">
      <c r="B183" t="s">
        <v>379</v>
      </c>
      <c r="C183" s="67">
        <v>125.11700492536299</v>
      </c>
      <c r="D183" s="67">
        <v>112.23317850938707</v>
      </c>
      <c r="E183" s="67">
        <v>124.80652697009558</v>
      </c>
      <c r="F183" s="67">
        <v>68.341221177719277</v>
      </c>
      <c r="G183" s="67">
        <v>65.285966583891835</v>
      </c>
      <c r="H183" s="67">
        <v>106.18264268997441</v>
      </c>
      <c r="I183" s="67">
        <v>76.21939954191707</v>
      </c>
      <c r="J183" s="67">
        <v>121.81405960165186</v>
      </c>
      <c r="K183" s="67" t="s">
        <v>1553</v>
      </c>
      <c r="L183" s="67" t="s">
        <v>1553</v>
      </c>
      <c r="M183" s="67" t="s">
        <v>1553</v>
      </c>
      <c r="N183" s="67" t="s">
        <v>1553</v>
      </c>
      <c r="O183" s="67" t="s">
        <v>1553</v>
      </c>
      <c r="P183" s="67" t="s">
        <v>1553</v>
      </c>
      <c r="Q183" s="67" t="s">
        <v>1553</v>
      </c>
      <c r="R183" s="67" t="s">
        <v>1553</v>
      </c>
      <c r="S183" s="67" t="s">
        <v>1553</v>
      </c>
      <c r="T183" s="67" t="s">
        <v>1553</v>
      </c>
      <c r="U183" s="67" t="s">
        <v>1553</v>
      </c>
      <c r="V183" s="67" t="s">
        <v>1553</v>
      </c>
      <c r="W183" s="67" t="s">
        <v>1553</v>
      </c>
      <c r="X183" s="67" t="s">
        <v>1553</v>
      </c>
      <c r="Y183" s="67" t="s">
        <v>1553</v>
      </c>
      <c r="Z183" s="67" t="s">
        <v>1553</v>
      </c>
      <c r="AA183" s="67" t="s">
        <v>1553</v>
      </c>
      <c r="AB183" s="67" t="s">
        <v>1553</v>
      </c>
      <c r="AC183" s="67" t="s">
        <v>1553</v>
      </c>
      <c r="AD183" s="67" t="s">
        <v>1553</v>
      </c>
      <c r="AE183" s="67" t="s">
        <v>1553</v>
      </c>
      <c r="AF183" s="67" t="s">
        <v>1553</v>
      </c>
      <c r="AG183" s="67" t="s">
        <v>1553</v>
      </c>
      <c r="AH183" s="67" t="s">
        <v>1553</v>
      </c>
      <c r="AI183" s="67" t="s">
        <v>1553</v>
      </c>
      <c r="AJ183" s="67" t="s">
        <v>1553</v>
      </c>
      <c r="AK183" s="67" t="s">
        <v>1553</v>
      </c>
      <c r="AL183" s="67" t="s">
        <v>1553</v>
      </c>
      <c r="AM183" s="67" t="s">
        <v>1553</v>
      </c>
      <c r="AN183" s="67" t="s">
        <v>1553</v>
      </c>
      <c r="AO183" s="67" t="s">
        <v>1553</v>
      </c>
      <c r="AP183" s="67" t="s">
        <v>1553</v>
      </c>
      <c r="AQ183" s="68">
        <v>180.30682539294378</v>
      </c>
    </row>
    <row r="184" spans="2:45" x14ac:dyDescent="0.25">
      <c r="B184" t="s">
        <v>1605</v>
      </c>
      <c r="C184" s="67">
        <v>121.23445787713072</v>
      </c>
      <c r="D184" s="67">
        <v>115.07763121904469</v>
      </c>
      <c r="E184" s="67">
        <v>95.61204533511895</v>
      </c>
      <c r="F184" s="67">
        <v>115.32058188312433</v>
      </c>
      <c r="G184" s="67">
        <v>83.458389027715654</v>
      </c>
      <c r="H184" s="67">
        <v>106.65183654794643</v>
      </c>
      <c r="I184" s="67">
        <v>40.292733429043444</v>
      </c>
      <c r="J184" s="67">
        <v>122.35232468087585</v>
      </c>
      <c r="K184" s="67" t="s">
        <v>1553</v>
      </c>
      <c r="L184" s="67" t="s">
        <v>1553</v>
      </c>
      <c r="M184" s="67" t="s">
        <v>1553</v>
      </c>
      <c r="N184" s="67" t="s">
        <v>1553</v>
      </c>
      <c r="O184" s="67" t="s">
        <v>1553</v>
      </c>
      <c r="P184" s="67" t="s">
        <v>1553</v>
      </c>
      <c r="Q184" s="67" t="s">
        <v>1553</v>
      </c>
      <c r="R184" s="67" t="s">
        <v>1553</v>
      </c>
      <c r="S184" s="67" t="s">
        <v>1553</v>
      </c>
      <c r="T184" s="67" t="s">
        <v>1553</v>
      </c>
      <c r="U184" s="67" t="s">
        <v>1553</v>
      </c>
      <c r="V184" s="67" t="s">
        <v>1553</v>
      </c>
      <c r="W184" s="67" t="s">
        <v>1553</v>
      </c>
      <c r="X184" s="67" t="s">
        <v>1553</v>
      </c>
      <c r="Y184" s="67" t="s">
        <v>1553</v>
      </c>
      <c r="Z184" s="67" t="s">
        <v>1553</v>
      </c>
      <c r="AA184" s="67" t="s">
        <v>1553</v>
      </c>
      <c r="AB184" s="67" t="s">
        <v>1553</v>
      </c>
      <c r="AC184" s="67" t="s">
        <v>1553</v>
      </c>
      <c r="AD184" s="67" t="s">
        <v>1553</v>
      </c>
      <c r="AE184" s="67" t="s">
        <v>1553</v>
      </c>
      <c r="AF184" s="67" t="s">
        <v>1553</v>
      </c>
      <c r="AG184" s="67" t="s">
        <v>1553</v>
      </c>
      <c r="AH184" s="67" t="s">
        <v>1553</v>
      </c>
      <c r="AI184" s="67" t="s">
        <v>1553</v>
      </c>
      <c r="AJ184" s="67" t="s">
        <v>1553</v>
      </c>
      <c r="AK184" s="67" t="s">
        <v>1553</v>
      </c>
      <c r="AL184" s="67" t="s">
        <v>1553</v>
      </c>
      <c r="AM184" s="67" t="s">
        <v>1553</v>
      </c>
      <c r="AN184" s="67" t="s">
        <v>1553</v>
      </c>
      <c r="AO184" s="67" t="s">
        <v>1553</v>
      </c>
      <c r="AP184" s="67" t="s">
        <v>1553</v>
      </c>
      <c r="AQ184" s="68">
        <v>161.27366441624397</v>
      </c>
    </row>
    <row r="185" spans="2:45" x14ac:dyDescent="0.25">
      <c r="B185" t="s">
        <v>1603</v>
      </c>
      <c r="C185" s="67">
        <v>66.038499287966374</v>
      </c>
      <c r="D185" s="67">
        <v>104.90104311051959</v>
      </c>
      <c r="E185" s="67">
        <v>78.541340957479676</v>
      </c>
      <c r="F185" s="67">
        <v>105.72666142162103</v>
      </c>
      <c r="G185" s="67">
        <v>137.72735145618654</v>
      </c>
      <c r="H185" s="67">
        <v>82.134443305762289</v>
      </c>
      <c r="I185" s="67">
        <v>99.296442302869906</v>
      </c>
      <c r="J185" s="67">
        <v>125.63421815759459</v>
      </c>
      <c r="K185" s="67" t="s">
        <v>1553</v>
      </c>
      <c r="L185" s="67" t="s">
        <v>1553</v>
      </c>
      <c r="M185" s="67" t="s">
        <v>1553</v>
      </c>
      <c r="N185" s="67" t="s">
        <v>1553</v>
      </c>
      <c r="O185" s="67" t="s">
        <v>1553</v>
      </c>
      <c r="P185" s="67" t="s">
        <v>1553</v>
      </c>
      <c r="Q185" s="67" t="s">
        <v>1553</v>
      </c>
      <c r="R185" s="67" t="s">
        <v>1553</v>
      </c>
      <c r="S185" s="67" t="s">
        <v>1553</v>
      </c>
      <c r="T185" s="67" t="s">
        <v>1553</v>
      </c>
      <c r="U185" s="67" t="s">
        <v>1553</v>
      </c>
      <c r="V185" s="67" t="s">
        <v>1553</v>
      </c>
      <c r="W185" s="67" t="s">
        <v>1553</v>
      </c>
      <c r="X185" s="67" t="s">
        <v>1553</v>
      </c>
      <c r="Y185" s="67" t="s">
        <v>1553</v>
      </c>
      <c r="Z185" s="67" t="s">
        <v>1553</v>
      </c>
      <c r="AA185" s="67" t="s">
        <v>1553</v>
      </c>
      <c r="AB185" s="67" t="s">
        <v>1553</v>
      </c>
      <c r="AC185" s="67" t="s">
        <v>1553</v>
      </c>
      <c r="AD185" s="67" t="s">
        <v>1553</v>
      </c>
      <c r="AE185" s="67" t="s">
        <v>1553</v>
      </c>
      <c r="AF185" s="67" t="s">
        <v>1553</v>
      </c>
      <c r="AG185" s="67" t="s">
        <v>1553</v>
      </c>
      <c r="AH185" s="67" t="s">
        <v>1553</v>
      </c>
      <c r="AI185" s="67" t="s">
        <v>1553</v>
      </c>
      <c r="AJ185" s="67" t="s">
        <v>1553</v>
      </c>
      <c r="AK185" s="67" t="s">
        <v>1553</v>
      </c>
      <c r="AL185" s="67" t="s">
        <v>1553</v>
      </c>
      <c r="AM185" s="67" t="s">
        <v>1553</v>
      </c>
      <c r="AN185" s="67" t="s">
        <v>1553</v>
      </c>
      <c r="AO185" s="67" t="s">
        <v>1553</v>
      </c>
      <c r="AP185" s="67" t="s">
        <v>1553</v>
      </c>
      <c r="AQ185" s="68">
        <v>147.97854829184351</v>
      </c>
    </row>
    <row r="186" spans="2:45" x14ac:dyDescent="0.25">
      <c r="B186" t="s">
        <v>1600</v>
      </c>
      <c r="C186" s="67">
        <v>123.32451890114942</v>
      </c>
      <c r="D186" s="67">
        <v>110.33387435397775</v>
      </c>
      <c r="E186" s="67">
        <v>120.19047776007822</v>
      </c>
      <c r="F186" s="67">
        <v>118.46443933854252</v>
      </c>
      <c r="G186" s="67">
        <v>100.02255989308908</v>
      </c>
      <c r="H186" s="67">
        <v>87.64749407097635</v>
      </c>
      <c r="I186" s="67">
        <v>61.810843208286911</v>
      </c>
      <c r="J186" s="67">
        <v>78.205792473899621</v>
      </c>
      <c r="K186" s="67" t="s">
        <v>1553</v>
      </c>
      <c r="L186" s="67" t="s">
        <v>1553</v>
      </c>
      <c r="M186" s="67" t="s">
        <v>1553</v>
      </c>
      <c r="N186" s="67" t="s">
        <v>1553</v>
      </c>
      <c r="O186" s="67" t="s">
        <v>1553</v>
      </c>
      <c r="P186" s="67" t="s">
        <v>1553</v>
      </c>
      <c r="Q186" s="67" t="s">
        <v>1553</v>
      </c>
      <c r="R186" s="67" t="s">
        <v>1553</v>
      </c>
      <c r="S186" s="67" t="s">
        <v>1553</v>
      </c>
      <c r="T186" s="67" t="s">
        <v>1553</v>
      </c>
      <c r="U186" s="67" t="s">
        <v>1553</v>
      </c>
      <c r="V186" s="67" t="s">
        <v>1553</v>
      </c>
      <c r="W186" s="67" t="s">
        <v>1553</v>
      </c>
      <c r="X186" s="67" t="s">
        <v>1553</v>
      </c>
      <c r="Y186" s="67" t="s">
        <v>1553</v>
      </c>
      <c r="Z186" s="67" t="s">
        <v>1553</v>
      </c>
      <c r="AA186" s="67" t="s">
        <v>1553</v>
      </c>
      <c r="AB186" s="67" t="s">
        <v>1553</v>
      </c>
      <c r="AC186" s="67" t="s">
        <v>1553</v>
      </c>
      <c r="AD186" s="67" t="s">
        <v>1553</v>
      </c>
      <c r="AE186" s="67" t="s">
        <v>1553</v>
      </c>
      <c r="AF186" s="67" t="s">
        <v>1553</v>
      </c>
      <c r="AG186" s="67" t="s">
        <v>1553</v>
      </c>
      <c r="AH186" s="67" t="s">
        <v>1553</v>
      </c>
      <c r="AI186" s="67" t="s">
        <v>1553</v>
      </c>
      <c r="AJ186" s="67" t="s">
        <v>1553</v>
      </c>
      <c r="AK186" s="67" t="s">
        <v>1553</v>
      </c>
      <c r="AL186" s="67" t="s">
        <v>1553</v>
      </c>
      <c r="AM186" s="67" t="s">
        <v>1553</v>
      </c>
      <c r="AN186" s="67" t="s">
        <v>1553</v>
      </c>
      <c r="AO186" s="67" t="s">
        <v>1553</v>
      </c>
      <c r="AP186" s="67" t="s">
        <v>1553</v>
      </c>
      <c r="AQ186" s="68">
        <v>144.67174049367412</v>
      </c>
    </row>
    <row r="187" spans="2:45" x14ac:dyDescent="0.25">
      <c r="B187" t="s">
        <v>1599</v>
      </c>
      <c r="C187" s="67">
        <v>93.97523071757179</v>
      </c>
      <c r="D187" s="67">
        <v>84.590906414173801</v>
      </c>
      <c r="E187" s="67">
        <v>87.033561832715975</v>
      </c>
      <c r="F187" s="67">
        <v>116.35028565032695</v>
      </c>
      <c r="G187" s="67">
        <v>126.3053903049004</v>
      </c>
      <c r="H187" s="67">
        <v>91.463516122842464</v>
      </c>
      <c r="I187" s="67">
        <v>73.987567188244057</v>
      </c>
      <c r="J187" s="67">
        <v>126.29354176922453</v>
      </c>
      <c r="K187" s="67" t="s">
        <v>1553</v>
      </c>
      <c r="L187" s="67" t="s">
        <v>1553</v>
      </c>
      <c r="M187" s="67" t="s">
        <v>1553</v>
      </c>
      <c r="N187" s="67" t="s">
        <v>1553</v>
      </c>
      <c r="O187" s="67" t="s">
        <v>1553</v>
      </c>
      <c r="P187" s="67" t="s">
        <v>1553</v>
      </c>
      <c r="Q187" s="67" t="s">
        <v>1553</v>
      </c>
      <c r="R187" s="67" t="s">
        <v>1553</v>
      </c>
      <c r="S187" s="67" t="s">
        <v>1553</v>
      </c>
      <c r="T187" s="67" t="s">
        <v>1553</v>
      </c>
      <c r="U187" s="67" t="s">
        <v>1553</v>
      </c>
      <c r="V187" s="67" t="s">
        <v>1553</v>
      </c>
      <c r="W187" s="67" t="s">
        <v>1553</v>
      </c>
      <c r="X187" s="67" t="s">
        <v>1553</v>
      </c>
      <c r="Y187" s="67" t="s">
        <v>1553</v>
      </c>
      <c r="Z187" s="67" t="s">
        <v>1553</v>
      </c>
      <c r="AA187" s="67" t="s">
        <v>1553</v>
      </c>
      <c r="AB187" s="67" t="s">
        <v>1553</v>
      </c>
      <c r="AC187" s="67" t="s">
        <v>1553</v>
      </c>
      <c r="AD187" s="67" t="s">
        <v>1553</v>
      </c>
      <c r="AE187" s="67" t="s">
        <v>1553</v>
      </c>
      <c r="AF187" s="67" t="s">
        <v>1553</v>
      </c>
      <c r="AG187" s="67" t="s">
        <v>1553</v>
      </c>
      <c r="AH187" s="67" t="s">
        <v>1553</v>
      </c>
      <c r="AI187" s="67" t="s">
        <v>1553</v>
      </c>
      <c r="AJ187" s="67" t="s">
        <v>1553</v>
      </c>
      <c r="AK187" s="67" t="s">
        <v>1553</v>
      </c>
      <c r="AL187" s="67" t="s">
        <v>1553</v>
      </c>
      <c r="AM187" s="67" t="s">
        <v>1553</v>
      </c>
      <c r="AN187" s="67" t="s">
        <v>1553</v>
      </c>
      <c r="AO187" s="67" t="s">
        <v>1553</v>
      </c>
      <c r="AP187" s="67" t="s">
        <v>1553</v>
      </c>
      <c r="AQ187" s="68">
        <v>137.8984354489038</v>
      </c>
    </row>
    <row r="188" spans="2:45" x14ac:dyDescent="0.25">
      <c r="B188" t="s">
        <v>1602</v>
      </c>
      <c r="C188" s="67">
        <v>79.449169423765738</v>
      </c>
      <c r="D188" s="67">
        <v>101.31843656515875</v>
      </c>
      <c r="E188" s="67">
        <v>80.406079977700159</v>
      </c>
      <c r="F188" s="67">
        <v>130.92327919127592</v>
      </c>
      <c r="G188" s="67">
        <v>117.30974748689489</v>
      </c>
      <c r="H188" s="67">
        <v>109.55007871585885</v>
      </c>
      <c r="I188" s="67">
        <v>88.43893799185787</v>
      </c>
      <c r="J188" s="67">
        <v>92.60427064748788</v>
      </c>
      <c r="K188" s="67" t="s">
        <v>1553</v>
      </c>
      <c r="L188" s="67" t="s">
        <v>1553</v>
      </c>
      <c r="M188" s="67" t="s">
        <v>1553</v>
      </c>
      <c r="N188" s="67" t="s">
        <v>1553</v>
      </c>
      <c r="O188" s="67" t="s">
        <v>1553</v>
      </c>
      <c r="P188" s="67" t="s">
        <v>1553</v>
      </c>
      <c r="Q188" s="67" t="s">
        <v>1553</v>
      </c>
      <c r="R188" s="67" t="s">
        <v>1553</v>
      </c>
      <c r="S188" s="67" t="s">
        <v>1553</v>
      </c>
      <c r="T188" s="67" t="s">
        <v>1553</v>
      </c>
      <c r="U188" s="67" t="s">
        <v>1553</v>
      </c>
      <c r="V188" s="67" t="s">
        <v>1553</v>
      </c>
      <c r="W188" s="67" t="s">
        <v>1553</v>
      </c>
      <c r="X188" s="67" t="s">
        <v>1553</v>
      </c>
      <c r="Y188" s="67" t="s">
        <v>1553</v>
      </c>
      <c r="Z188" s="67" t="s">
        <v>1553</v>
      </c>
      <c r="AA188" s="67" t="s">
        <v>1553</v>
      </c>
      <c r="AB188" s="67" t="s">
        <v>1553</v>
      </c>
      <c r="AC188" s="67" t="s">
        <v>1553</v>
      </c>
      <c r="AD188" s="67" t="s">
        <v>1553</v>
      </c>
      <c r="AE188" s="67" t="s">
        <v>1553</v>
      </c>
      <c r="AF188" s="67" t="s">
        <v>1553</v>
      </c>
      <c r="AG188" s="67" t="s">
        <v>1553</v>
      </c>
      <c r="AH188" s="67" t="s">
        <v>1553</v>
      </c>
      <c r="AI188" s="67" t="s">
        <v>1553</v>
      </c>
      <c r="AJ188" s="67" t="s">
        <v>1553</v>
      </c>
      <c r="AK188" s="67" t="s">
        <v>1553</v>
      </c>
      <c r="AL188" s="67" t="s">
        <v>1553</v>
      </c>
      <c r="AM188" s="67" t="s">
        <v>1553</v>
      </c>
      <c r="AN188" s="67" t="s">
        <v>1553</v>
      </c>
      <c r="AO188" s="67" t="s">
        <v>1553</v>
      </c>
      <c r="AP188" s="67" t="s">
        <v>1553</v>
      </c>
      <c r="AQ188" s="68">
        <v>118.20308391837676</v>
      </c>
    </row>
    <row r="189" spans="2:45" x14ac:dyDescent="0.25">
      <c r="B189" t="s">
        <v>1597</v>
      </c>
      <c r="C189" s="67">
        <v>116.58831189660263</v>
      </c>
      <c r="D189" s="67">
        <v>104.01563434964906</v>
      </c>
      <c r="E189" s="67">
        <v>135.4166413908965</v>
      </c>
      <c r="F189" s="67">
        <v>83.049208474292314</v>
      </c>
      <c r="G189" s="67">
        <v>90.155023103108746</v>
      </c>
      <c r="H189" s="67">
        <v>86.407120662034188</v>
      </c>
      <c r="I189" s="67">
        <v>82.699000968677794</v>
      </c>
      <c r="J189" s="67">
        <v>101.66905915473872</v>
      </c>
      <c r="K189" s="67" t="s">
        <v>1553</v>
      </c>
      <c r="L189" s="67" t="s">
        <v>1553</v>
      </c>
      <c r="M189" s="67" t="s">
        <v>1553</v>
      </c>
      <c r="N189" s="67" t="s">
        <v>1553</v>
      </c>
      <c r="O189" s="67" t="s">
        <v>1553</v>
      </c>
      <c r="P189" s="67" t="s">
        <v>1553</v>
      </c>
      <c r="Q189" s="67" t="s">
        <v>1553</v>
      </c>
      <c r="R189" s="67" t="s">
        <v>1553</v>
      </c>
      <c r="S189" s="67" t="s">
        <v>1553</v>
      </c>
      <c r="T189" s="67" t="s">
        <v>1553</v>
      </c>
      <c r="U189" s="67" t="s">
        <v>1553</v>
      </c>
      <c r="V189" s="67" t="s">
        <v>1553</v>
      </c>
      <c r="W189" s="67" t="s">
        <v>1553</v>
      </c>
      <c r="X189" s="67" t="s">
        <v>1553</v>
      </c>
      <c r="Y189" s="67" t="s">
        <v>1553</v>
      </c>
      <c r="Z189" s="67" t="s">
        <v>1553</v>
      </c>
      <c r="AA189" s="67" t="s">
        <v>1553</v>
      </c>
      <c r="AB189" s="67" t="s">
        <v>1553</v>
      </c>
      <c r="AC189" s="67" t="s">
        <v>1553</v>
      </c>
      <c r="AD189" s="67" t="s">
        <v>1553</v>
      </c>
      <c r="AE189" s="67" t="s">
        <v>1553</v>
      </c>
      <c r="AF189" s="67" t="s">
        <v>1553</v>
      </c>
      <c r="AG189" s="67" t="s">
        <v>1553</v>
      </c>
      <c r="AH189" s="67" t="s">
        <v>1553</v>
      </c>
      <c r="AI189" s="67" t="s">
        <v>1553</v>
      </c>
      <c r="AJ189" s="67" t="s">
        <v>1553</v>
      </c>
      <c r="AK189" s="67" t="s">
        <v>1553</v>
      </c>
      <c r="AL189" s="67" t="s">
        <v>1553</v>
      </c>
      <c r="AM189" s="67" t="s">
        <v>1553</v>
      </c>
      <c r="AN189" s="67" t="s">
        <v>1553</v>
      </c>
      <c r="AO189" s="67" t="s">
        <v>1553</v>
      </c>
      <c r="AP189" s="67" t="s">
        <v>1553</v>
      </c>
      <c r="AQ189" s="68">
        <v>115.37929358377387</v>
      </c>
    </row>
    <row r="190" spans="2:45" x14ac:dyDescent="0.25">
      <c r="B190" t="s">
        <v>378</v>
      </c>
      <c r="C190" s="67">
        <v>82.641877496836429</v>
      </c>
      <c r="D190" s="67">
        <v>81.646789118508849</v>
      </c>
      <c r="E190" s="67">
        <v>88.349486633158335</v>
      </c>
      <c r="F190" s="67">
        <v>112.3008091420425</v>
      </c>
      <c r="G190" s="67">
        <v>101.59119543598321</v>
      </c>
      <c r="H190" s="67">
        <v>98.666109535502983</v>
      </c>
      <c r="I190" s="67">
        <v>123.59854114609136</v>
      </c>
      <c r="J190" s="67">
        <v>111.20519149187626</v>
      </c>
      <c r="K190" s="67" t="s">
        <v>1553</v>
      </c>
      <c r="L190" s="67" t="s">
        <v>1553</v>
      </c>
      <c r="M190" s="67" t="s">
        <v>1553</v>
      </c>
      <c r="N190" s="67" t="s">
        <v>1553</v>
      </c>
      <c r="O190" s="67" t="s">
        <v>1553</v>
      </c>
      <c r="P190" s="67" t="s">
        <v>1553</v>
      </c>
      <c r="Q190" s="67" t="s">
        <v>1553</v>
      </c>
      <c r="R190" s="67" t="s">
        <v>1553</v>
      </c>
      <c r="S190" s="67" t="s">
        <v>1553</v>
      </c>
      <c r="T190" s="67" t="s">
        <v>1553</v>
      </c>
      <c r="U190" s="67" t="s">
        <v>1553</v>
      </c>
      <c r="V190" s="67" t="s">
        <v>1553</v>
      </c>
      <c r="W190" s="67" t="s">
        <v>1553</v>
      </c>
      <c r="X190" s="67" t="s">
        <v>1553</v>
      </c>
      <c r="Y190" s="67" t="s">
        <v>1553</v>
      </c>
      <c r="Z190" s="67" t="s">
        <v>1553</v>
      </c>
      <c r="AA190" s="67" t="s">
        <v>1553</v>
      </c>
      <c r="AB190" s="67" t="s">
        <v>1553</v>
      </c>
      <c r="AC190" s="67" t="s">
        <v>1553</v>
      </c>
      <c r="AD190" s="67" t="s">
        <v>1553</v>
      </c>
      <c r="AE190" s="67" t="s">
        <v>1553</v>
      </c>
      <c r="AF190" s="67" t="s">
        <v>1553</v>
      </c>
      <c r="AG190" s="67" t="s">
        <v>1553</v>
      </c>
      <c r="AH190" s="67" t="s">
        <v>1553</v>
      </c>
      <c r="AI190" s="67" t="s">
        <v>1553</v>
      </c>
      <c r="AJ190" s="67" t="s">
        <v>1553</v>
      </c>
      <c r="AK190" s="67" t="s">
        <v>1553</v>
      </c>
      <c r="AL190" s="67" t="s">
        <v>1553</v>
      </c>
      <c r="AM190" s="67" t="s">
        <v>1553</v>
      </c>
      <c r="AN190" s="67" t="s">
        <v>1553</v>
      </c>
      <c r="AO190" s="67" t="s">
        <v>1553</v>
      </c>
      <c r="AP190" s="67" t="s">
        <v>1553</v>
      </c>
      <c r="AQ190" s="68">
        <v>97.391474431986737</v>
      </c>
    </row>
    <row r="191" spans="2:45" x14ac:dyDescent="0.25">
      <c r="B191" t="s">
        <v>1601</v>
      </c>
      <c r="C191" s="67">
        <v>102.33407868653362</v>
      </c>
      <c r="D191" s="67">
        <v>94.235338702548063</v>
      </c>
      <c r="E191" s="67">
        <v>87.386213704090935</v>
      </c>
      <c r="F191" s="67">
        <v>96.401668327893987</v>
      </c>
      <c r="G191" s="67">
        <v>104.6499394147726</v>
      </c>
      <c r="H191" s="67">
        <v>91.70236148913105</v>
      </c>
      <c r="I191" s="67">
        <v>141.46654460647574</v>
      </c>
      <c r="J191" s="67">
        <v>81.823855068553925</v>
      </c>
      <c r="K191" s="67" t="s">
        <v>1553</v>
      </c>
      <c r="L191" s="67" t="s">
        <v>1553</v>
      </c>
      <c r="M191" s="67" t="s">
        <v>1553</v>
      </c>
      <c r="N191" s="67" t="s">
        <v>1553</v>
      </c>
      <c r="O191" s="67" t="s">
        <v>1553</v>
      </c>
      <c r="P191" s="67" t="s">
        <v>1553</v>
      </c>
      <c r="Q191" s="67" t="s">
        <v>1553</v>
      </c>
      <c r="R191" s="67" t="s">
        <v>1553</v>
      </c>
      <c r="S191" s="67" t="s">
        <v>1553</v>
      </c>
      <c r="T191" s="67" t="s">
        <v>1553</v>
      </c>
      <c r="U191" s="67" t="s">
        <v>1553</v>
      </c>
      <c r="V191" s="67" t="s">
        <v>1553</v>
      </c>
      <c r="W191" s="67" t="s">
        <v>1553</v>
      </c>
      <c r="X191" s="67" t="s">
        <v>1553</v>
      </c>
      <c r="Y191" s="67" t="s">
        <v>1553</v>
      </c>
      <c r="Z191" s="67" t="s">
        <v>1553</v>
      </c>
      <c r="AA191" s="67" t="s">
        <v>1553</v>
      </c>
      <c r="AB191" s="67" t="s">
        <v>1553</v>
      </c>
      <c r="AC191" s="67" t="s">
        <v>1553</v>
      </c>
      <c r="AD191" s="67" t="s">
        <v>1553</v>
      </c>
      <c r="AE191" s="67" t="s">
        <v>1553</v>
      </c>
      <c r="AF191" s="67" t="s">
        <v>1553</v>
      </c>
      <c r="AG191" s="67" t="s">
        <v>1553</v>
      </c>
      <c r="AH191" s="67" t="s">
        <v>1553</v>
      </c>
      <c r="AI191" s="67" t="s">
        <v>1553</v>
      </c>
      <c r="AJ191" s="67" t="s">
        <v>1553</v>
      </c>
      <c r="AK191" s="67" t="s">
        <v>1553</v>
      </c>
      <c r="AL191" s="67" t="s">
        <v>1553</v>
      </c>
      <c r="AM191" s="67" t="s">
        <v>1553</v>
      </c>
      <c r="AN191" s="67" t="s">
        <v>1553</v>
      </c>
      <c r="AO191" s="67" t="s">
        <v>1553</v>
      </c>
      <c r="AP191" s="67" t="s">
        <v>1553</v>
      </c>
      <c r="AQ191" s="68">
        <v>96.901125415563996</v>
      </c>
    </row>
    <row r="192" spans="2:45" x14ac:dyDescent="0.25">
      <c r="B192" t="s">
        <v>1598</v>
      </c>
      <c r="C192" s="67">
        <v>105.02163350090936</v>
      </c>
      <c r="D192" s="67">
        <v>114.53663224296307</v>
      </c>
      <c r="E192" s="67">
        <v>110.37937201515095</v>
      </c>
      <c r="F192" s="67">
        <v>107.70875418749976</v>
      </c>
      <c r="G192" s="67">
        <v>110.60423449952101</v>
      </c>
      <c r="H192" s="67">
        <v>96.919974832512281</v>
      </c>
      <c r="I192" s="67">
        <v>68.34999028349057</v>
      </c>
      <c r="J192" s="67">
        <v>86.479408437953026</v>
      </c>
      <c r="K192" s="67" t="s">
        <v>1553</v>
      </c>
      <c r="L192" s="67" t="s">
        <v>1553</v>
      </c>
      <c r="M192" s="67" t="s">
        <v>1553</v>
      </c>
      <c r="N192" s="67" t="s">
        <v>1553</v>
      </c>
      <c r="O192" s="67" t="s">
        <v>1553</v>
      </c>
      <c r="P192" s="67" t="s">
        <v>1553</v>
      </c>
      <c r="Q192" s="67" t="s">
        <v>1553</v>
      </c>
      <c r="R192" s="67" t="s">
        <v>1553</v>
      </c>
      <c r="S192" s="67" t="s">
        <v>1553</v>
      </c>
      <c r="T192" s="67" t="s">
        <v>1553</v>
      </c>
      <c r="U192" s="67" t="s">
        <v>1553</v>
      </c>
      <c r="V192" s="67" t="s">
        <v>1553</v>
      </c>
      <c r="W192" s="67" t="s">
        <v>1553</v>
      </c>
      <c r="X192" s="67" t="s">
        <v>1553</v>
      </c>
      <c r="Y192" s="67" t="s">
        <v>1553</v>
      </c>
      <c r="Z192" s="67" t="s">
        <v>1553</v>
      </c>
      <c r="AA192" s="67" t="s">
        <v>1553</v>
      </c>
      <c r="AB192" s="67" t="s">
        <v>1553</v>
      </c>
      <c r="AC192" s="67" t="s">
        <v>1553</v>
      </c>
      <c r="AD192" s="67" t="s">
        <v>1553</v>
      </c>
      <c r="AE192" s="67" t="s">
        <v>1553</v>
      </c>
      <c r="AF192" s="67" t="s">
        <v>1553</v>
      </c>
      <c r="AG192" s="67" t="s">
        <v>1553</v>
      </c>
      <c r="AH192" s="67" t="s">
        <v>1553</v>
      </c>
      <c r="AI192" s="67" t="s">
        <v>1553</v>
      </c>
      <c r="AJ192" s="67" t="s">
        <v>1553</v>
      </c>
      <c r="AK192" s="67" t="s">
        <v>1553</v>
      </c>
      <c r="AL192" s="67" t="s">
        <v>1553</v>
      </c>
      <c r="AM192" s="67" t="s">
        <v>1553</v>
      </c>
      <c r="AN192" s="67" t="s">
        <v>1553</v>
      </c>
      <c r="AO192" s="67" t="s">
        <v>1553</v>
      </c>
      <c r="AP192" s="67" t="s">
        <v>1553</v>
      </c>
      <c r="AQ192" s="68">
        <v>96.501252892088274</v>
      </c>
    </row>
    <row r="193" spans="2:43" x14ac:dyDescent="0.25">
      <c r="B193" t="s">
        <v>1604</v>
      </c>
      <c r="C193" s="67">
        <v>90.42683363698734</v>
      </c>
      <c r="D193" s="67">
        <v>84.800404313797898</v>
      </c>
      <c r="E193" s="67">
        <v>90.810297345709571</v>
      </c>
      <c r="F193" s="67">
        <v>91.049393593180014</v>
      </c>
      <c r="G193" s="67">
        <v>103.23259230808442</v>
      </c>
      <c r="H193" s="67">
        <v>106.65983632160831</v>
      </c>
      <c r="I193" s="67">
        <v>133.61224264637744</v>
      </c>
      <c r="J193" s="67">
        <v>99.408399834254979</v>
      </c>
      <c r="K193" s="67" t="s">
        <v>1553</v>
      </c>
      <c r="L193" s="67" t="s">
        <v>1553</v>
      </c>
      <c r="M193" s="67" t="s">
        <v>1553</v>
      </c>
      <c r="N193" s="67" t="s">
        <v>1553</v>
      </c>
      <c r="O193" s="67" t="s">
        <v>1553</v>
      </c>
      <c r="P193" s="67" t="s">
        <v>1553</v>
      </c>
      <c r="Q193" s="67" t="s">
        <v>1553</v>
      </c>
      <c r="R193" s="67" t="s">
        <v>1553</v>
      </c>
      <c r="S193" s="67" t="s">
        <v>1553</v>
      </c>
      <c r="T193" s="67" t="s">
        <v>1553</v>
      </c>
      <c r="U193" s="67" t="s">
        <v>1553</v>
      </c>
      <c r="V193" s="67" t="s">
        <v>1553</v>
      </c>
      <c r="W193" s="67" t="s">
        <v>1553</v>
      </c>
      <c r="X193" s="67" t="s">
        <v>1553</v>
      </c>
      <c r="Y193" s="67" t="s">
        <v>1553</v>
      </c>
      <c r="Z193" s="67" t="s">
        <v>1553</v>
      </c>
      <c r="AA193" s="67" t="s">
        <v>1553</v>
      </c>
      <c r="AB193" s="67" t="s">
        <v>1553</v>
      </c>
      <c r="AC193" s="67" t="s">
        <v>1553</v>
      </c>
      <c r="AD193" s="67" t="s">
        <v>1553</v>
      </c>
      <c r="AE193" s="67" t="s">
        <v>1553</v>
      </c>
      <c r="AF193" s="67" t="s">
        <v>1553</v>
      </c>
      <c r="AG193" s="67" t="s">
        <v>1553</v>
      </c>
      <c r="AH193" s="67" t="s">
        <v>1553</v>
      </c>
      <c r="AI193" s="67" t="s">
        <v>1553</v>
      </c>
      <c r="AJ193" s="67" t="s">
        <v>1553</v>
      </c>
      <c r="AK193" s="67" t="s">
        <v>1553</v>
      </c>
      <c r="AL193" s="67" t="s">
        <v>1553</v>
      </c>
      <c r="AM193" s="67" t="s">
        <v>1553</v>
      </c>
      <c r="AN193" s="67" t="s">
        <v>1553</v>
      </c>
      <c r="AO193" s="67" t="s">
        <v>1553</v>
      </c>
      <c r="AP193" s="67" t="s">
        <v>1553</v>
      </c>
      <c r="AQ193" s="68">
        <v>87.009342552140367</v>
      </c>
    </row>
    <row r="194" spans="2:43" x14ac:dyDescent="0.25">
      <c r="B194" t="s">
        <v>381</v>
      </c>
      <c r="C194" s="67">
        <v>123.89259777327703</v>
      </c>
      <c r="D194" s="67">
        <v>117.08431979508755</v>
      </c>
      <c r="E194" s="67">
        <v>99.16509152830578</v>
      </c>
      <c r="F194" s="67">
        <v>99.024463319689772</v>
      </c>
      <c r="G194" s="67">
        <v>79.042018142092715</v>
      </c>
      <c r="H194" s="67">
        <v>96.96781159591221</v>
      </c>
      <c r="I194" s="67">
        <v>98.301605791558785</v>
      </c>
      <c r="J194" s="67">
        <v>86.522092054076154</v>
      </c>
      <c r="K194" s="67" t="s">
        <v>1553</v>
      </c>
      <c r="L194" s="67" t="s">
        <v>1553</v>
      </c>
      <c r="M194" s="67" t="s">
        <v>1553</v>
      </c>
      <c r="N194" s="67" t="s">
        <v>1553</v>
      </c>
      <c r="O194" s="67" t="s">
        <v>1553</v>
      </c>
      <c r="P194" s="67" t="s">
        <v>1553</v>
      </c>
      <c r="Q194" s="67" t="s">
        <v>1553</v>
      </c>
      <c r="R194" s="67" t="s">
        <v>1553</v>
      </c>
      <c r="S194" s="67" t="s">
        <v>1553</v>
      </c>
      <c r="T194" s="67" t="s">
        <v>1553</v>
      </c>
      <c r="U194" s="67" t="s">
        <v>1553</v>
      </c>
      <c r="V194" s="67" t="s">
        <v>1553</v>
      </c>
      <c r="W194" s="67" t="s">
        <v>1553</v>
      </c>
      <c r="X194" s="67" t="s">
        <v>1553</v>
      </c>
      <c r="Y194" s="67" t="s">
        <v>1553</v>
      </c>
      <c r="Z194" s="67" t="s">
        <v>1553</v>
      </c>
      <c r="AA194" s="67" t="s">
        <v>1553</v>
      </c>
      <c r="AB194" s="67" t="s">
        <v>1553</v>
      </c>
      <c r="AC194" s="67" t="s">
        <v>1553</v>
      </c>
      <c r="AD194" s="67" t="s">
        <v>1553</v>
      </c>
      <c r="AE194" s="67" t="s">
        <v>1553</v>
      </c>
      <c r="AF194" s="67" t="s">
        <v>1553</v>
      </c>
      <c r="AG194" s="67" t="s">
        <v>1553</v>
      </c>
      <c r="AH194" s="67" t="s">
        <v>1553</v>
      </c>
      <c r="AI194" s="67" t="s">
        <v>1553</v>
      </c>
      <c r="AJ194" s="67" t="s">
        <v>1553</v>
      </c>
      <c r="AK194" s="67" t="s">
        <v>1553</v>
      </c>
      <c r="AL194" s="67" t="s">
        <v>1553</v>
      </c>
      <c r="AM194" s="67" t="s">
        <v>1553</v>
      </c>
      <c r="AN194" s="67" t="s">
        <v>1553</v>
      </c>
      <c r="AO194" s="67" t="s">
        <v>1553</v>
      </c>
      <c r="AP194" s="67" t="s">
        <v>1553</v>
      </c>
      <c r="AQ194" s="68">
        <v>81.953835136729168</v>
      </c>
    </row>
    <row r="195" spans="2:43" x14ac:dyDescent="0.25">
      <c r="B195" t="s">
        <v>376</v>
      </c>
      <c r="C195" s="67">
        <v>93.958072597419999</v>
      </c>
      <c r="D195" s="67">
        <v>109.4505974891856</v>
      </c>
      <c r="E195" s="67">
        <v>113.42303340591215</v>
      </c>
      <c r="F195" s="67">
        <v>97.716395501316782</v>
      </c>
      <c r="G195" s="67">
        <v>106.07715661372892</v>
      </c>
      <c r="H195" s="67">
        <v>90.370971693700724</v>
      </c>
      <c r="I195" s="67">
        <v>109.25399400629152</v>
      </c>
      <c r="J195" s="67">
        <v>79.749778692444309</v>
      </c>
      <c r="K195" s="67" t="s">
        <v>1553</v>
      </c>
      <c r="L195" s="67" t="s">
        <v>1553</v>
      </c>
      <c r="M195" s="67" t="s">
        <v>1553</v>
      </c>
      <c r="N195" s="67" t="s">
        <v>1553</v>
      </c>
      <c r="O195" s="67" t="s">
        <v>1553</v>
      </c>
      <c r="P195" s="67" t="s">
        <v>1553</v>
      </c>
      <c r="Q195" s="67" t="s">
        <v>1553</v>
      </c>
      <c r="R195" s="67" t="s">
        <v>1553</v>
      </c>
      <c r="S195" s="67" t="s">
        <v>1553</v>
      </c>
      <c r="T195" s="67" t="s">
        <v>1553</v>
      </c>
      <c r="U195" s="67" t="s">
        <v>1553</v>
      </c>
      <c r="V195" s="67" t="s">
        <v>1553</v>
      </c>
      <c r="W195" s="67" t="s">
        <v>1553</v>
      </c>
      <c r="X195" s="67" t="s">
        <v>1553</v>
      </c>
      <c r="Y195" s="67" t="s">
        <v>1553</v>
      </c>
      <c r="Z195" s="67" t="s">
        <v>1553</v>
      </c>
      <c r="AA195" s="67" t="s">
        <v>1553</v>
      </c>
      <c r="AB195" s="67" t="s">
        <v>1553</v>
      </c>
      <c r="AC195" s="67" t="s">
        <v>1553</v>
      </c>
      <c r="AD195" s="67" t="s">
        <v>1553</v>
      </c>
      <c r="AE195" s="67" t="s">
        <v>1553</v>
      </c>
      <c r="AF195" s="67" t="s">
        <v>1553</v>
      </c>
      <c r="AG195" s="67" t="s">
        <v>1553</v>
      </c>
      <c r="AH195" s="67" t="s">
        <v>1553</v>
      </c>
      <c r="AI195" s="67" t="s">
        <v>1553</v>
      </c>
      <c r="AJ195" s="67" t="s">
        <v>1553</v>
      </c>
      <c r="AK195" s="67" t="s">
        <v>1553</v>
      </c>
      <c r="AL195" s="67" t="s">
        <v>1553</v>
      </c>
      <c r="AM195" s="67" t="s">
        <v>1553</v>
      </c>
      <c r="AN195" s="67" t="s">
        <v>1553</v>
      </c>
      <c r="AO195" s="67" t="s">
        <v>1553</v>
      </c>
      <c r="AP195" s="67" t="s">
        <v>1553</v>
      </c>
      <c r="AQ195" s="68">
        <v>76.40956303023637</v>
      </c>
    </row>
    <row r="196" spans="2:43" x14ac:dyDescent="0.25">
      <c r="B196" t="s">
        <v>383</v>
      </c>
      <c r="C196" s="67">
        <v>97.502588332507472</v>
      </c>
      <c r="D196" s="67">
        <v>94.105044008589914</v>
      </c>
      <c r="E196" s="67">
        <v>102.8738325227321</v>
      </c>
      <c r="F196" s="67">
        <v>103.1446910931589</v>
      </c>
      <c r="G196" s="67">
        <v>104.50524495071572</v>
      </c>
      <c r="H196" s="67">
        <v>98.570924988496415</v>
      </c>
      <c r="I196" s="67">
        <v>107.6350061592225</v>
      </c>
      <c r="J196" s="67">
        <v>91.662667944577109</v>
      </c>
      <c r="K196" s="67" t="s">
        <v>1553</v>
      </c>
      <c r="L196" s="67" t="s">
        <v>1553</v>
      </c>
      <c r="M196" s="67" t="s">
        <v>1553</v>
      </c>
      <c r="N196" s="67" t="s">
        <v>1553</v>
      </c>
      <c r="O196" s="67" t="s">
        <v>1553</v>
      </c>
      <c r="P196" s="67" t="s">
        <v>1553</v>
      </c>
      <c r="Q196" s="67" t="s">
        <v>1553</v>
      </c>
      <c r="R196" s="67" t="s">
        <v>1553</v>
      </c>
      <c r="S196" s="67" t="s">
        <v>1553</v>
      </c>
      <c r="T196" s="67" t="s">
        <v>1553</v>
      </c>
      <c r="U196" s="67" t="s">
        <v>1553</v>
      </c>
      <c r="V196" s="67" t="s">
        <v>1553</v>
      </c>
      <c r="W196" s="67" t="s">
        <v>1553</v>
      </c>
      <c r="X196" s="67" t="s">
        <v>1553</v>
      </c>
      <c r="Y196" s="67" t="s">
        <v>1553</v>
      </c>
      <c r="Z196" s="67" t="s">
        <v>1553</v>
      </c>
      <c r="AA196" s="67" t="s">
        <v>1553</v>
      </c>
      <c r="AB196" s="67" t="s">
        <v>1553</v>
      </c>
      <c r="AC196" s="67" t="s">
        <v>1553</v>
      </c>
      <c r="AD196" s="67" t="s">
        <v>1553</v>
      </c>
      <c r="AE196" s="67" t="s">
        <v>1553</v>
      </c>
      <c r="AF196" s="67" t="s">
        <v>1553</v>
      </c>
      <c r="AG196" s="67" t="s">
        <v>1553</v>
      </c>
      <c r="AH196" s="67" t="s">
        <v>1553</v>
      </c>
      <c r="AI196" s="67" t="s">
        <v>1553</v>
      </c>
      <c r="AJ196" s="67" t="s">
        <v>1553</v>
      </c>
      <c r="AK196" s="67" t="s">
        <v>1553</v>
      </c>
      <c r="AL196" s="67" t="s">
        <v>1553</v>
      </c>
      <c r="AM196" s="67" t="s">
        <v>1553</v>
      </c>
      <c r="AN196" s="67" t="s">
        <v>1553</v>
      </c>
      <c r="AO196" s="67" t="s">
        <v>1553</v>
      </c>
      <c r="AP196" s="67" t="s">
        <v>1553</v>
      </c>
      <c r="AQ196" s="68">
        <v>36.317549451658309</v>
      </c>
    </row>
    <row r="197" spans="2:43" x14ac:dyDescent="0.25">
      <c r="B197" t="s">
        <v>1556</v>
      </c>
      <c r="C197" s="67" t="s">
        <v>1556</v>
      </c>
      <c r="D197" s="67" t="s">
        <v>1556</v>
      </c>
      <c r="E197" s="67" t="s">
        <v>1556</v>
      </c>
      <c r="F197" s="67" t="s">
        <v>1556</v>
      </c>
      <c r="G197" s="67" t="s">
        <v>1556</v>
      </c>
      <c r="H197" s="67" t="s">
        <v>1556</v>
      </c>
      <c r="I197" s="67" t="s">
        <v>1556</v>
      </c>
      <c r="J197" s="67" t="s">
        <v>1556</v>
      </c>
      <c r="K197" s="67" t="s">
        <v>1553</v>
      </c>
      <c r="L197" s="67" t="s">
        <v>1553</v>
      </c>
      <c r="M197" s="67" t="s">
        <v>1553</v>
      </c>
      <c r="N197" s="67" t="s">
        <v>1553</v>
      </c>
      <c r="O197" s="67" t="s">
        <v>1553</v>
      </c>
      <c r="P197" s="67" t="s">
        <v>1553</v>
      </c>
      <c r="Q197" s="67" t="s">
        <v>1553</v>
      </c>
      <c r="R197" s="67" t="s">
        <v>1553</v>
      </c>
      <c r="S197" s="67" t="s">
        <v>1553</v>
      </c>
      <c r="T197" s="67" t="s">
        <v>1553</v>
      </c>
      <c r="U197" s="67" t="s">
        <v>1553</v>
      </c>
      <c r="V197" s="67" t="s">
        <v>1553</v>
      </c>
      <c r="W197" s="67" t="s">
        <v>1553</v>
      </c>
      <c r="X197" s="67" t="s">
        <v>1553</v>
      </c>
      <c r="Y197" s="67" t="s">
        <v>1553</v>
      </c>
      <c r="Z197" s="67" t="s">
        <v>1553</v>
      </c>
      <c r="AA197" s="67" t="s">
        <v>1553</v>
      </c>
      <c r="AB197" s="67" t="s">
        <v>1553</v>
      </c>
      <c r="AC197" s="67" t="s">
        <v>1553</v>
      </c>
      <c r="AD197" s="67" t="s">
        <v>1553</v>
      </c>
      <c r="AE197" s="67" t="s">
        <v>1553</v>
      </c>
      <c r="AF197" s="67" t="s">
        <v>1553</v>
      </c>
      <c r="AG197" s="67" t="s">
        <v>1553</v>
      </c>
      <c r="AH197" s="67" t="s">
        <v>1553</v>
      </c>
      <c r="AI197" s="67" t="s">
        <v>1553</v>
      </c>
      <c r="AJ197" s="67" t="s">
        <v>1553</v>
      </c>
      <c r="AK197" s="67" t="s">
        <v>1553</v>
      </c>
      <c r="AL197" s="67" t="s">
        <v>1553</v>
      </c>
      <c r="AM197" s="67" t="s">
        <v>1553</v>
      </c>
      <c r="AN197" s="67" t="s">
        <v>1553</v>
      </c>
      <c r="AO197" s="67" t="s">
        <v>1553</v>
      </c>
      <c r="AP197" s="67" t="s">
        <v>1553</v>
      </c>
      <c r="AQ197" s="68" t="s">
        <v>1556</v>
      </c>
    </row>
    <row r="198" spans="2:43" x14ac:dyDescent="0.25">
      <c r="B198" t="s">
        <v>1553</v>
      </c>
      <c r="C198" s="67" t="s">
        <v>1553</v>
      </c>
      <c r="D198" s="67" t="s">
        <v>1553</v>
      </c>
      <c r="E198" s="67" t="s">
        <v>1553</v>
      </c>
      <c r="F198" s="67" t="s">
        <v>1553</v>
      </c>
      <c r="G198" s="67" t="s">
        <v>1553</v>
      </c>
      <c r="H198" s="67" t="s">
        <v>1553</v>
      </c>
      <c r="I198" s="67" t="s">
        <v>1553</v>
      </c>
      <c r="J198" s="67" t="s">
        <v>1553</v>
      </c>
      <c r="K198" s="67" t="s">
        <v>1553</v>
      </c>
      <c r="L198" s="67" t="s">
        <v>1553</v>
      </c>
      <c r="M198" s="67" t="s">
        <v>1553</v>
      </c>
      <c r="N198" s="67" t="s">
        <v>1553</v>
      </c>
      <c r="O198" s="67" t="s">
        <v>1553</v>
      </c>
      <c r="P198" s="67" t="s">
        <v>1553</v>
      </c>
      <c r="Q198" s="67" t="s">
        <v>1553</v>
      </c>
      <c r="R198" s="67" t="s">
        <v>1553</v>
      </c>
      <c r="S198" s="67" t="s">
        <v>1553</v>
      </c>
      <c r="T198" s="67" t="s">
        <v>1553</v>
      </c>
      <c r="U198" s="67" t="s">
        <v>1553</v>
      </c>
      <c r="V198" s="67" t="s">
        <v>1553</v>
      </c>
      <c r="W198" s="67" t="s">
        <v>1553</v>
      </c>
      <c r="X198" s="67" t="s">
        <v>1553</v>
      </c>
      <c r="Y198" s="67" t="s">
        <v>1553</v>
      </c>
      <c r="Z198" s="67" t="s">
        <v>1553</v>
      </c>
      <c r="AA198" s="67" t="s">
        <v>1553</v>
      </c>
      <c r="AB198" s="67" t="s">
        <v>1553</v>
      </c>
      <c r="AC198" s="67" t="s">
        <v>1553</v>
      </c>
      <c r="AD198" s="67" t="s">
        <v>1553</v>
      </c>
      <c r="AE198" s="67" t="s">
        <v>1553</v>
      </c>
      <c r="AF198" s="67" t="s">
        <v>1553</v>
      </c>
      <c r="AG198" s="67" t="s">
        <v>1553</v>
      </c>
      <c r="AH198" s="67" t="s">
        <v>1553</v>
      </c>
      <c r="AI198" s="67" t="s">
        <v>1553</v>
      </c>
      <c r="AJ198" s="67" t="s">
        <v>1553</v>
      </c>
      <c r="AK198" s="67" t="s">
        <v>1553</v>
      </c>
      <c r="AL198" s="67" t="s">
        <v>1553</v>
      </c>
      <c r="AM198" s="67" t="s">
        <v>1553</v>
      </c>
      <c r="AN198" s="67" t="s">
        <v>1553</v>
      </c>
      <c r="AO198" s="67" t="s">
        <v>1553</v>
      </c>
      <c r="AP198" s="67" t="s">
        <v>1553</v>
      </c>
      <c r="AQ198" s="68">
        <v>0</v>
      </c>
    </row>
    <row r="199" spans="2:43" x14ac:dyDescent="0.25">
      <c r="B199" t="s">
        <v>1553</v>
      </c>
      <c r="C199" s="67" t="s">
        <v>1553</v>
      </c>
      <c r="D199" s="67" t="s">
        <v>1553</v>
      </c>
      <c r="E199" s="67" t="s">
        <v>1553</v>
      </c>
      <c r="F199" s="67" t="s">
        <v>1553</v>
      </c>
      <c r="G199" s="67" t="s">
        <v>1553</v>
      </c>
      <c r="H199" s="67" t="s">
        <v>1553</v>
      </c>
      <c r="I199" s="67" t="s">
        <v>1553</v>
      </c>
      <c r="J199" s="67" t="s">
        <v>1553</v>
      </c>
      <c r="K199" s="67" t="s">
        <v>1553</v>
      </c>
      <c r="L199" s="67" t="s">
        <v>1553</v>
      </c>
      <c r="M199" s="67" t="s">
        <v>1553</v>
      </c>
      <c r="N199" s="67" t="s">
        <v>1553</v>
      </c>
      <c r="O199" s="67" t="s">
        <v>1553</v>
      </c>
      <c r="P199" s="67" t="s">
        <v>1553</v>
      </c>
      <c r="Q199" s="67" t="s">
        <v>1553</v>
      </c>
      <c r="R199" s="67" t="s">
        <v>1553</v>
      </c>
      <c r="S199" s="67" t="s">
        <v>1553</v>
      </c>
      <c r="T199" s="67" t="s">
        <v>1553</v>
      </c>
      <c r="U199" s="67" t="s">
        <v>1553</v>
      </c>
      <c r="V199" s="67" t="s">
        <v>1553</v>
      </c>
      <c r="W199" s="67" t="s">
        <v>1553</v>
      </c>
      <c r="X199" s="67" t="s">
        <v>1553</v>
      </c>
      <c r="Y199" s="67" t="s">
        <v>1553</v>
      </c>
      <c r="Z199" s="67" t="s">
        <v>1553</v>
      </c>
      <c r="AA199" s="67" t="s">
        <v>1553</v>
      </c>
      <c r="AB199" s="67" t="s">
        <v>1553</v>
      </c>
      <c r="AC199" s="67" t="s">
        <v>1553</v>
      </c>
      <c r="AD199" s="67" t="s">
        <v>1553</v>
      </c>
      <c r="AE199" s="67" t="s">
        <v>1553</v>
      </c>
      <c r="AF199" s="67" t="s">
        <v>1553</v>
      </c>
      <c r="AG199" s="67" t="s">
        <v>1553</v>
      </c>
      <c r="AH199" s="67" t="s">
        <v>1553</v>
      </c>
      <c r="AI199" s="67" t="s">
        <v>1553</v>
      </c>
      <c r="AJ199" s="67" t="s">
        <v>1553</v>
      </c>
      <c r="AK199" s="67" t="s">
        <v>1553</v>
      </c>
      <c r="AL199" s="67" t="s">
        <v>1553</v>
      </c>
      <c r="AM199" s="67" t="s">
        <v>1553</v>
      </c>
      <c r="AN199" s="67" t="s">
        <v>1553</v>
      </c>
      <c r="AO199" s="67" t="s">
        <v>1553</v>
      </c>
      <c r="AP199" s="67" t="s">
        <v>1553</v>
      </c>
      <c r="AQ199" s="68">
        <v>0</v>
      </c>
    </row>
    <row r="200" spans="2:43" x14ac:dyDescent="0.25">
      <c r="B200" t="s">
        <v>1553</v>
      </c>
      <c r="C200" s="67" t="s">
        <v>1553</v>
      </c>
      <c r="D200" s="67" t="s">
        <v>1553</v>
      </c>
      <c r="E200" s="67" t="s">
        <v>1553</v>
      </c>
      <c r="F200" s="67" t="s">
        <v>1553</v>
      </c>
      <c r="G200" s="67" t="s">
        <v>1553</v>
      </c>
      <c r="H200" s="67" t="s">
        <v>1553</v>
      </c>
      <c r="I200" s="67" t="s">
        <v>1553</v>
      </c>
      <c r="J200" s="67" t="s">
        <v>1553</v>
      </c>
      <c r="K200" s="67" t="s">
        <v>1553</v>
      </c>
      <c r="L200" s="67" t="s">
        <v>1553</v>
      </c>
      <c r="M200" s="67" t="s">
        <v>1553</v>
      </c>
      <c r="N200" s="67" t="s">
        <v>1553</v>
      </c>
      <c r="O200" s="67" t="s">
        <v>1553</v>
      </c>
      <c r="P200" s="67" t="s">
        <v>1553</v>
      </c>
      <c r="Q200" s="67" t="s">
        <v>1553</v>
      </c>
      <c r="R200" s="67" t="s">
        <v>1553</v>
      </c>
      <c r="S200" s="67" t="s">
        <v>1553</v>
      </c>
      <c r="T200" s="67" t="s">
        <v>1553</v>
      </c>
      <c r="U200" s="67" t="s">
        <v>1553</v>
      </c>
      <c r="V200" s="67" t="s">
        <v>1553</v>
      </c>
      <c r="W200" s="67" t="s">
        <v>1553</v>
      </c>
      <c r="X200" s="67" t="s">
        <v>1553</v>
      </c>
      <c r="Y200" s="67" t="s">
        <v>1553</v>
      </c>
      <c r="Z200" s="67" t="s">
        <v>1553</v>
      </c>
      <c r="AA200" s="67" t="s">
        <v>1553</v>
      </c>
      <c r="AB200" s="67" t="s">
        <v>1553</v>
      </c>
      <c r="AC200" s="67" t="s">
        <v>1553</v>
      </c>
      <c r="AD200" s="67" t="s">
        <v>1553</v>
      </c>
      <c r="AE200" s="67" t="s">
        <v>1553</v>
      </c>
      <c r="AF200" s="67" t="s">
        <v>1553</v>
      </c>
      <c r="AG200" s="67" t="s">
        <v>1553</v>
      </c>
      <c r="AH200" s="67" t="s">
        <v>1553</v>
      </c>
      <c r="AI200" s="67" t="s">
        <v>1553</v>
      </c>
      <c r="AJ200" s="67" t="s">
        <v>1553</v>
      </c>
      <c r="AK200" s="67" t="s">
        <v>1553</v>
      </c>
      <c r="AL200" s="67" t="s">
        <v>1553</v>
      </c>
      <c r="AM200" s="67" t="s">
        <v>1553</v>
      </c>
      <c r="AN200" s="67" t="s">
        <v>1553</v>
      </c>
      <c r="AO200" s="67" t="s">
        <v>1553</v>
      </c>
      <c r="AP200" s="67" t="s">
        <v>1553</v>
      </c>
      <c r="AQ200" s="68">
        <v>0</v>
      </c>
    </row>
    <row r="201" spans="2:43" x14ac:dyDescent="0.25">
      <c r="B201" t="s">
        <v>1553</v>
      </c>
      <c r="C201" s="67" t="s">
        <v>1553</v>
      </c>
      <c r="D201" s="67" t="s">
        <v>1553</v>
      </c>
      <c r="E201" s="67" t="s">
        <v>1553</v>
      </c>
      <c r="F201" s="67" t="s">
        <v>1553</v>
      </c>
      <c r="G201" s="67" t="s">
        <v>1553</v>
      </c>
      <c r="H201" s="67" t="s">
        <v>1553</v>
      </c>
      <c r="I201" s="67" t="s">
        <v>1553</v>
      </c>
      <c r="J201" s="67" t="s">
        <v>1553</v>
      </c>
      <c r="K201" s="67" t="s">
        <v>1553</v>
      </c>
      <c r="L201" s="67" t="s">
        <v>1553</v>
      </c>
      <c r="M201" s="67" t="s">
        <v>1553</v>
      </c>
      <c r="N201" s="67" t="s">
        <v>1553</v>
      </c>
      <c r="O201" s="67" t="s">
        <v>1553</v>
      </c>
      <c r="P201" s="67" t="s">
        <v>1553</v>
      </c>
      <c r="Q201" s="67" t="s">
        <v>1553</v>
      </c>
      <c r="R201" s="67" t="s">
        <v>1553</v>
      </c>
      <c r="S201" s="67" t="s">
        <v>1553</v>
      </c>
      <c r="T201" s="67" t="s">
        <v>1553</v>
      </c>
      <c r="U201" s="67" t="s">
        <v>1553</v>
      </c>
      <c r="V201" s="67" t="s">
        <v>1553</v>
      </c>
      <c r="W201" s="67" t="s">
        <v>1553</v>
      </c>
      <c r="X201" s="67" t="s">
        <v>1553</v>
      </c>
      <c r="Y201" s="67" t="s">
        <v>1553</v>
      </c>
      <c r="Z201" s="67" t="s">
        <v>1553</v>
      </c>
      <c r="AA201" s="67" t="s">
        <v>1553</v>
      </c>
      <c r="AB201" s="67" t="s">
        <v>1553</v>
      </c>
      <c r="AC201" s="67" t="s">
        <v>1553</v>
      </c>
      <c r="AD201" s="67" t="s">
        <v>1553</v>
      </c>
      <c r="AE201" s="67" t="s">
        <v>1553</v>
      </c>
      <c r="AF201" s="67" t="s">
        <v>1553</v>
      </c>
      <c r="AG201" s="67" t="s">
        <v>1553</v>
      </c>
      <c r="AH201" s="67" t="s">
        <v>1553</v>
      </c>
      <c r="AI201" s="67" t="s">
        <v>1553</v>
      </c>
      <c r="AJ201" s="67" t="s">
        <v>1553</v>
      </c>
      <c r="AK201" s="67" t="s">
        <v>1553</v>
      </c>
      <c r="AL201" s="67" t="s">
        <v>1553</v>
      </c>
      <c r="AM201" s="67" t="s">
        <v>1553</v>
      </c>
      <c r="AN201" s="67" t="s">
        <v>1553</v>
      </c>
      <c r="AO201" s="67" t="s">
        <v>1553</v>
      </c>
      <c r="AP201" s="67" t="s">
        <v>1553</v>
      </c>
      <c r="AQ201" s="68">
        <v>0</v>
      </c>
    </row>
    <row r="202" spans="2:43" x14ac:dyDescent="0.25">
      <c r="B202" t="s">
        <v>1553</v>
      </c>
      <c r="C202" s="67" t="s">
        <v>1553</v>
      </c>
      <c r="D202" s="67" t="s">
        <v>1553</v>
      </c>
      <c r="E202" s="67" t="s">
        <v>1553</v>
      </c>
      <c r="F202" s="67" t="s">
        <v>1553</v>
      </c>
      <c r="G202" s="67" t="s">
        <v>1553</v>
      </c>
      <c r="H202" s="67" t="s">
        <v>1553</v>
      </c>
      <c r="I202" s="67" t="s">
        <v>1553</v>
      </c>
      <c r="J202" s="67" t="s">
        <v>1553</v>
      </c>
      <c r="K202" s="67" t="s">
        <v>1553</v>
      </c>
      <c r="L202" s="67" t="s">
        <v>1553</v>
      </c>
      <c r="M202" s="67" t="s">
        <v>1553</v>
      </c>
      <c r="N202" s="67" t="s">
        <v>1553</v>
      </c>
      <c r="O202" s="67" t="s">
        <v>1553</v>
      </c>
      <c r="P202" s="67" t="s">
        <v>1553</v>
      </c>
      <c r="Q202" s="67" t="s">
        <v>1553</v>
      </c>
      <c r="R202" s="67" t="s">
        <v>1553</v>
      </c>
      <c r="S202" s="67" t="s">
        <v>1553</v>
      </c>
      <c r="T202" s="67" t="s">
        <v>1553</v>
      </c>
      <c r="U202" s="67" t="s">
        <v>1553</v>
      </c>
      <c r="V202" s="67" t="s">
        <v>1553</v>
      </c>
      <c r="W202" s="67" t="s">
        <v>1553</v>
      </c>
      <c r="X202" s="67" t="s">
        <v>1553</v>
      </c>
      <c r="Y202" s="67" t="s">
        <v>1553</v>
      </c>
      <c r="Z202" s="67" t="s">
        <v>1553</v>
      </c>
      <c r="AA202" s="67" t="s">
        <v>1553</v>
      </c>
      <c r="AB202" s="67" t="s">
        <v>1553</v>
      </c>
      <c r="AC202" s="67" t="s">
        <v>1553</v>
      </c>
      <c r="AD202" s="67" t="s">
        <v>1553</v>
      </c>
      <c r="AE202" s="67" t="s">
        <v>1553</v>
      </c>
      <c r="AF202" s="67" t="s">
        <v>1553</v>
      </c>
      <c r="AG202" s="67" t="s">
        <v>1553</v>
      </c>
      <c r="AH202" s="67" t="s">
        <v>1553</v>
      </c>
      <c r="AI202" s="67" t="s">
        <v>1553</v>
      </c>
      <c r="AJ202" s="67" t="s">
        <v>1553</v>
      </c>
      <c r="AK202" s="67" t="s">
        <v>1553</v>
      </c>
      <c r="AL202" s="67" t="s">
        <v>1553</v>
      </c>
      <c r="AM202" s="67" t="s">
        <v>1553</v>
      </c>
      <c r="AN202" s="67" t="s">
        <v>1553</v>
      </c>
      <c r="AO202" s="67" t="s">
        <v>1553</v>
      </c>
      <c r="AP202" s="67" t="s">
        <v>1553</v>
      </c>
      <c r="AQ202" s="68">
        <v>0</v>
      </c>
    </row>
    <row r="203" spans="2:43" x14ac:dyDescent="0.25">
      <c r="B203" t="s">
        <v>1553</v>
      </c>
      <c r="C203" s="67" t="s">
        <v>1553</v>
      </c>
      <c r="D203" s="67" t="s">
        <v>1553</v>
      </c>
      <c r="E203" s="67" t="s">
        <v>1553</v>
      </c>
      <c r="F203" s="67" t="s">
        <v>1553</v>
      </c>
      <c r="G203" s="67" t="s">
        <v>1553</v>
      </c>
      <c r="H203" s="67" t="s">
        <v>1553</v>
      </c>
      <c r="I203" s="67" t="s">
        <v>1553</v>
      </c>
      <c r="J203" s="67" t="s">
        <v>1553</v>
      </c>
      <c r="K203" s="67" t="s">
        <v>1553</v>
      </c>
      <c r="L203" s="67" t="s">
        <v>1553</v>
      </c>
      <c r="M203" s="67" t="s">
        <v>1553</v>
      </c>
      <c r="N203" s="67" t="s">
        <v>1553</v>
      </c>
      <c r="O203" s="67" t="s">
        <v>1553</v>
      </c>
      <c r="P203" s="67" t="s">
        <v>1553</v>
      </c>
      <c r="Q203" s="67" t="s">
        <v>1553</v>
      </c>
      <c r="R203" s="67" t="s">
        <v>1553</v>
      </c>
      <c r="S203" s="67" t="s">
        <v>1553</v>
      </c>
      <c r="T203" s="67" t="s">
        <v>1553</v>
      </c>
      <c r="U203" s="67" t="s">
        <v>1553</v>
      </c>
      <c r="V203" s="67" t="s">
        <v>1553</v>
      </c>
      <c r="W203" s="67" t="s">
        <v>1553</v>
      </c>
      <c r="X203" s="67" t="s">
        <v>1553</v>
      </c>
      <c r="Y203" s="67" t="s">
        <v>1553</v>
      </c>
      <c r="Z203" s="67" t="s">
        <v>1553</v>
      </c>
      <c r="AA203" s="67" t="s">
        <v>1553</v>
      </c>
      <c r="AB203" s="67" t="s">
        <v>1553</v>
      </c>
      <c r="AC203" s="67" t="s">
        <v>1553</v>
      </c>
      <c r="AD203" s="67" t="s">
        <v>1553</v>
      </c>
      <c r="AE203" s="67" t="s">
        <v>1553</v>
      </c>
      <c r="AF203" s="67" t="s">
        <v>1553</v>
      </c>
      <c r="AG203" s="67" t="s">
        <v>1553</v>
      </c>
      <c r="AH203" s="67" t="s">
        <v>1553</v>
      </c>
      <c r="AI203" s="67" t="s">
        <v>1553</v>
      </c>
      <c r="AJ203" s="67" t="s">
        <v>1553</v>
      </c>
      <c r="AK203" s="67" t="s">
        <v>1553</v>
      </c>
      <c r="AL203" s="67" t="s">
        <v>1553</v>
      </c>
      <c r="AM203" s="67" t="s">
        <v>1553</v>
      </c>
      <c r="AN203" s="67" t="s">
        <v>1553</v>
      </c>
      <c r="AO203" s="67" t="s">
        <v>1553</v>
      </c>
      <c r="AP203" s="67" t="s">
        <v>1553</v>
      </c>
      <c r="AQ203" s="68">
        <v>0</v>
      </c>
    </row>
    <row r="204" spans="2:43" x14ac:dyDescent="0.25">
      <c r="B204" t="s">
        <v>1553</v>
      </c>
      <c r="C204" s="67" t="s">
        <v>1553</v>
      </c>
      <c r="D204" s="67" t="s">
        <v>1553</v>
      </c>
      <c r="E204" s="67" t="s">
        <v>1553</v>
      </c>
      <c r="F204" s="67" t="s">
        <v>1553</v>
      </c>
      <c r="G204" s="67" t="s">
        <v>1553</v>
      </c>
      <c r="H204" s="67" t="s">
        <v>1553</v>
      </c>
      <c r="I204" s="67" t="s">
        <v>1553</v>
      </c>
      <c r="J204" s="67" t="s">
        <v>1553</v>
      </c>
      <c r="K204" s="67" t="s">
        <v>1553</v>
      </c>
      <c r="L204" s="67" t="s">
        <v>1553</v>
      </c>
      <c r="M204" s="67" t="s">
        <v>1553</v>
      </c>
      <c r="N204" s="67" t="s">
        <v>1553</v>
      </c>
      <c r="O204" s="67" t="s">
        <v>1553</v>
      </c>
      <c r="P204" s="67" t="s">
        <v>1553</v>
      </c>
      <c r="Q204" s="67" t="s">
        <v>1553</v>
      </c>
      <c r="R204" s="67" t="s">
        <v>1553</v>
      </c>
      <c r="S204" s="67" t="s">
        <v>1553</v>
      </c>
      <c r="T204" s="67" t="s">
        <v>1553</v>
      </c>
      <c r="U204" s="67" t="s">
        <v>1553</v>
      </c>
      <c r="V204" s="67" t="s">
        <v>1553</v>
      </c>
      <c r="W204" s="67" t="s">
        <v>1553</v>
      </c>
      <c r="X204" s="67" t="s">
        <v>1553</v>
      </c>
      <c r="Y204" s="67" t="s">
        <v>1553</v>
      </c>
      <c r="Z204" s="67" t="s">
        <v>1553</v>
      </c>
      <c r="AA204" s="67" t="s">
        <v>1553</v>
      </c>
      <c r="AB204" s="67" t="s">
        <v>1553</v>
      </c>
      <c r="AC204" s="67" t="s">
        <v>1553</v>
      </c>
      <c r="AD204" s="67" t="s">
        <v>1553</v>
      </c>
      <c r="AE204" s="67" t="s">
        <v>1553</v>
      </c>
      <c r="AF204" s="67" t="s">
        <v>1553</v>
      </c>
      <c r="AG204" s="67" t="s">
        <v>1553</v>
      </c>
      <c r="AH204" s="67" t="s">
        <v>1553</v>
      </c>
      <c r="AI204" s="67" t="s">
        <v>1553</v>
      </c>
      <c r="AJ204" s="67" t="s">
        <v>1553</v>
      </c>
      <c r="AK204" s="67" t="s">
        <v>1553</v>
      </c>
      <c r="AL204" s="67" t="s">
        <v>1553</v>
      </c>
      <c r="AM204" s="67" t="s">
        <v>1553</v>
      </c>
      <c r="AN204" s="67" t="s">
        <v>1553</v>
      </c>
      <c r="AO204" s="67" t="s">
        <v>1553</v>
      </c>
      <c r="AP204" s="67" t="s">
        <v>1553</v>
      </c>
      <c r="AQ204" s="68">
        <v>0</v>
      </c>
    </row>
    <row r="205" spans="2:43" x14ac:dyDescent="0.25">
      <c r="B205" t="s">
        <v>1553</v>
      </c>
      <c r="C205" s="67" t="s">
        <v>1553</v>
      </c>
      <c r="D205" s="67" t="s">
        <v>1553</v>
      </c>
      <c r="E205" s="67" t="s">
        <v>1553</v>
      </c>
      <c r="F205" s="67" t="s">
        <v>1553</v>
      </c>
      <c r="G205" s="67" t="s">
        <v>1553</v>
      </c>
      <c r="H205" s="67" t="s">
        <v>1553</v>
      </c>
      <c r="I205" s="67" t="s">
        <v>1553</v>
      </c>
      <c r="J205" s="67" t="s">
        <v>1553</v>
      </c>
      <c r="K205" s="67" t="s">
        <v>1553</v>
      </c>
      <c r="L205" s="67" t="s">
        <v>1553</v>
      </c>
      <c r="M205" s="67" t="s">
        <v>1553</v>
      </c>
      <c r="N205" s="67" t="s">
        <v>1553</v>
      </c>
      <c r="O205" s="67" t="s">
        <v>1553</v>
      </c>
      <c r="P205" s="67" t="s">
        <v>1553</v>
      </c>
      <c r="Q205" s="67" t="s">
        <v>1553</v>
      </c>
      <c r="R205" s="67" t="s">
        <v>1553</v>
      </c>
      <c r="S205" s="67" t="s">
        <v>1553</v>
      </c>
      <c r="T205" s="67" t="s">
        <v>1553</v>
      </c>
      <c r="U205" s="67" t="s">
        <v>1553</v>
      </c>
      <c r="V205" s="67" t="s">
        <v>1553</v>
      </c>
      <c r="W205" s="67" t="s">
        <v>1553</v>
      </c>
      <c r="X205" s="67" t="s">
        <v>1553</v>
      </c>
      <c r="Y205" s="67" t="s">
        <v>1553</v>
      </c>
      <c r="Z205" s="67" t="s">
        <v>1553</v>
      </c>
      <c r="AA205" s="67" t="s">
        <v>1553</v>
      </c>
      <c r="AB205" s="67" t="s">
        <v>1553</v>
      </c>
      <c r="AC205" s="67" t="s">
        <v>1553</v>
      </c>
      <c r="AD205" s="67" t="s">
        <v>1553</v>
      </c>
      <c r="AE205" s="67" t="s">
        <v>1553</v>
      </c>
      <c r="AF205" s="67" t="s">
        <v>1553</v>
      </c>
      <c r="AG205" s="67" t="s">
        <v>1553</v>
      </c>
      <c r="AH205" s="67" t="s">
        <v>1553</v>
      </c>
      <c r="AI205" s="67" t="s">
        <v>1553</v>
      </c>
      <c r="AJ205" s="67" t="s">
        <v>1553</v>
      </c>
      <c r="AK205" s="67" t="s">
        <v>1553</v>
      </c>
      <c r="AL205" s="67" t="s">
        <v>1553</v>
      </c>
      <c r="AM205" s="67" t="s">
        <v>1553</v>
      </c>
      <c r="AN205" s="67" t="s">
        <v>1553</v>
      </c>
      <c r="AO205" s="67" t="s">
        <v>1553</v>
      </c>
      <c r="AP205" s="67" t="s">
        <v>1553</v>
      </c>
      <c r="AQ205" s="68">
        <v>0</v>
      </c>
    </row>
    <row r="206" spans="2:43" x14ac:dyDescent="0.25">
      <c r="B206" t="s">
        <v>1553</v>
      </c>
      <c r="C206" s="67" t="s">
        <v>1553</v>
      </c>
      <c r="D206" s="67" t="s">
        <v>1553</v>
      </c>
      <c r="E206" s="67" t="s">
        <v>1553</v>
      </c>
      <c r="F206" s="67" t="s">
        <v>1553</v>
      </c>
      <c r="G206" s="67" t="s">
        <v>1553</v>
      </c>
      <c r="H206" s="67" t="s">
        <v>1553</v>
      </c>
      <c r="I206" s="67" t="s">
        <v>1553</v>
      </c>
      <c r="J206" s="67" t="s">
        <v>1553</v>
      </c>
      <c r="K206" s="67" t="s">
        <v>1553</v>
      </c>
      <c r="L206" s="67" t="s">
        <v>1553</v>
      </c>
      <c r="M206" s="67" t="s">
        <v>1553</v>
      </c>
      <c r="N206" s="67" t="s">
        <v>1553</v>
      </c>
      <c r="O206" s="67" t="s">
        <v>1553</v>
      </c>
      <c r="P206" s="67" t="s">
        <v>1553</v>
      </c>
      <c r="Q206" s="67" t="s">
        <v>1553</v>
      </c>
      <c r="R206" s="67" t="s">
        <v>1553</v>
      </c>
      <c r="S206" s="67" t="s">
        <v>1553</v>
      </c>
      <c r="T206" s="67" t="s">
        <v>1553</v>
      </c>
      <c r="U206" s="67" t="s">
        <v>1553</v>
      </c>
      <c r="V206" s="67" t="s">
        <v>1553</v>
      </c>
      <c r="W206" s="67" t="s">
        <v>1553</v>
      </c>
      <c r="X206" s="67" t="s">
        <v>1553</v>
      </c>
      <c r="Y206" s="67" t="s">
        <v>1553</v>
      </c>
      <c r="Z206" s="67" t="s">
        <v>1553</v>
      </c>
      <c r="AA206" s="67" t="s">
        <v>1553</v>
      </c>
      <c r="AB206" s="67" t="s">
        <v>1553</v>
      </c>
      <c r="AC206" s="67" t="s">
        <v>1553</v>
      </c>
      <c r="AD206" s="67" t="s">
        <v>1553</v>
      </c>
      <c r="AE206" s="67" t="s">
        <v>1553</v>
      </c>
      <c r="AF206" s="67" t="s">
        <v>1553</v>
      </c>
      <c r="AG206" s="67" t="s">
        <v>1553</v>
      </c>
      <c r="AH206" s="67" t="s">
        <v>1553</v>
      </c>
      <c r="AI206" s="67" t="s">
        <v>1553</v>
      </c>
      <c r="AJ206" s="67" t="s">
        <v>1553</v>
      </c>
      <c r="AK206" s="67" t="s">
        <v>1553</v>
      </c>
      <c r="AL206" s="67" t="s">
        <v>1553</v>
      </c>
      <c r="AM206" s="67" t="s">
        <v>1553</v>
      </c>
      <c r="AN206" s="67" t="s">
        <v>1553</v>
      </c>
      <c r="AO206" s="67" t="s">
        <v>1553</v>
      </c>
      <c r="AP206" s="67" t="s">
        <v>1553</v>
      </c>
      <c r="AQ206" s="68">
        <v>0</v>
      </c>
    </row>
    <row r="207" spans="2:43" x14ac:dyDescent="0.25">
      <c r="B207" t="s">
        <v>1553</v>
      </c>
      <c r="C207" s="67" t="s">
        <v>1553</v>
      </c>
      <c r="D207" s="67" t="s">
        <v>1553</v>
      </c>
      <c r="E207" s="67" t="s">
        <v>1553</v>
      </c>
      <c r="F207" s="67" t="s">
        <v>1553</v>
      </c>
      <c r="G207" s="67" t="s">
        <v>1553</v>
      </c>
      <c r="H207" s="67" t="s">
        <v>1553</v>
      </c>
      <c r="I207" s="67" t="s">
        <v>1553</v>
      </c>
      <c r="J207" s="67" t="s">
        <v>1553</v>
      </c>
      <c r="K207" s="67" t="s">
        <v>1553</v>
      </c>
      <c r="L207" s="67" t="s">
        <v>1553</v>
      </c>
      <c r="M207" s="67" t="s">
        <v>1553</v>
      </c>
      <c r="N207" s="67" t="s">
        <v>1553</v>
      </c>
      <c r="O207" s="67" t="s">
        <v>1553</v>
      </c>
      <c r="P207" s="67" t="s">
        <v>1553</v>
      </c>
      <c r="Q207" s="67" t="s">
        <v>1553</v>
      </c>
      <c r="R207" s="67" t="s">
        <v>1553</v>
      </c>
      <c r="S207" s="67" t="s">
        <v>1553</v>
      </c>
      <c r="T207" s="67" t="s">
        <v>1553</v>
      </c>
      <c r="U207" s="67" t="s">
        <v>1553</v>
      </c>
      <c r="V207" s="67" t="s">
        <v>1553</v>
      </c>
      <c r="W207" s="67" t="s">
        <v>1553</v>
      </c>
      <c r="X207" s="67" t="s">
        <v>1553</v>
      </c>
      <c r="Y207" s="67" t="s">
        <v>1553</v>
      </c>
      <c r="Z207" s="67" t="s">
        <v>1553</v>
      </c>
      <c r="AA207" s="67" t="s">
        <v>1553</v>
      </c>
      <c r="AB207" s="67" t="s">
        <v>1553</v>
      </c>
      <c r="AC207" s="67" t="s">
        <v>1553</v>
      </c>
      <c r="AD207" s="67" t="s">
        <v>1553</v>
      </c>
      <c r="AE207" s="67" t="s">
        <v>1553</v>
      </c>
      <c r="AF207" s="67" t="s">
        <v>1553</v>
      </c>
      <c r="AG207" s="67" t="s">
        <v>1553</v>
      </c>
      <c r="AH207" s="67" t="s">
        <v>1553</v>
      </c>
      <c r="AI207" s="67" t="s">
        <v>1553</v>
      </c>
      <c r="AJ207" s="67" t="s">
        <v>1553</v>
      </c>
      <c r="AK207" s="67" t="s">
        <v>1553</v>
      </c>
      <c r="AL207" s="67" t="s">
        <v>1553</v>
      </c>
      <c r="AM207" s="67" t="s">
        <v>1553</v>
      </c>
      <c r="AN207" s="67" t="s">
        <v>1553</v>
      </c>
      <c r="AO207" s="67" t="s">
        <v>1553</v>
      </c>
      <c r="AP207" s="67" t="s">
        <v>1553</v>
      </c>
      <c r="AQ207" s="68">
        <v>0</v>
      </c>
    </row>
    <row r="208" spans="2:43" x14ac:dyDescent="0.25">
      <c r="B208" t="s">
        <v>1553</v>
      </c>
      <c r="C208" s="67" t="s">
        <v>1553</v>
      </c>
      <c r="D208" s="67" t="s">
        <v>1553</v>
      </c>
      <c r="E208" s="67" t="s">
        <v>1553</v>
      </c>
      <c r="F208" s="67" t="s">
        <v>1553</v>
      </c>
      <c r="G208" s="67" t="s">
        <v>1553</v>
      </c>
      <c r="H208" s="67" t="s">
        <v>1553</v>
      </c>
      <c r="I208" s="67" t="s">
        <v>1553</v>
      </c>
      <c r="J208" s="67" t="s">
        <v>1553</v>
      </c>
      <c r="K208" s="67" t="s">
        <v>1553</v>
      </c>
      <c r="L208" s="67" t="s">
        <v>1553</v>
      </c>
      <c r="M208" s="67" t="s">
        <v>1553</v>
      </c>
      <c r="N208" s="67" t="s">
        <v>1553</v>
      </c>
      <c r="O208" s="67" t="s">
        <v>1553</v>
      </c>
      <c r="P208" s="67" t="s">
        <v>1553</v>
      </c>
      <c r="Q208" s="67" t="s">
        <v>1553</v>
      </c>
      <c r="R208" s="67" t="s">
        <v>1553</v>
      </c>
      <c r="S208" s="67" t="s">
        <v>1553</v>
      </c>
      <c r="T208" s="67" t="s">
        <v>1553</v>
      </c>
      <c r="U208" s="67" t="s">
        <v>1553</v>
      </c>
      <c r="V208" s="67" t="s">
        <v>1553</v>
      </c>
      <c r="W208" s="67" t="s">
        <v>1553</v>
      </c>
      <c r="X208" s="67" t="s">
        <v>1553</v>
      </c>
      <c r="Y208" s="67" t="s">
        <v>1553</v>
      </c>
      <c r="Z208" s="67" t="s">
        <v>1553</v>
      </c>
      <c r="AA208" s="67" t="s">
        <v>1553</v>
      </c>
      <c r="AB208" s="67" t="s">
        <v>1553</v>
      </c>
      <c r="AC208" s="67" t="s">
        <v>1553</v>
      </c>
      <c r="AD208" s="67" t="s">
        <v>1553</v>
      </c>
      <c r="AE208" s="67" t="s">
        <v>1553</v>
      </c>
      <c r="AF208" s="67" t="s">
        <v>1553</v>
      </c>
      <c r="AG208" s="67" t="s">
        <v>1553</v>
      </c>
      <c r="AH208" s="67" t="s">
        <v>1553</v>
      </c>
      <c r="AI208" s="67" t="s">
        <v>1553</v>
      </c>
      <c r="AJ208" s="67" t="s">
        <v>1553</v>
      </c>
      <c r="AK208" s="67" t="s">
        <v>1553</v>
      </c>
      <c r="AL208" s="67" t="s">
        <v>1553</v>
      </c>
      <c r="AM208" s="67" t="s">
        <v>1553</v>
      </c>
      <c r="AN208" s="67" t="s">
        <v>1553</v>
      </c>
      <c r="AO208" s="67" t="s">
        <v>1553</v>
      </c>
      <c r="AP208" s="67" t="s">
        <v>1553</v>
      </c>
      <c r="AQ208" s="68">
        <v>0</v>
      </c>
    </row>
    <row r="209" spans="2:43" x14ac:dyDescent="0.25">
      <c r="B209" t="s">
        <v>1553</v>
      </c>
      <c r="C209" s="67" t="s">
        <v>1553</v>
      </c>
      <c r="D209" s="67" t="s">
        <v>1553</v>
      </c>
      <c r="E209" s="67" t="s">
        <v>1553</v>
      </c>
      <c r="F209" s="67" t="s">
        <v>1553</v>
      </c>
      <c r="G209" s="67" t="s">
        <v>1553</v>
      </c>
      <c r="H209" s="67" t="s">
        <v>1553</v>
      </c>
      <c r="I209" s="67" t="s">
        <v>1553</v>
      </c>
      <c r="J209" s="67" t="s">
        <v>1553</v>
      </c>
      <c r="K209" s="67" t="s">
        <v>1553</v>
      </c>
      <c r="L209" s="67" t="s">
        <v>1553</v>
      </c>
      <c r="M209" s="67" t="s">
        <v>1553</v>
      </c>
      <c r="N209" s="67" t="s">
        <v>1553</v>
      </c>
      <c r="O209" s="67" t="s">
        <v>1553</v>
      </c>
      <c r="P209" s="67" t="s">
        <v>1553</v>
      </c>
      <c r="Q209" s="67" t="s">
        <v>1553</v>
      </c>
      <c r="R209" s="67" t="s">
        <v>1553</v>
      </c>
      <c r="S209" s="67" t="s">
        <v>1553</v>
      </c>
      <c r="T209" s="67" t="s">
        <v>1553</v>
      </c>
      <c r="U209" s="67" t="s">
        <v>1553</v>
      </c>
      <c r="V209" s="67" t="s">
        <v>1553</v>
      </c>
      <c r="W209" s="67" t="s">
        <v>1553</v>
      </c>
      <c r="X209" s="67" t="s">
        <v>1553</v>
      </c>
      <c r="Y209" s="67" t="s">
        <v>1553</v>
      </c>
      <c r="Z209" s="67" t="s">
        <v>1553</v>
      </c>
      <c r="AA209" s="67" t="s">
        <v>1553</v>
      </c>
      <c r="AB209" s="67" t="s">
        <v>1553</v>
      </c>
      <c r="AC209" s="67" t="s">
        <v>1553</v>
      </c>
      <c r="AD209" s="67" t="s">
        <v>1553</v>
      </c>
      <c r="AE209" s="67" t="s">
        <v>1553</v>
      </c>
      <c r="AF209" s="67" t="s">
        <v>1553</v>
      </c>
      <c r="AG209" s="67" t="s">
        <v>1553</v>
      </c>
      <c r="AH209" s="67" t="s">
        <v>1553</v>
      </c>
      <c r="AI209" s="67" t="s">
        <v>1553</v>
      </c>
      <c r="AJ209" s="67" t="s">
        <v>1553</v>
      </c>
      <c r="AK209" s="67" t="s">
        <v>1553</v>
      </c>
      <c r="AL209" s="67" t="s">
        <v>1553</v>
      </c>
      <c r="AM209" s="67" t="s">
        <v>1553</v>
      </c>
      <c r="AN209" s="67" t="s">
        <v>1553</v>
      </c>
      <c r="AO209" s="67" t="s">
        <v>1553</v>
      </c>
      <c r="AP209" s="67" t="s">
        <v>1553</v>
      </c>
      <c r="AQ209" s="68">
        <v>0</v>
      </c>
    </row>
    <row r="210" spans="2:43" x14ac:dyDescent="0.25">
      <c r="B210" t="s">
        <v>1553</v>
      </c>
      <c r="C210" s="67" t="s">
        <v>1553</v>
      </c>
      <c r="D210" s="67" t="s">
        <v>1553</v>
      </c>
      <c r="E210" s="67" t="s">
        <v>1553</v>
      </c>
      <c r="F210" s="67" t="s">
        <v>1553</v>
      </c>
      <c r="G210" s="67" t="s">
        <v>1553</v>
      </c>
      <c r="H210" s="67" t="s">
        <v>1553</v>
      </c>
      <c r="I210" s="67" t="s">
        <v>1553</v>
      </c>
      <c r="J210" s="67" t="s">
        <v>1553</v>
      </c>
      <c r="K210" s="67" t="s">
        <v>1553</v>
      </c>
      <c r="L210" s="67" t="s">
        <v>1553</v>
      </c>
      <c r="M210" s="67" t="s">
        <v>1553</v>
      </c>
      <c r="N210" s="67" t="s">
        <v>1553</v>
      </c>
      <c r="O210" s="67" t="s">
        <v>1553</v>
      </c>
      <c r="P210" s="67" t="s">
        <v>1553</v>
      </c>
      <c r="Q210" s="67" t="s">
        <v>1553</v>
      </c>
      <c r="R210" s="67" t="s">
        <v>1553</v>
      </c>
      <c r="S210" s="67" t="s">
        <v>1553</v>
      </c>
      <c r="T210" s="67" t="s">
        <v>1553</v>
      </c>
      <c r="U210" s="67" t="s">
        <v>1553</v>
      </c>
      <c r="V210" s="67" t="s">
        <v>1553</v>
      </c>
      <c r="W210" s="67" t="s">
        <v>1553</v>
      </c>
      <c r="X210" s="67" t="s">
        <v>1553</v>
      </c>
      <c r="Y210" s="67" t="s">
        <v>1553</v>
      </c>
      <c r="Z210" s="67" t="s">
        <v>1553</v>
      </c>
      <c r="AA210" s="67" t="s">
        <v>1553</v>
      </c>
      <c r="AB210" s="67" t="s">
        <v>1553</v>
      </c>
      <c r="AC210" s="67" t="s">
        <v>1553</v>
      </c>
      <c r="AD210" s="67" t="s">
        <v>1553</v>
      </c>
      <c r="AE210" s="67" t="s">
        <v>1553</v>
      </c>
      <c r="AF210" s="67" t="s">
        <v>1553</v>
      </c>
      <c r="AG210" s="67" t="s">
        <v>1553</v>
      </c>
      <c r="AH210" s="67" t="s">
        <v>1553</v>
      </c>
      <c r="AI210" s="67" t="s">
        <v>1553</v>
      </c>
      <c r="AJ210" s="67" t="s">
        <v>1553</v>
      </c>
      <c r="AK210" s="67" t="s">
        <v>1553</v>
      </c>
      <c r="AL210" s="67" t="s">
        <v>1553</v>
      </c>
      <c r="AM210" s="67" t="s">
        <v>1553</v>
      </c>
      <c r="AN210" s="67" t="s">
        <v>1553</v>
      </c>
      <c r="AO210" s="67" t="s">
        <v>1553</v>
      </c>
      <c r="AP210" s="67" t="s">
        <v>1553</v>
      </c>
      <c r="AQ210" s="68">
        <v>0</v>
      </c>
    </row>
    <row r="211" spans="2:43" x14ac:dyDescent="0.25">
      <c r="B211" t="s">
        <v>1553</v>
      </c>
      <c r="C211" s="67" t="s">
        <v>1553</v>
      </c>
      <c r="D211" s="67" t="s">
        <v>1553</v>
      </c>
      <c r="E211" s="67" t="s">
        <v>1553</v>
      </c>
      <c r="F211" s="67" t="s">
        <v>1553</v>
      </c>
      <c r="G211" s="67" t="s">
        <v>1553</v>
      </c>
      <c r="H211" s="67" t="s">
        <v>1553</v>
      </c>
      <c r="I211" s="67" t="s">
        <v>1553</v>
      </c>
      <c r="J211" s="67" t="s">
        <v>1553</v>
      </c>
      <c r="K211" s="67" t="s">
        <v>1553</v>
      </c>
      <c r="L211" s="67" t="s">
        <v>1553</v>
      </c>
      <c r="M211" s="67" t="s">
        <v>1553</v>
      </c>
      <c r="N211" s="67" t="s">
        <v>1553</v>
      </c>
      <c r="O211" s="67" t="s">
        <v>1553</v>
      </c>
      <c r="P211" s="67" t="s">
        <v>1553</v>
      </c>
      <c r="Q211" s="67" t="s">
        <v>1553</v>
      </c>
      <c r="R211" s="67" t="s">
        <v>1553</v>
      </c>
      <c r="S211" s="67" t="s">
        <v>1553</v>
      </c>
      <c r="T211" s="67" t="s">
        <v>1553</v>
      </c>
      <c r="U211" s="67" t="s">
        <v>1553</v>
      </c>
      <c r="V211" s="67" t="s">
        <v>1553</v>
      </c>
      <c r="W211" s="67" t="s">
        <v>1553</v>
      </c>
      <c r="X211" s="67" t="s">
        <v>1553</v>
      </c>
      <c r="Y211" s="67" t="s">
        <v>1553</v>
      </c>
      <c r="Z211" s="67" t="s">
        <v>1553</v>
      </c>
      <c r="AA211" s="67" t="s">
        <v>1553</v>
      </c>
      <c r="AB211" s="67" t="s">
        <v>1553</v>
      </c>
      <c r="AC211" s="67" t="s">
        <v>1553</v>
      </c>
      <c r="AD211" s="67" t="s">
        <v>1553</v>
      </c>
      <c r="AE211" s="67" t="s">
        <v>1553</v>
      </c>
      <c r="AF211" s="67" t="s">
        <v>1553</v>
      </c>
      <c r="AG211" s="67" t="s">
        <v>1553</v>
      </c>
      <c r="AH211" s="67" t="s">
        <v>1553</v>
      </c>
      <c r="AI211" s="67" t="s">
        <v>1553</v>
      </c>
      <c r="AJ211" s="67" t="s">
        <v>1553</v>
      </c>
      <c r="AK211" s="67" t="s">
        <v>1553</v>
      </c>
      <c r="AL211" s="67" t="s">
        <v>1553</v>
      </c>
      <c r="AM211" s="67" t="s">
        <v>1553</v>
      </c>
      <c r="AN211" s="67" t="s">
        <v>1553</v>
      </c>
      <c r="AO211" s="67" t="s">
        <v>1553</v>
      </c>
      <c r="AP211" s="67" t="s">
        <v>1553</v>
      </c>
      <c r="AQ211" s="68">
        <v>0</v>
      </c>
    </row>
    <row r="212" spans="2:43" x14ac:dyDescent="0.25">
      <c r="B212" t="s">
        <v>1553</v>
      </c>
      <c r="C212" s="67" t="s">
        <v>1553</v>
      </c>
      <c r="D212" s="67" t="s">
        <v>1553</v>
      </c>
      <c r="E212" s="67" t="s">
        <v>1553</v>
      </c>
      <c r="F212" s="67" t="s">
        <v>1553</v>
      </c>
      <c r="G212" s="67" t="s">
        <v>1553</v>
      </c>
      <c r="H212" s="67" t="s">
        <v>1553</v>
      </c>
      <c r="I212" s="67" t="s">
        <v>1553</v>
      </c>
      <c r="J212" s="67" t="s">
        <v>1553</v>
      </c>
      <c r="K212" s="67" t="s">
        <v>1553</v>
      </c>
      <c r="L212" s="67" t="s">
        <v>1553</v>
      </c>
      <c r="M212" s="67" t="s">
        <v>1553</v>
      </c>
      <c r="N212" s="67" t="s">
        <v>1553</v>
      </c>
      <c r="O212" s="67" t="s">
        <v>1553</v>
      </c>
      <c r="P212" s="67" t="s">
        <v>1553</v>
      </c>
      <c r="Q212" s="67" t="s">
        <v>1553</v>
      </c>
      <c r="R212" s="67" t="s">
        <v>1553</v>
      </c>
      <c r="S212" s="67" t="s">
        <v>1553</v>
      </c>
      <c r="T212" s="67" t="s">
        <v>1553</v>
      </c>
      <c r="U212" s="67" t="s">
        <v>1553</v>
      </c>
      <c r="V212" s="67" t="s">
        <v>1553</v>
      </c>
      <c r="W212" s="67" t="s">
        <v>1553</v>
      </c>
      <c r="X212" s="67" t="s">
        <v>1553</v>
      </c>
      <c r="Y212" s="67" t="s">
        <v>1553</v>
      </c>
      <c r="Z212" s="67" t="s">
        <v>1553</v>
      </c>
      <c r="AA212" s="67" t="s">
        <v>1553</v>
      </c>
      <c r="AB212" s="67" t="s">
        <v>1553</v>
      </c>
      <c r="AC212" s="67" t="s">
        <v>1553</v>
      </c>
      <c r="AD212" s="67" t="s">
        <v>1553</v>
      </c>
      <c r="AE212" s="67" t="s">
        <v>1553</v>
      </c>
      <c r="AF212" s="67" t="s">
        <v>1553</v>
      </c>
      <c r="AG212" s="67" t="s">
        <v>1553</v>
      </c>
      <c r="AH212" s="67" t="s">
        <v>1553</v>
      </c>
      <c r="AI212" s="67" t="s">
        <v>1553</v>
      </c>
      <c r="AJ212" s="67" t="s">
        <v>1553</v>
      </c>
      <c r="AK212" s="67" t="s">
        <v>1553</v>
      </c>
      <c r="AL212" s="67" t="s">
        <v>1553</v>
      </c>
      <c r="AM212" s="67" t="s">
        <v>1553</v>
      </c>
      <c r="AN212" s="67" t="s">
        <v>1553</v>
      </c>
      <c r="AO212" s="67" t="s">
        <v>1553</v>
      </c>
      <c r="AP212" s="67" t="s">
        <v>1553</v>
      </c>
      <c r="AQ212" s="68">
        <v>0</v>
      </c>
    </row>
    <row r="213" spans="2:43" x14ac:dyDescent="0.25">
      <c r="B213" t="s">
        <v>1553</v>
      </c>
      <c r="C213" s="67" t="s">
        <v>1553</v>
      </c>
      <c r="D213" s="67" t="s">
        <v>1553</v>
      </c>
      <c r="E213" s="67" t="s">
        <v>1553</v>
      </c>
      <c r="F213" s="67" t="s">
        <v>1553</v>
      </c>
      <c r="G213" s="67" t="s">
        <v>1553</v>
      </c>
      <c r="H213" s="67" t="s">
        <v>1553</v>
      </c>
      <c r="I213" s="67" t="s">
        <v>1553</v>
      </c>
      <c r="J213" s="67" t="s">
        <v>1553</v>
      </c>
      <c r="K213" s="67" t="s">
        <v>1553</v>
      </c>
      <c r="L213" s="67" t="s">
        <v>1553</v>
      </c>
      <c r="M213" s="67" t="s">
        <v>1553</v>
      </c>
      <c r="N213" s="67" t="s">
        <v>1553</v>
      </c>
      <c r="O213" s="67" t="s">
        <v>1553</v>
      </c>
      <c r="P213" s="67" t="s">
        <v>1553</v>
      </c>
      <c r="Q213" s="67" t="s">
        <v>1553</v>
      </c>
      <c r="R213" s="67" t="s">
        <v>1553</v>
      </c>
      <c r="S213" s="67" t="s">
        <v>1553</v>
      </c>
      <c r="T213" s="67" t="s">
        <v>1553</v>
      </c>
      <c r="U213" s="67" t="s">
        <v>1553</v>
      </c>
      <c r="V213" s="67" t="s">
        <v>1553</v>
      </c>
      <c r="W213" s="67" t="s">
        <v>1553</v>
      </c>
      <c r="X213" s="67" t="s">
        <v>1553</v>
      </c>
      <c r="Y213" s="67" t="s">
        <v>1553</v>
      </c>
      <c r="Z213" s="67" t="s">
        <v>1553</v>
      </c>
      <c r="AA213" s="67" t="s">
        <v>1553</v>
      </c>
      <c r="AB213" s="67" t="s">
        <v>1553</v>
      </c>
      <c r="AC213" s="67" t="s">
        <v>1553</v>
      </c>
      <c r="AD213" s="67" t="s">
        <v>1553</v>
      </c>
      <c r="AE213" s="67" t="s">
        <v>1553</v>
      </c>
      <c r="AF213" s="67" t="s">
        <v>1553</v>
      </c>
      <c r="AG213" s="67" t="s">
        <v>1553</v>
      </c>
      <c r="AH213" s="67" t="s">
        <v>1553</v>
      </c>
      <c r="AI213" s="67" t="s">
        <v>1553</v>
      </c>
      <c r="AJ213" s="67" t="s">
        <v>1553</v>
      </c>
      <c r="AK213" s="67" t="s">
        <v>1553</v>
      </c>
      <c r="AL213" s="67" t="s">
        <v>1553</v>
      </c>
      <c r="AM213" s="67" t="s">
        <v>1553</v>
      </c>
      <c r="AN213" s="67" t="s">
        <v>1553</v>
      </c>
      <c r="AO213" s="67" t="s">
        <v>1553</v>
      </c>
      <c r="AP213" s="67" t="s">
        <v>1553</v>
      </c>
      <c r="AQ213" s="68">
        <v>0</v>
      </c>
    </row>
    <row r="214" spans="2:43" x14ac:dyDescent="0.25">
      <c r="B214" t="s">
        <v>1553</v>
      </c>
      <c r="C214" s="67" t="s">
        <v>1553</v>
      </c>
      <c r="D214" s="67" t="s">
        <v>1553</v>
      </c>
      <c r="E214" s="67" t="s">
        <v>1553</v>
      </c>
      <c r="F214" s="67" t="s">
        <v>1553</v>
      </c>
      <c r="G214" s="67" t="s">
        <v>1553</v>
      </c>
      <c r="H214" s="67" t="s">
        <v>1553</v>
      </c>
      <c r="I214" s="67" t="s">
        <v>1553</v>
      </c>
      <c r="J214" s="67" t="s">
        <v>1553</v>
      </c>
      <c r="K214" s="67" t="s">
        <v>1553</v>
      </c>
      <c r="L214" s="67" t="s">
        <v>1553</v>
      </c>
      <c r="M214" s="67" t="s">
        <v>1553</v>
      </c>
      <c r="N214" s="67" t="s">
        <v>1553</v>
      </c>
      <c r="O214" s="67" t="s">
        <v>1553</v>
      </c>
      <c r="P214" s="67" t="s">
        <v>1553</v>
      </c>
      <c r="Q214" s="67" t="s">
        <v>1553</v>
      </c>
      <c r="R214" s="67" t="s">
        <v>1553</v>
      </c>
      <c r="S214" s="67" t="s">
        <v>1553</v>
      </c>
      <c r="T214" s="67" t="s">
        <v>1553</v>
      </c>
      <c r="U214" s="67" t="s">
        <v>1553</v>
      </c>
      <c r="V214" s="67" t="s">
        <v>1553</v>
      </c>
      <c r="W214" s="67" t="s">
        <v>1553</v>
      </c>
      <c r="X214" s="67" t="s">
        <v>1553</v>
      </c>
      <c r="Y214" s="67" t="s">
        <v>1553</v>
      </c>
      <c r="Z214" s="67" t="s">
        <v>1553</v>
      </c>
      <c r="AA214" s="67" t="s">
        <v>1553</v>
      </c>
      <c r="AB214" s="67" t="s">
        <v>1553</v>
      </c>
      <c r="AC214" s="67" t="s">
        <v>1553</v>
      </c>
      <c r="AD214" s="67" t="s">
        <v>1553</v>
      </c>
      <c r="AE214" s="67" t="s">
        <v>1553</v>
      </c>
      <c r="AF214" s="67" t="s">
        <v>1553</v>
      </c>
      <c r="AG214" s="67" t="s">
        <v>1553</v>
      </c>
      <c r="AH214" s="67" t="s">
        <v>1553</v>
      </c>
      <c r="AI214" s="67" t="s">
        <v>1553</v>
      </c>
      <c r="AJ214" s="67" t="s">
        <v>1553</v>
      </c>
      <c r="AK214" s="67" t="s">
        <v>1553</v>
      </c>
      <c r="AL214" s="67" t="s">
        <v>1553</v>
      </c>
      <c r="AM214" s="67" t="s">
        <v>1553</v>
      </c>
      <c r="AN214" s="67" t="s">
        <v>1553</v>
      </c>
      <c r="AO214" s="67" t="s">
        <v>1553</v>
      </c>
      <c r="AP214" s="67" t="s">
        <v>1553</v>
      </c>
      <c r="AQ214" s="68">
        <v>0</v>
      </c>
    </row>
    <row r="215" spans="2:43" x14ac:dyDescent="0.25">
      <c r="B215" t="s">
        <v>1553</v>
      </c>
      <c r="C215" s="67" t="s">
        <v>1553</v>
      </c>
      <c r="D215" s="67" t="s">
        <v>1553</v>
      </c>
      <c r="E215" s="67" t="s">
        <v>1553</v>
      </c>
      <c r="F215" s="67" t="s">
        <v>1553</v>
      </c>
      <c r="G215" s="67" t="s">
        <v>1553</v>
      </c>
      <c r="H215" s="67" t="s">
        <v>1553</v>
      </c>
      <c r="I215" s="67" t="s">
        <v>1553</v>
      </c>
      <c r="J215" s="67" t="s">
        <v>1553</v>
      </c>
      <c r="K215" s="67" t="s">
        <v>1553</v>
      </c>
      <c r="L215" s="67" t="s">
        <v>1553</v>
      </c>
      <c r="M215" s="67" t="s">
        <v>1553</v>
      </c>
      <c r="N215" s="67" t="s">
        <v>1553</v>
      </c>
      <c r="O215" s="67" t="s">
        <v>1553</v>
      </c>
      <c r="P215" s="67" t="s">
        <v>1553</v>
      </c>
      <c r="Q215" s="67" t="s">
        <v>1553</v>
      </c>
      <c r="R215" s="67" t="s">
        <v>1553</v>
      </c>
      <c r="S215" s="67" t="s">
        <v>1553</v>
      </c>
      <c r="T215" s="67" t="s">
        <v>1553</v>
      </c>
      <c r="U215" s="67" t="s">
        <v>1553</v>
      </c>
      <c r="V215" s="67" t="s">
        <v>1553</v>
      </c>
      <c r="W215" s="67" t="s">
        <v>1553</v>
      </c>
      <c r="X215" s="67" t="s">
        <v>1553</v>
      </c>
      <c r="Y215" s="67" t="s">
        <v>1553</v>
      </c>
      <c r="Z215" s="67" t="s">
        <v>1553</v>
      </c>
      <c r="AA215" s="67" t="s">
        <v>1553</v>
      </c>
      <c r="AB215" s="67" t="s">
        <v>1553</v>
      </c>
      <c r="AC215" s="67" t="s">
        <v>1553</v>
      </c>
      <c r="AD215" s="67" t="s">
        <v>1553</v>
      </c>
      <c r="AE215" s="67" t="s">
        <v>1553</v>
      </c>
      <c r="AF215" s="67" t="s">
        <v>1553</v>
      </c>
      <c r="AG215" s="67" t="s">
        <v>1553</v>
      </c>
      <c r="AH215" s="67" t="s">
        <v>1553</v>
      </c>
      <c r="AI215" s="67" t="s">
        <v>1553</v>
      </c>
      <c r="AJ215" s="67" t="s">
        <v>1553</v>
      </c>
      <c r="AK215" s="67" t="s">
        <v>1553</v>
      </c>
      <c r="AL215" s="67" t="s">
        <v>1553</v>
      </c>
      <c r="AM215" s="67" t="s">
        <v>1553</v>
      </c>
      <c r="AN215" s="67" t="s">
        <v>1553</v>
      </c>
      <c r="AO215" s="67" t="s">
        <v>1553</v>
      </c>
      <c r="AP215" s="67" t="s">
        <v>1553</v>
      </c>
      <c r="AQ215" s="68">
        <v>0</v>
      </c>
    </row>
    <row r="216" spans="2:43" x14ac:dyDescent="0.25">
      <c r="B216" t="s">
        <v>1553</v>
      </c>
      <c r="C216" s="67" t="s">
        <v>1553</v>
      </c>
      <c r="D216" s="67" t="s">
        <v>1553</v>
      </c>
      <c r="E216" s="67" t="s">
        <v>1553</v>
      </c>
      <c r="F216" s="67" t="s">
        <v>1553</v>
      </c>
      <c r="G216" s="67" t="s">
        <v>1553</v>
      </c>
      <c r="H216" s="67" t="s">
        <v>1553</v>
      </c>
      <c r="I216" s="67" t="s">
        <v>1553</v>
      </c>
      <c r="J216" s="67" t="s">
        <v>1553</v>
      </c>
      <c r="K216" s="67" t="s">
        <v>1553</v>
      </c>
      <c r="L216" s="67" t="s">
        <v>1553</v>
      </c>
      <c r="M216" s="67" t="s">
        <v>1553</v>
      </c>
      <c r="N216" s="67" t="s">
        <v>1553</v>
      </c>
      <c r="O216" s="67" t="s">
        <v>1553</v>
      </c>
      <c r="P216" s="67" t="s">
        <v>1553</v>
      </c>
      <c r="Q216" s="67" t="s">
        <v>1553</v>
      </c>
      <c r="R216" s="67" t="s">
        <v>1553</v>
      </c>
      <c r="S216" s="67" t="s">
        <v>1553</v>
      </c>
      <c r="T216" s="67" t="s">
        <v>1553</v>
      </c>
      <c r="U216" s="67" t="s">
        <v>1553</v>
      </c>
      <c r="V216" s="67" t="s">
        <v>1553</v>
      </c>
      <c r="W216" s="67" t="s">
        <v>1553</v>
      </c>
      <c r="X216" s="67" t="s">
        <v>1553</v>
      </c>
      <c r="Y216" s="67" t="s">
        <v>1553</v>
      </c>
      <c r="Z216" s="67" t="s">
        <v>1553</v>
      </c>
      <c r="AA216" s="67" t="s">
        <v>1553</v>
      </c>
      <c r="AB216" s="67" t="s">
        <v>1553</v>
      </c>
      <c r="AC216" s="67" t="s">
        <v>1553</v>
      </c>
      <c r="AD216" s="67" t="s">
        <v>1553</v>
      </c>
      <c r="AE216" s="67" t="s">
        <v>1553</v>
      </c>
      <c r="AF216" s="67" t="s">
        <v>1553</v>
      </c>
      <c r="AG216" s="67" t="s">
        <v>1553</v>
      </c>
      <c r="AH216" s="67" t="s">
        <v>1553</v>
      </c>
      <c r="AI216" s="67" t="s">
        <v>1553</v>
      </c>
      <c r="AJ216" s="67" t="s">
        <v>1553</v>
      </c>
      <c r="AK216" s="67" t="s">
        <v>1553</v>
      </c>
      <c r="AL216" s="67" t="s">
        <v>1553</v>
      </c>
      <c r="AM216" s="67" t="s">
        <v>1553</v>
      </c>
      <c r="AN216" s="67" t="s">
        <v>1553</v>
      </c>
      <c r="AO216" s="67" t="s">
        <v>1553</v>
      </c>
      <c r="AP216" s="67" t="s">
        <v>1553</v>
      </c>
      <c r="AQ216" s="68">
        <v>0</v>
      </c>
    </row>
    <row r="217" spans="2:43" x14ac:dyDescent="0.25">
      <c r="B217" t="s">
        <v>1553</v>
      </c>
      <c r="C217" s="67" t="s">
        <v>1553</v>
      </c>
      <c r="D217" s="67" t="s">
        <v>1553</v>
      </c>
      <c r="E217" s="67" t="s">
        <v>1553</v>
      </c>
      <c r="F217" s="67" t="s">
        <v>1553</v>
      </c>
      <c r="G217" s="67" t="s">
        <v>1553</v>
      </c>
      <c r="H217" s="67" t="s">
        <v>1553</v>
      </c>
      <c r="I217" s="67" t="s">
        <v>1553</v>
      </c>
      <c r="J217" s="67" t="s">
        <v>1553</v>
      </c>
      <c r="K217" s="67" t="s">
        <v>1553</v>
      </c>
      <c r="L217" s="67" t="s">
        <v>1553</v>
      </c>
      <c r="M217" s="67" t="s">
        <v>1553</v>
      </c>
      <c r="N217" s="67" t="s">
        <v>1553</v>
      </c>
      <c r="O217" s="67" t="s">
        <v>1553</v>
      </c>
      <c r="P217" s="67" t="s">
        <v>1553</v>
      </c>
      <c r="Q217" s="67" t="s">
        <v>1553</v>
      </c>
      <c r="R217" s="67" t="s">
        <v>1553</v>
      </c>
      <c r="S217" s="67" t="s">
        <v>1553</v>
      </c>
      <c r="T217" s="67" t="s">
        <v>1553</v>
      </c>
      <c r="U217" s="67" t="s">
        <v>1553</v>
      </c>
      <c r="V217" s="67" t="s">
        <v>1553</v>
      </c>
      <c r="W217" s="67" t="s">
        <v>1553</v>
      </c>
      <c r="X217" s="67" t="s">
        <v>1553</v>
      </c>
      <c r="Y217" s="67" t="s">
        <v>1553</v>
      </c>
      <c r="Z217" s="67" t="s">
        <v>1553</v>
      </c>
      <c r="AA217" s="67" t="s">
        <v>1553</v>
      </c>
      <c r="AB217" s="67" t="s">
        <v>1553</v>
      </c>
      <c r="AC217" s="67" t="s">
        <v>1553</v>
      </c>
      <c r="AD217" s="67" t="s">
        <v>1553</v>
      </c>
      <c r="AE217" s="67" t="s">
        <v>1553</v>
      </c>
      <c r="AF217" s="67" t="s">
        <v>1553</v>
      </c>
      <c r="AG217" s="67" t="s">
        <v>1553</v>
      </c>
      <c r="AH217" s="67" t="s">
        <v>1553</v>
      </c>
      <c r="AI217" s="67" t="s">
        <v>1553</v>
      </c>
      <c r="AJ217" s="67" t="s">
        <v>1553</v>
      </c>
      <c r="AK217" s="67" t="s">
        <v>1553</v>
      </c>
      <c r="AL217" s="67" t="s">
        <v>1553</v>
      </c>
      <c r="AM217" s="67" t="s">
        <v>1553</v>
      </c>
      <c r="AN217" s="67" t="s">
        <v>1553</v>
      </c>
      <c r="AO217" s="67" t="s">
        <v>1553</v>
      </c>
      <c r="AP217" s="67" t="s">
        <v>1553</v>
      </c>
      <c r="AQ217" s="68">
        <v>0</v>
      </c>
    </row>
    <row r="218" spans="2:43" x14ac:dyDescent="0.25">
      <c r="B218" t="str">
        <f t="shared" ref="B183:B219" si="48">B178</f>
        <v/>
      </c>
      <c r="C218" s="67" t="str">
        <f t="shared" ref="C218:AP218" si="49">C138</f>
        <v/>
      </c>
      <c r="D218" s="67" t="str">
        <f t="shared" si="49"/>
        <v/>
      </c>
      <c r="E218" s="67" t="str">
        <f t="shared" si="49"/>
        <v/>
      </c>
      <c r="F218" s="67" t="str">
        <f t="shared" si="49"/>
        <v/>
      </c>
      <c r="G218" s="67" t="str">
        <f t="shared" si="49"/>
        <v/>
      </c>
      <c r="H218" s="67" t="str">
        <f t="shared" si="49"/>
        <v/>
      </c>
      <c r="I218" s="67" t="str">
        <f t="shared" si="49"/>
        <v/>
      </c>
      <c r="J218" s="67" t="str">
        <f t="shared" si="49"/>
        <v/>
      </c>
      <c r="K218" s="67" t="str">
        <f t="shared" si="49"/>
        <v/>
      </c>
      <c r="L218" s="67" t="str">
        <f t="shared" si="49"/>
        <v/>
      </c>
      <c r="M218" s="67" t="str">
        <f t="shared" si="49"/>
        <v/>
      </c>
      <c r="N218" s="67" t="str">
        <f t="shared" si="49"/>
        <v/>
      </c>
      <c r="O218" s="67" t="str">
        <f t="shared" si="49"/>
        <v/>
      </c>
      <c r="P218" s="67" t="str">
        <f t="shared" si="49"/>
        <v/>
      </c>
      <c r="Q218" s="67" t="str">
        <f t="shared" si="49"/>
        <v/>
      </c>
      <c r="R218" s="67" t="str">
        <f t="shared" si="49"/>
        <v/>
      </c>
      <c r="S218" s="67" t="str">
        <f t="shared" si="49"/>
        <v/>
      </c>
      <c r="T218" s="67" t="str">
        <f t="shared" si="49"/>
        <v/>
      </c>
      <c r="U218" s="67" t="str">
        <f t="shared" si="49"/>
        <v/>
      </c>
      <c r="V218" s="67" t="str">
        <f t="shared" si="49"/>
        <v/>
      </c>
      <c r="W218" s="67" t="str">
        <f t="shared" si="49"/>
        <v/>
      </c>
      <c r="X218" s="67" t="str">
        <f t="shared" si="49"/>
        <v/>
      </c>
      <c r="Y218" s="67" t="str">
        <f t="shared" si="49"/>
        <v/>
      </c>
      <c r="Z218" s="67" t="str">
        <f t="shared" si="49"/>
        <v/>
      </c>
      <c r="AA218" s="67" t="str">
        <f t="shared" si="49"/>
        <v/>
      </c>
      <c r="AB218" s="67" t="str">
        <f t="shared" si="49"/>
        <v/>
      </c>
      <c r="AC218" s="67" t="str">
        <f t="shared" si="49"/>
        <v/>
      </c>
      <c r="AD218" s="67" t="str">
        <f t="shared" si="49"/>
        <v/>
      </c>
      <c r="AE218" s="67" t="str">
        <f t="shared" si="49"/>
        <v/>
      </c>
      <c r="AF218" s="67" t="str">
        <f t="shared" si="49"/>
        <v/>
      </c>
      <c r="AG218" s="67" t="str">
        <f t="shared" si="49"/>
        <v/>
      </c>
      <c r="AH218" s="67" t="str">
        <f t="shared" si="49"/>
        <v/>
      </c>
      <c r="AI218" s="67" t="str">
        <f t="shared" si="49"/>
        <v/>
      </c>
      <c r="AJ218" s="67" t="str">
        <f t="shared" si="49"/>
        <v/>
      </c>
      <c r="AK218" s="67" t="str">
        <f t="shared" si="49"/>
        <v/>
      </c>
      <c r="AL218" s="67" t="str">
        <f t="shared" si="49"/>
        <v/>
      </c>
      <c r="AM218" s="67" t="str">
        <f t="shared" si="49"/>
        <v/>
      </c>
      <c r="AN218" s="67" t="str">
        <f t="shared" si="49"/>
        <v/>
      </c>
      <c r="AO218" s="67" t="str">
        <f t="shared" si="49"/>
        <v/>
      </c>
      <c r="AP218" s="67" t="str">
        <f t="shared" si="49"/>
        <v/>
      </c>
      <c r="AQ218" s="68">
        <f t="shared" ref="AQ183:AQ218" si="50">IF(B218&lt;&gt;"",VALUE(VLOOKUP(B218,$AR$142:$AS$178,2,FALSE)),0)</f>
        <v>0</v>
      </c>
    </row>
    <row r="219" spans="2:43" s="69" customFormat="1" x14ac:dyDescent="0.25">
      <c r="B219" s="69" t="str">
        <f t="shared" si="48"/>
        <v/>
      </c>
    </row>
    <row r="220" spans="2:43" x14ac:dyDescent="0.25">
      <c r="B220" t="s">
        <v>1542</v>
      </c>
    </row>
    <row r="221" spans="2:43" x14ac:dyDescent="0.25">
      <c r="C221" s="67" t="str">
        <f>C181</f>
        <v>KRAKUS</v>
      </c>
      <c r="D221" s="67" t="str">
        <f t="shared" ref="D221:AP221" si="51">D181</f>
        <v>MORLINY</v>
      </c>
      <c r="E221" s="67" t="str">
        <f t="shared" si="51"/>
        <v>SOKOŁÓW</v>
      </c>
      <c r="F221" s="67" t="str">
        <f t="shared" si="51"/>
        <v>PIKOK</v>
      </c>
      <c r="G221" s="67" t="str">
        <f t="shared" si="51"/>
        <v>KRAINA WĘDLIN</v>
      </c>
      <c r="H221" s="67" t="str">
        <f t="shared" si="51"/>
        <v>DROSED</v>
      </c>
      <c r="I221" s="67" t="str">
        <f t="shared" si="51"/>
        <v>PROFI</v>
      </c>
      <c r="J221" s="67" t="str">
        <f t="shared" si="51"/>
        <v>PAMAPOL</v>
      </c>
      <c r="K221" s="67" t="str">
        <f t="shared" si="51"/>
        <v>ENDCOL</v>
      </c>
      <c r="L221" s="67" t="str">
        <f t="shared" si="51"/>
        <v/>
      </c>
      <c r="M221" s="67" t="str">
        <f t="shared" si="51"/>
        <v/>
      </c>
      <c r="N221" s="67" t="str">
        <f t="shared" si="51"/>
        <v/>
      </c>
      <c r="O221" s="67" t="str">
        <f t="shared" si="51"/>
        <v/>
      </c>
      <c r="P221" s="67" t="str">
        <f t="shared" si="51"/>
        <v/>
      </c>
      <c r="Q221" s="67" t="str">
        <f t="shared" si="51"/>
        <v/>
      </c>
      <c r="R221" s="67" t="str">
        <f t="shared" si="51"/>
        <v/>
      </c>
      <c r="S221" s="67" t="str">
        <f t="shared" si="51"/>
        <v/>
      </c>
      <c r="T221" s="67" t="str">
        <f t="shared" si="51"/>
        <v/>
      </c>
      <c r="U221" s="67" t="str">
        <f t="shared" si="51"/>
        <v/>
      </c>
      <c r="V221" s="67" t="str">
        <f t="shared" si="51"/>
        <v/>
      </c>
      <c r="W221" s="67" t="str">
        <f t="shared" si="51"/>
        <v/>
      </c>
      <c r="X221" s="67" t="str">
        <f t="shared" si="51"/>
        <v/>
      </c>
      <c r="Y221" s="67" t="str">
        <f t="shared" si="51"/>
        <v/>
      </c>
      <c r="Z221" s="67" t="str">
        <f t="shared" si="51"/>
        <v/>
      </c>
      <c r="AA221" s="67" t="str">
        <f t="shared" si="51"/>
        <v/>
      </c>
      <c r="AB221" s="67" t="str">
        <f t="shared" si="51"/>
        <v/>
      </c>
      <c r="AC221" s="67" t="str">
        <f t="shared" si="51"/>
        <v/>
      </c>
      <c r="AD221" s="67" t="str">
        <f t="shared" si="51"/>
        <v/>
      </c>
      <c r="AE221" s="67" t="str">
        <f t="shared" si="51"/>
        <v/>
      </c>
      <c r="AF221" s="67" t="str">
        <f t="shared" si="51"/>
        <v/>
      </c>
      <c r="AG221" s="67" t="str">
        <f t="shared" si="51"/>
        <v/>
      </c>
      <c r="AH221" s="67" t="str">
        <f t="shared" si="51"/>
        <v/>
      </c>
      <c r="AI221" s="67" t="str">
        <f t="shared" si="51"/>
        <v/>
      </c>
      <c r="AJ221" s="67" t="str">
        <f t="shared" si="51"/>
        <v/>
      </c>
      <c r="AK221" s="67" t="str">
        <f t="shared" si="51"/>
        <v/>
      </c>
      <c r="AL221" s="67" t="str">
        <f t="shared" si="51"/>
        <v/>
      </c>
      <c r="AM221" s="67" t="str">
        <f t="shared" si="51"/>
        <v/>
      </c>
      <c r="AN221" s="67" t="str">
        <f t="shared" si="51"/>
        <v/>
      </c>
      <c r="AO221" s="67" t="str">
        <f t="shared" si="51"/>
        <v/>
      </c>
      <c r="AP221" s="67" t="str">
        <f t="shared" si="51"/>
        <v/>
      </c>
    </row>
    <row r="222" spans="2:43" x14ac:dyDescent="0.25">
      <c r="C222" t="s">
        <v>379</v>
      </c>
      <c r="D222" t="s">
        <v>1554</v>
      </c>
      <c r="E222" t="s">
        <v>379</v>
      </c>
      <c r="F222" t="s">
        <v>1602</v>
      </c>
      <c r="G222" t="s">
        <v>1603</v>
      </c>
      <c r="H222" t="s">
        <v>1596</v>
      </c>
      <c r="I222" t="s">
        <v>1596</v>
      </c>
      <c r="J222" t="s">
        <v>379</v>
      </c>
    </row>
    <row r="223" spans="2:43" x14ac:dyDescent="0.25">
      <c r="C223" t="s">
        <v>1605</v>
      </c>
      <c r="E223" t="s">
        <v>1600</v>
      </c>
      <c r="F223" t="s">
        <v>1554</v>
      </c>
      <c r="G223" t="s">
        <v>1599</v>
      </c>
      <c r="H223" t="s">
        <v>1554</v>
      </c>
      <c r="I223" t="s">
        <v>378</v>
      </c>
      <c r="J223" t="s">
        <v>1605</v>
      </c>
    </row>
    <row r="224" spans="2:43" x14ac:dyDescent="0.25">
      <c r="C224" t="s">
        <v>1600</v>
      </c>
      <c r="E224" t="s">
        <v>1597</v>
      </c>
      <c r="G224" t="s">
        <v>1554</v>
      </c>
      <c r="I224" t="s">
        <v>1601</v>
      </c>
      <c r="J224" t="s">
        <v>1603</v>
      </c>
    </row>
    <row r="225" spans="3:10" x14ac:dyDescent="0.25">
      <c r="C225" t="s">
        <v>381</v>
      </c>
      <c r="E225" t="s">
        <v>1554</v>
      </c>
      <c r="I225" t="s">
        <v>1604</v>
      </c>
      <c r="J225" t="s">
        <v>1599</v>
      </c>
    </row>
    <row r="226" spans="3:10" x14ac:dyDescent="0.25">
      <c r="C226" t="s">
        <v>1554</v>
      </c>
      <c r="I226" t="s">
        <v>1554</v>
      </c>
      <c r="J226" t="s">
        <v>1554</v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KRAKUS</v>
      </c>
      <c r="D251" s="67" t="str">
        <f t="shared" ref="D251:AP251" si="52">D221</f>
        <v>MORLINY</v>
      </c>
      <c r="E251" s="67" t="str">
        <f t="shared" si="52"/>
        <v>SOKOŁÓW</v>
      </c>
      <c r="F251" s="67" t="str">
        <f t="shared" si="52"/>
        <v>PIKOK</v>
      </c>
      <c r="G251" s="67" t="str">
        <f t="shared" si="52"/>
        <v>KRAINA WĘDLIN</v>
      </c>
      <c r="H251" s="67" t="str">
        <f t="shared" si="52"/>
        <v>DROSED</v>
      </c>
      <c r="I251" s="67" t="str">
        <f t="shared" si="52"/>
        <v>PROFI</v>
      </c>
      <c r="J251" s="67" t="str">
        <f t="shared" si="52"/>
        <v>PAMAPOL</v>
      </c>
      <c r="K251" s="67" t="str">
        <f t="shared" si="52"/>
        <v>ENDCOL</v>
      </c>
      <c r="L251" s="67" t="str">
        <f t="shared" si="52"/>
        <v/>
      </c>
      <c r="M251" s="67" t="str">
        <f t="shared" si="52"/>
        <v/>
      </c>
      <c r="N251" s="67" t="str">
        <f t="shared" si="52"/>
        <v/>
      </c>
      <c r="O251" s="67" t="str">
        <f t="shared" si="52"/>
        <v/>
      </c>
      <c r="P251" s="67" t="str">
        <f t="shared" si="52"/>
        <v/>
      </c>
      <c r="Q251" s="67" t="str">
        <f t="shared" si="52"/>
        <v/>
      </c>
      <c r="R251" s="67" t="str">
        <f t="shared" si="52"/>
        <v/>
      </c>
      <c r="S251" s="67" t="str">
        <f t="shared" si="52"/>
        <v/>
      </c>
      <c r="T251" s="67" t="str">
        <f t="shared" si="52"/>
        <v/>
      </c>
      <c r="U251" s="67" t="str">
        <f t="shared" si="52"/>
        <v/>
      </c>
      <c r="V251" s="67" t="str">
        <f t="shared" si="52"/>
        <v/>
      </c>
      <c r="W251" s="67" t="str">
        <f t="shared" si="52"/>
        <v/>
      </c>
      <c r="X251" s="67" t="str">
        <f t="shared" si="52"/>
        <v/>
      </c>
      <c r="Y251" s="67" t="str">
        <f t="shared" si="52"/>
        <v/>
      </c>
      <c r="Z251" s="67" t="str">
        <f t="shared" si="52"/>
        <v/>
      </c>
      <c r="AA251" s="67" t="str">
        <f t="shared" si="52"/>
        <v/>
      </c>
      <c r="AB251" s="67" t="str">
        <f t="shared" si="52"/>
        <v/>
      </c>
      <c r="AC251" s="67" t="str">
        <f t="shared" si="52"/>
        <v/>
      </c>
      <c r="AD251" s="67" t="str">
        <f t="shared" si="52"/>
        <v/>
      </c>
      <c r="AE251" s="67" t="str">
        <f t="shared" si="52"/>
        <v/>
      </c>
      <c r="AF251" s="67" t="str">
        <f t="shared" si="52"/>
        <v/>
      </c>
      <c r="AG251" s="67" t="str">
        <f t="shared" si="52"/>
        <v/>
      </c>
      <c r="AH251" s="67" t="str">
        <f t="shared" si="52"/>
        <v/>
      </c>
      <c r="AI251" s="67" t="str">
        <f t="shared" si="52"/>
        <v/>
      </c>
      <c r="AJ251" s="67" t="str">
        <f t="shared" si="52"/>
        <v/>
      </c>
      <c r="AK251" s="67" t="str">
        <f t="shared" si="52"/>
        <v/>
      </c>
      <c r="AL251" s="67" t="str">
        <f t="shared" si="52"/>
        <v/>
      </c>
      <c r="AM251" s="67" t="str">
        <f t="shared" si="52"/>
        <v/>
      </c>
      <c r="AN251" s="67" t="str">
        <f t="shared" si="52"/>
        <v/>
      </c>
      <c r="AO251" s="67" t="str">
        <f t="shared" si="52"/>
        <v/>
      </c>
      <c r="AP251" s="67" t="str">
        <f t="shared" si="52"/>
        <v/>
      </c>
    </row>
    <row r="252" spans="2:42" x14ac:dyDescent="0.25">
      <c r="C252" t="s">
        <v>1603</v>
      </c>
      <c r="D252" t="s">
        <v>1555</v>
      </c>
      <c r="E252" t="s">
        <v>1603</v>
      </c>
      <c r="F252" t="s">
        <v>1596</v>
      </c>
      <c r="G252" t="s">
        <v>1596</v>
      </c>
      <c r="H252" t="s">
        <v>1555</v>
      </c>
      <c r="I252" t="s">
        <v>379</v>
      </c>
      <c r="J252" t="s">
        <v>1600</v>
      </c>
    </row>
    <row r="253" spans="2:42" x14ac:dyDescent="0.25">
      <c r="C253" t="s">
        <v>1602</v>
      </c>
      <c r="E253" t="s">
        <v>1555</v>
      </c>
      <c r="F253" t="s">
        <v>379</v>
      </c>
      <c r="G253" t="s">
        <v>379</v>
      </c>
      <c r="I253" t="s">
        <v>1605</v>
      </c>
      <c r="J253" t="s">
        <v>376</v>
      </c>
    </row>
    <row r="254" spans="2:42" x14ac:dyDescent="0.25">
      <c r="C254" t="s">
        <v>1555</v>
      </c>
      <c r="F254" t="s">
        <v>1555</v>
      </c>
      <c r="G254" t="s">
        <v>381</v>
      </c>
      <c r="I254" t="s">
        <v>1600</v>
      </c>
      <c r="J254" t="s">
        <v>1555</v>
      </c>
    </row>
    <row r="255" spans="2:42" x14ac:dyDescent="0.25">
      <c r="G255" t="s">
        <v>1555</v>
      </c>
      <c r="I255" t="s">
        <v>1599</v>
      </c>
    </row>
    <row r="256" spans="2:42" x14ac:dyDescent="0.25">
      <c r="I256" t="s">
        <v>1598</v>
      </c>
    </row>
    <row r="257" spans="9:9" x14ac:dyDescent="0.25">
      <c r="I257" t="s">
        <v>1555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7" priority="1">
      <formula>AND(C182&lt;=80,C182&lt;&gt;"")</formula>
    </cfRule>
    <cfRule type="expression" dxfId="6" priority="2">
      <formula>AND(C182&gt;120,C182&lt;&gt;"")</formula>
    </cfRule>
  </conditionalFormatting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A06C-1D13-45C6-94C0-F4741B5F8DA5}">
  <sheetPr codeName="Arkusz8"/>
  <dimension ref="A1:AS251"/>
  <sheetViews>
    <sheetView zoomScale="85" zoomScaleNormal="85" workbookViewId="0">
      <selection activeCell="C57" sqref="C5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x14ac:dyDescent="0.25">
      <c r="A1" t="s">
        <v>1530</v>
      </c>
      <c r="C1" s="60" t="s">
        <v>1531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x14ac:dyDescent="0.25">
      <c r="B2" s="16" t="s">
        <v>1532</v>
      </c>
      <c r="C2" s="61" t="s">
        <v>1533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  <c r="P2" s="62"/>
      <c r="Q2" s="61"/>
      <c r="R2" s="62"/>
      <c r="S2" s="62"/>
      <c r="T2" s="61"/>
    </row>
    <row r="3" spans="1:20" x14ac:dyDescent="0.25">
      <c r="B3" s="11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  <c r="P3" s="63"/>
      <c r="Q3" s="63"/>
      <c r="R3" s="63"/>
      <c r="S3" s="64"/>
      <c r="T3" s="64"/>
    </row>
    <row r="4" spans="1:20" x14ac:dyDescent="0.25">
      <c r="B4" s="16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2"/>
      <c r="T4" s="61"/>
    </row>
    <row r="5" spans="1:20" x14ac:dyDescent="0.25">
      <c r="B5" s="11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  <c r="P5" s="63"/>
      <c r="Q5" s="63"/>
      <c r="R5" s="63"/>
      <c r="S5" s="63"/>
      <c r="T5" s="63"/>
    </row>
    <row r="6" spans="1:20" x14ac:dyDescent="0.25">
      <c r="B6" s="16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62"/>
      <c r="Q6" s="61"/>
      <c r="R6" s="61"/>
      <c r="S6" s="61"/>
      <c r="T6" s="61"/>
    </row>
    <row r="7" spans="1:20" x14ac:dyDescent="0.25">
      <c r="B7" s="11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  <c r="P7" s="63"/>
      <c r="Q7" s="63"/>
      <c r="R7" s="63"/>
      <c r="S7" s="63"/>
      <c r="T7" s="63"/>
    </row>
    <row r="8" spans="1:20" x14ac:dyDescent="0.25">
      <c r="B8" s="16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  <c r="P8" s="61"/>
      <c r="Q8" s="61"/>
      <c r="R8" s="61"/>
      <c r="S8" s="62"/>
      <c r="T8" s="61"/>
    </row>
    <row r="9" spans="1:20" x14ac:dyDescent="0.25">
      <c r="B9" s="11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  <c r="P9" s="63"/>
      <c r="Q9" s="63"/>
      <c r="R9" s="63"/>
      <c r="S9" s="63"/>
      <c r="T9" s="63"/>
    </row>
    <row r="10" spans="1:20" x14ac:dyDescent="0.25">
      <c r="B10" s="16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2"/>
      <c r="P10" s="61"/>
      <c r="Q10" s="61"/>
      <c r="R10" s="61"/>
      <c r="S10" s="62"/>
      <c r="T10" s="61"/>
    </row>
    <row r="11" spans="1:20" x14ac:dyDescent="0.25">
      <c r="B11" s="11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63"/>
      <c r="Q11" s="63"/>
      <c r="R11" s="63"/>
      <c r="S11" s="63"/>
      <c r="T11" s="63"/>
    </row>
    <row r="12" spans="1:20" x14ac:dyDescent="0.25">
      <c r="B12" s="16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61"/>
      <c r="Q12" s="61"/>
      <c r="R12" s="61"/>
      <c r="S12" s="62"/>
      <c r="T12" s="62"/>
    </row>
    <row r="13" spans="1:20" x14ac:dyDescent="0.25">
      <c r="B13" s="11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63"/>
      <c r="Q13" s="63"/>
      <c r="R13" s="64"/>
      <c r="S13" s="63"/>
      <c r="T13" s="63"/>
    </row>
    <row r="14" spans="1:20" x14ac:dyDescent="0.25">
      <c r="B14" s="16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61"/>
      <c r="Q14" s="61"/>
      <c r="R14" s="61"/>
      <c r="S14" s="61"/>
      <c r="T14" s="61"/>
    </row>
    <row r="15" spans="1:20" x14ac:dyDescent="0.25">
      <c r="B15" s="11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63"/>
      <c r="Q15" s="63"/>
      <c r="R15" s="63"/>
      <c r="S15" s="63"/>
      <c r="T15" s="63"/>
    </row>
    <row r="16" spans="1:20" x14ac:dyDescent="0.25">
      <c r="B16" s="16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 t="str">
        <f>IFERROR(IF(C1&lt;&gt;"",AVERAGE(C2:C39),""),"")</f>
        <v/>
      </c>
      <c r="D40" s="66" t="str">
        <f>IFERROR(IF(D1&lt;&gt;"",AVERAGE(D2:D39),""),"")</f>
        <v/>
      </c>
      <c r="E40" s="66" t="str">
        <f t="shared" ref="E40:AP40" si="0">IFERROR(IF(E1&lt;&gt;"",AVERAGE(E2:E39),""),"")</f>
        <v/>
      </c>
      <c r="F40" s="66" t="str">
        <f t="shared" si="0"/>
        <v/>
      </c>
      <c r="G40" s="66" t="str">
        <f t="shared" si="0"/>
        <v/>
      </c>
      <c r="H40" s="66" t="str">
        <f t="shared" si="0"/>
        <v/>
      </c>
      <c r="I40" s="66" t="str">
        <f t="shared" si="0"/>
        <v/>
      </c>
      <c r="J40" s="66" t="str">
        <f t="shared" si="0"/>
        <v/>
      </c>
      <c r="K40" s="66" t="str">
        <f t="shared" si="0"/>
        <v/>
      </c>
      <c r="L40" s="66" t="str">
        <f t="shared" si="0"/>
        <v/>
      </c>
      <c r="M40" s="66" t="str">
        <f t="shared" si="0"/>
        <v/>
      </c>
      <c r="N40" s="66" t="str">
        <f t="shared" si="0"/>
        <v/>
      </c>
      <c r="O40" s="66" t="str">
        <f t="shared" si="0"/>
        <v/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62" t="s">
        <v>1534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/>
      </c>
      <c r="D43" t="str">
        <f>IF(D41&lt;&gt;"",IF(E41&lt;&gt;"",D1&amp;" N = "&amp;D41&amp;" / ",D1&amp;" N = "&amp;D41&amp;" "),"")</f>
        <v/>
      </c>
      <c r="E43" t="str">
        <f t="shared" ref="E43:AP43" si="1">IF(E41&lt;&gt;"",IF(F41&lt;&gt;"",E1&amp;" N = "&amp;E41&amp;" / ",E1&amp;" N = "&amp;E41&amp;" "),"")</f>
        <v/>
      </c>
      <c r="F43" t="str">
        <f t="shared" si="1"/>
        <v/>
      </c>
      <c r="G43" t="str">
        <f t="shared" si="1"/>
        <v/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[HLAB]</v>
      </c>
      <c r="D51" t="str">
        <f t="shared" ref="D51:AP51" si="2">IF(D1&lt;&gt;"",D1,"")</f>
        <v/>
      </c>
      <c r="E51" t="str">
        <f t="shared" si="2"/>
        <v/>
      </c>
      <c r="F51" t="str">
        <f t="shared" si="2"/>
        <v/>
      </c>
      <c r="G51" t="str">
        <f t="shared" si="2"/>
        <v/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[VLAB]</v>
      </c>
      <c r="C52" s="67" t="str">
        <f>IF($B52&lt;&gt;"",IF(C$40&lt;&gt;"",C2/C$40*100,""),"")</f>
        <v/>
      </c>
      <c r="D52" s="67" t="str">
        <f>IF($B52&lt;&gt;"",IF(D$40&lt;&gt;"",SUBSTITUTE(D2,"-","0%")/D$40*100,""),"")</f>
        <v/>
      </c>
      <c r="E52" s="67" t="str">
        <f t="shared" ref="E52:AP59" si="3">IF($B52&lt;&gt;"",IF(E$40&lt;&gt;"",SUBSTITUTE(E2,"-","0%")/E$40*100,""),"")</f>
        <v/>
      </c>
      <c r="F52" s="67" t="str">
        <f t="shared" si="3"/>
        <v/>
      </c>
      <c r="G52" s="67" t="str">
        <f t="shared" si="3"/>
        <v/>
      </c>
      <c r="H52" s="67" t="str">
        <f t="shared" si="3"/>
        <v/>
      </c>
      <c r="I52" s="67" t="str">
        <f t="shared" si="3"/>
        <v/>
      </c>
      <c r="J52" s="67" t="str">
        <f t="shared" si="3"/>
        <v/>
      </c>
      <c r="K52" s="67" t="str">
        <f t="shared" si="3"/>
        <v/>
      </c>
      <c r="L52" s="67" t="str">
        <f t="shared" si="3"/>
        <v/>
      </c>
      <c r="M52" s="67" t="str">
        <f t="shared" si="3"/>
        <v/>
      </c>
      <c r="N52" s="67" t="str">
        <f t="shared" si="3"/>
        <v/>
      </c>
      <c r="O52" s="67" t="str">
        <f t="shared" si="3"/>
        <v/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 t="str">
        <f>IFERROR(IF(B52&lt;&gt;"",AVERAGE(C52:AP52),""),"")</f>
        <v/>
      </c>
    </row>
    <row r="53" spans="2:43" x14ac:dyDescent="0.25">
      <c r="B53" t="str">
        <f t="shared" ref="B53:B89" si="4">IF(B3&lt;&gt;"",B3,"")</f>
        <v/>
      </c>
      <c r="C53" s="67" t="str">
        <f t="shared" ref="C53:C89" si="5">IF($B53&lt;&gt;"",IF(C$40&lt;&gt;"",C3/C$40*100,""),"")</f>
        <v/>
      </c>
      <c r="D53" s="67" t="str">
        <f t="shared" ref="D53:S68" si="6">IF($B53&lt;&gt;"",IF(D$40&lt;&gt;"",SUBSTITUTE(D3,"-","0%")/D$40*100,""),"")</f>
        <v/>
      </c>
      <c r="E53" s="67" t="str">
        <f t="shared" si="6"/>
        <v/>
      </c>
      <c r="F53" s="67" t="str">
        <f t="shared" si="6"/>
        <v/>
      </c>
      <c r="G53" s="67" t="str">
        <f t="shared" si="6"/>
        <v/>
      </c>
      <c r="H53" s="67" t="str">
        <f t="shared" si="6"/>
        <v/>
      </c>
      <c r="I53" s="67" t="str">
        <f t="shared" si="6"/>
        <v/>
      </c>
      <c r="J53" s="67" t="str">
        <f t="shared" si="6"/>
        <v/>
      </c>
      <c r="K53" s="67" t="str">
        <f t="shared" si="6"/>
        <v/>
      </c>
      <c r="L53" s="67" t="str">
        <f t="shared" si="6"/>
        <v/>
      </c>
      <c r="M53" s="67" t="str">
        <f t="shared" si="6"/>
        <v/>
      </c>
      <c r="N53" s="67" t="str">
        <f t="shared" si="6"/>
        <v/>
      </c>
      <c r="O53" s="67" t="str">
        <f t="shared" si="6"/>
        <v/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 t="str">
        <f t="shared" ref="AQ53:AQ66" si="7">IF(B53&lt;&gt;"",AVERAGE(C53:AP53),"")</f>
        <v/>
      </c>
    </row>
    <row r="54" spans="2:43" x14ac:dyDescent="0.25">
      <c r="B54" t="str">
        <f t="shared" si="4"/>
        <v/>
      </c>
      <c r="C54" s="67" t="str">
        <f t="shared" si="5"/>
        <v/>
      </c>
      <c r="D54" s="67" t="str">
        <f t="shared" si="6"/>
        <v/>
      </c>
      <c r="E54" s="67" t="str">
        <f t="shared" si="3"/>
        <v/>
      </c>
      <c r="F54" s="67" t="str">
        <f t="shared" si="3"/>
        <v/>
      </c>
      <c r="G54" s="67" t="str">
        <f t="shared" si="3"/>
        <v/>
      </c>
      <c r="H54" s="67" t="str">
        <f t="shared" si="3"/>
        <v/>
      </c>
      <c r="I54" s="67" t="str">
        <f t="shared" si="3"/>
        <v/>
      </c>
      <c r="J54" s="67" t="str">
        <f t="shared" si="3"/>
        <v/>
      </c>
      <c r="K54" s="67" t="str">
        <f t="shared" si="3"/>
        <v/>
      </c>
      <c r="L54" s="67" t="str">
        <f t="shared" si="3"/>
        <v/>
      </c>
      <c r="M54" s="67" t="str">
        <f t="shared" si="3"/>
        <v/>
      </c>
      <c r="N54" s="67" t="str">
        <f t="shared" si="3"/>
        <v/>
      </c>
      <c r="O54" s="67" t="str">
        <f t="shared" si="3"/>
        <v/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 t="str">
        <f t="shared" si="7"/>
        <v/>
      </c>
    </row>
    <row r="55" spans="2:43" x14ac:dyDescent="0.25">
      <c r="B55" t="str">
        <f t="shared" si="4"/>
        <v/>
      </c>
      <c r="C55" s="67" t="str">
        <f t="shared" si="5"/>
        <v/>
      </c>
      <c r="D55" s="67" t="str">
        <f t="shared" si="6"/>
        <v/>
      </c>
      <c r="E55" s="67" t="str">
        <f t="shared" si="3"/>
        <v/>
      </c>
      <c r="F55" s="67" t="str">
        <f t="shared" si="3"/>
        <v/>
      </c>
      <c r="G55" s="67" t="str">
        <f t="shared" si="3"/>
        <v/>
      </c>
      <c r="H55" s="67" t="str">
        <f t="shared" si="3"/>
        <v/>
      </c>
      <c r="I55" s="67" t="str">
        <f t="shared" si="3"/>
        <v/>
      </c>
      <c r="J55" s="67" t="str">
        <f t="shared" si="3"/>
        <v/>
      </c>
      <c r="K55" s="67" t="str">
        <f t="shared" si="3"/>
        <v/>
      </c>
      <c r="L55" s="67" t="str">
        <f t="shared" si="3"/>
        <v/>
      </c>
      <c r="M55" s="67" t="str">
        <f t="shared" si="3"/>
        <v/>
      </c>
      <c r="N55" s="67" t="str">
        <f t="shared" si="3"/>
        <v/>
      </c>
      <c r="O55" s="67" t="str">
        <f t="shared" si="3"/>
        <v/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 t="str">
        <f t="shared" si="7"/>
        <v/>
      </c>
    </row>
    <row r="56" spans="2:43" x14ac:dyDescent="0.25">
      <c r="B56" t="str">
        <f t="shared" si="4"/>
        <v/>
      </c>
      <c r="C56" s="67" t="str">
        <f t="shared" si="5"/>
        <v/>
      </c>
      <c r="D56" s="67" t="str">
        <f t="shared" si="6"/>
        <v/>
      </c>
      <c r="E56" s="67" t="str">
        <f t="shared" si="3"/>
        <v/>
      </c>
      <c r="F56" s="67" t="str">
        <f t="shared" si="3"/>
        <v/>
      </c>
      <c r="G56" s="67" t="str">
        <f t="shared" si="3"/>
        <v/>
      </c>
      <c r="H56" s="67" t="str">
        <f t="shared" si="3"/>
        <v/>
      </c>
      <c r="I56" s="67" t="str">
        <f t="shared" si="3"/>
        <v/>
      </c>
      <c r="J56" s="67" t="str">
        <f t="shared" si="3"/>
        <v/>
      </c>
      <c r="K56" s="67" t="str">
        <f t="shared" si="3"/>
        <v/>
      </c>
      <c r="L56" s="67" t="str">
        <f t="shared" si="3"/>
        <v/>
      </c>
      <c r="M56" s="67" t="str">
        <f t="shared" si="3"/>
        <v/>
      </c>
      <c r="N56" s="67" t="str">
        <f t="shared" si="3"/>
        <v/>
      </c>
      <c r="O56" s="67" t="str">
        <f t="shared" si="3"/>
        <v/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 t="str">
        <f t="shared" si="7"/>
        <v/>
      </c>
    </row>
    <row r="57" spans="2:43" x14ac:dyDescent="0.25">
      <c r="B57" t="str">
        <f t="shared" si="4"/>
        <v/>
      </c>
      <c r="C57" s="67" t="str">
        <f t="shared" si="5"/>
        <v/>
      </c>
      <c r="D57" s="67" t="str">
        <f t="shared" si="6"/>
        <v/>
      </c>
      <c r="E57" s="67" t="str">
        <f t="shared" si="3"/>
        <v/>
      </c>
      <c r="F57" s="67" t="str">
        <f t="shared" si="3"/>
        <v/>
      </c>
      <c r="G57" s="67" t="str">
        <f t="shared" si="3"/>
        <v/>
      </c>
      <c r="H57" s="67" t="str">
        <f t="shared" si="3"/>
        <v/>
      </c>
      <c r="I57" s="67" t="str">
        <f t="shared" si="3"/>
        <v/>
      </c>
      <c r="J57" s="67" t="str">
        <f t="shared" si="3"/>
        <v/>
      </c>
      <c r="K57" s="67" t="str">
        <f t="shared" si="3"/>
        <v/>
      </c>
      <c r="L57" s="67" t="str">
        <f t="shared" si="3"/>
        <v/>
      </c>
      <c r="M57" s="67" t="str">
        <f t="shared" si="3"/>
        <v/>
      </c>
      <c r="N57" s="67" t="str">
        <f t="shared" si="3"/>
        <v/>
      </c>
      <c r="O57" s="67" t="str">
        <f t="shared" si="3"/>
        <v/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 t="str">
        <f t="shared" si="7"/>
        <v/>
      </c>
    </row>
    <row r="58" spans="2:43" x14ac:dyDescent="0.25">
      <c r="B58" t="str">
        <f t="shared" si="4"/>
        <v/>
      </c>
      <c r="C58" s="67" t="str">
        <f t="shared" si="5"/>
        <v/>
      </c>
      <c r="D58" s="67" t="str">
        <f t="shared" si="6"/>
        <v/>
      </c>
      <c r="E58" s="67" t="str">
        <f t="shared" si="3"/>
        <v/>
      </c>
      <c r="F58" s="67" t="str">
        <f t="shared" si="3"/>
        <v/>
      </c>
      <c r="G58" s="67" t="str">
        <f t="shared" si="3"/>
        <v/>
      </c>
      <c r="H58" s="67" t="str">
        <f t="shared" si="3"/>
        <v/>
      </c>
      <c r="I58" s="67" t="str">
        <f t="shared" si="3"/>
        <v/>
      </c>
      <c r="J58" s="67" t="str">
        <f t="shared" si="3"/>
        <v/>
      </c>
      <c r="K58" s="67" t="str">
        <f t="shared" si="3"/>
        <v/>
      </c>
      <c r="L58" s="67" t="str">
        <f t="shared" si="3"/>
        <v/>
      </c>
      <c r="M58" s="67" t="str">
        <f t="shared" si="3"/>
        <v/>
      </c>
      <c r="N58" s="67" t="str">
        <f t="shared" si="3"/>
        <v/>
      </c>
      <c r="O58" s="67" t="str">
        <f t="shared" si="3"/>
        <v/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 t="str">
        <f t="shared" si="7"/>
        <v/>
      </c>
    </row>
    <row r="59" spans="2:43" x14ac:dyDescent="0.25">
      <c r="B59" t="str">
        <f t="shared" si="4"/>
        <v/>
      </c>
      <c r="C59" s="67" t="str">
        <f t="shared" si="5"/>
        <v/>
      </c>
      <c r="D59" s="67" t="str">
        <f t="shared" si="6"/>
        <v/>
      </c>
      <c r="E59" s="67" t="str">
        <f t="shared" si="3"/>
        <v/>
      </c>
      <c r="F59" s="67" t="str">
        <f t="shared" si="3"/>
        <v/>
      </c>
      <c r="G59" s="67" t="str">
        <f t="shared" si="3"/>
        <v/>
      </c>
      <c r="H59" s="67" t="str">
        <f t="shared" si="3"/>
        <v/>
      </c>
      <c r="I59" s="67" t="str">
        <f t="shared" ref="E59:AT65" si="8">IF($B59&lt;&gt;"",IF(I$40&lt;&gt;"",SUBSTITUTE(I9,"-","0%")/I$40*100,""),"")</f>
        <v/>
      </c>
      <c r="J59" s="67" t="str">
        <f t="shared" si="8"/>
        <v/>
      </c>
      <c r="K59" s="67" t="str">
        <f t="shared" si="8"/>
        <v/>
      </c>
      <c r="L59" s="67" t="str">
        <f t="shared" si="8"/>
        <v/>
      </c>
      <c r="M59" s="67" t="str">
        <f t="shared" si="8"/>
        <v/>
      </c>
      <c r="N59" s="67" t="str">
        <f t="shared" si="8"/>
        <v/>
      </c>
      <c r="O59" s="67" t="str">
        <f t="shared" si="8"/>
        <v/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 t="str">
        <f t="shared" si="7"/>
        <v/>
      </c>
    </row>
    <row r="60" spans="2:43" x14ac:dyDescent="0.25">
      <c r="B60" t="str">
        <f t="shared" si="4"/>
        <v/>
      </c>
      <c r="C60" s="67" t="str">
        <f t="shared" si="5"/>
        <v/>
      </c>
      <c r="D60" s="67" t="str">
        <f t="shared" si="6"/>
        <v/>
      </c>
      <c r="E60" s="67" t="str">
        <f t="shared" si="8"/>
        <v/>
      </c>
      <c r="F60" s="67" t="str">
        <f t="shared" si="8"/>
        <v/>
      </c>
      <c r="G60" s="67" t="str">
        <f t="shared" si="8"/>
        <v/>
      </c>
      <c r="H60" s="67" t="str">
        <f t="shared" si="8"/>
        <v/>
      </c>
      <c r="I60" s="67" t="str">
        <f t="shared" si="8"/>
        <v/>
      </c>
      <c r="J60" s="67" t="str">
        <f t="shared" si="8"/>
        <v/>
      </c>
      <c r="K60" s="67" t="str">
        <f t="shared" si="8"/>
        <v/>
      </c>
      <c r="L60" s="67" t="str">
        <f t="shared" si="8"/>
        <v/>
      </c>
      <c r="M60" s="67" t="str">
        <f t="shared" si="8"/>
        <v/>
      </c>
      <c r="N60" s="67" t="str">
        <f t="shared" si="8"/>
        <v/>
      </c>
      <c r="O60" s="67" t="str">
        <f t="shared" si="8"/>
        <v/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 t="str">
        <f t="shared" si="7"/>
        <v/>
      </c>
    </row>
    <row r="61" spans="2:43" x14ac:dyDescent="0.25">
      <c r="B61" t="str">
        <f t="shared" si="4"/>
        <v/>
      </c>
      <c r="C61" s="67" t="str">
        <f t="shared" si="5"/>
        <v/>
      </c>
      <c r="D61" s="67" t="str">
        <f t="shared" si="6"/>
        <v/>
      </c>
      <c r="E61" s="67" t="str">
        <f t="shared" si="8"/>
        <v/>
      </c>
      <c r="F61" s="67" t="str">
        <f t="shared" si="8"/>
        <v/>
      </c>
      <c r="G61" s="67" t="str">
        <f t="shared" si="8"/>
        <v/>
      </c>
      <c r="H61" s="67" t="str">
        <f t="shared" si="8"/>
        <v/>
      </c>
      <c r="I61" s="67" t="str">
        <f t="shared" si="8"/>
        <v/>
      </c>
      <c r="J61" s="67" t="str">
        <f t="shared" si="8"/>
        <v/>
      </c>
      <c r="K61" s="67" t="str">
        <f t="shared" si="8"/>
        <v/>
      </c>
      <c r="L61" s="67" t="str">
        <f t="shared" si="8"/>
        <v/>
      </c>
      <c r="M61" s="67" t="str">
        <f t="shared" si="8"/>
        <v/>
      </c>
      <c r="N61" s="67" t="str">
        <f t="shared" si="8"/>
        <v/>
      </c>
      <c r="O61" s="67" t="str">
        <f t="shared" si="8"/>
        <v/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 t="str">
        <f t="shared" si="7"/>
        <v/>
      </c>
    </row>
    <row r="62" spans="2:43" x14ac:dyDescent="0.25">
      <c r="B62" t="str">
        <f t="shared" si="4"/>
        <v/>
      </c>
      <c r="C62" s="67" t="str">
        <f t="shared" si="5"/>
        <v/>
      </c>
      <c r="D62" s="67" t="str">
        <f t="shared" si="6"/>
        <v/>
      </c>
      <c r="E62" s="67" t="str">
        <f t="shared" si="8"/>
        <v/>
      </c>
      <c r="F62" s="67" t="str">
        <f t="shared" si="8"/>
        <v/>
      </c>
      <c r="G62" s="67" t="str">
        <f t="shared" si="8"/>
        <v/>
      </c>
      <c r="H62" s="67" t="str">
        <f t="shared" si="8"/>
        <v/>
      </c>
      <c r="I62" s="67" t="str">
        <f t="shared" si="8"/>
        <v/>
      </c>
      <c r="J62" s="67" t="str">
        <f t="shared" si="8"/>
        <v/>
      </c>
      <c r="K62" s="67" t="str">
        <f t="shared" si="8"/>
        <v/>
      </c>
      <c r="L62" s="67" t="str">
        <f t="shared" si="8"/>
        <v/>
      </c>
      <c r="M62" s="67" t="str">
        <f t="shared" si="8"/>
        <v/>
      </c>
      <c r="N62" s="67" t="str">
        <f t="shared" si="8"/>
        <v/>
      </c>
      <c r="O62" s="67" t="str">
        <f t="shared" si="8"/>
        <v/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 t="str">
        <f t="shared" si="7"/>
        <v/>
      </c>
    </row>
    <row r="63" spans="2:43" x14ac:dyDescent="0.25">
      <c r="B63" t="str">
        <f t="shared" si="4"/>
        <v/>
      </c>
      <c r="C63" s="67" t="str">
        <f t="shared" si="5"/>
        <v/>
      </c>
      <c r="D63" s="67" t="str">
        <f t="shared" si="6"/>
        <v/>
      </c>
      <c r="E63" s="67" t="str">
        <f t="shared" si="8"/>
        <v/>
      </c>
      <c r="F63" s="67" t="str">
        <f t="shared" si="8"/>
        <v/>
      </c>
      <c r="G63" s="67" t="str">
        <f t="shared" si="8"/>
        <v/>
      </c>
      <c r="H63" s="67" t="str">
        <f t="shared" si="8"/>
        <v/>
      </c>
      <c r="I63" s="67" t="str">
        <f t="shared" si="8"/>
        <v/>
      </c>
      <c r="J63" s="67" t="str">
        <f t="shared" si="8"/>
        <v/>
      </c>
      <c r="K63" s="67" t="str">
        <f t="shared" si="8"/>
        <v/>
      </c>
      <c r="L63" s="67" t="str">
        <f t="shared" si="8"/>
        <v/>
      </c>
      <c r="M63" s="67" t="str">
        <f t="shared" si="8"/>
        <v/>
      </c>
      <c r="N63" s="67" t="str">
        <f t="shared" si="8"/>
        <v/>
      </c>
      <c r="O63" s="67" t="str">
        <f t="shared" si="8"/>
        <v/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 t="str">
        <f t="shared" si="7"/>
        <v/>
      </c>
    </row>
    <row r="64" spans="2:43" x14ac:dyDescent="0.25">
      <c r="B64" t="str">
        <f t="shared" si="4"/>
        <v/>
      </c>
      <c r="C64" s="67" t="str">
        <f t="shared" si="5"/>
        <v/>
      </c>
      <c r="D64" s="67" t="str">
        <f t="shared" si="6"/>
        <v/>
      </c>
      <c r="E64" s="67" t="str">
        <f t="shared" si="8"/>
        <v/>
      </c>
      <c r="F64" s="67" t="str">
        <f t="shared" si="8"/>
        <v/>
      </c>
      <c r="G64" s="67" t="str">
        <f t="shared" si="8"/>
        <v/>
      </c>
      <c r="H64" s="67" t="str">
        <f t="shared" si="8"/>
        <v/>
      </c>
      <c r="I64" s="67" t="str">
        <f t="shared" si="8"/>
        <v/>
      </c>
      <c r="J64" s="67" t="str">
        <f t="shared" si="8"/>
        <v/>
      </c>
      <c r="K64" s="67" t="str">
        <f t="shared" si="8"/>
        <v/>
      </c>
      <c r="L64" s="67" t="str">
        <f t="shared" si="8"/>
        <v/>
      </c>
      <c r="M64" s="67" t="str">
        <f t="shared" si="8"/>
        <v/>
      </c>
      <c r="N64" s="67" t="str">
        <f t="shared" si="8"/>
        <v/>
      </c>
      <c r="O64" s="67" t="str">
        <f t="shared" si="8"/>
        <v/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 t="str">
        <f t="shared" si="7"/>
        <v/>
      </c>
    </row>
    <row r="65" spans="2:43" x14ac:dyDescent="0.25">
      <c r="B65" t="str">
        <f t="shared" si="4"/>
        <v/>
      </c>
      <c r="C65" s="67" t="str">
        <f t="shared" si="5"/>
        <v/>
      </c>
      <c r="D65" s="67" t="str">
        <f t="shared" si="6"/>
        <v/>
      </c>
      <c r="E65" s="67" t="str">
        <f t="shared" si="8"/>
        <v/>
      </c>
      <c r="F65" s="67" t="str">
        <f t="shared" si="8"/>
        <v/>
      </c>
      <c r="G65" s="67" t="str">
        <f t="shared" si="8"/>
        <v/>
      </c>
      <c r="H65" s="67" t="str">
        <f t="shared" si="8"/>
        <v/>
      </c>
      <c r="I65" s="67" t="str">
        <f t="shared" si="8"/>
        <v/>
      </c>
      <c r="J65" s="67" t="str">
        <f t="shared" si="8"/>
        <v/>
      </c>
      <c r="K65" s="67" t="str">
        <f t="shared" si="8"/>
        <v/>
      </c>
      <c r="L65" s="67" t="str">
        <f t="shared" si="8"/>
        <v/>
      </c>
      <c r="M65" s="67" t="str">
        <f t="shared" si="8"/>
        <v/>
      </c>
      <c r="N65" s="67" t="str">
        <f t="shared" si="8"/>
        <v/>
      </c>
      <c r="O65" s="67" t="str">
        <f t="shared" si="8"/>
        <v/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 t="str">
        <f t="shared" si="7"/>
        <v/>
      </c>
    </row>
    <row r="66" spans="2:43" x14ac:dyDescent="0.25">
      <c r="B66" t="str">
        <f t="shared" si="4"/>
        <v/>
      </c>
      <c r="C66" s="67" t="str">
        <f t="shared" si="5"/>
        <v/>
      </c>
      <c r="D66" s="67" t="str">
        <f t="shared" si="6"/>
        <v/>
      </c>
      <c r="E66" s="67" t="str">
        <f t="shared" si="6"/>
        <v/>
      </c>
      <c r="F66" s="67" t="str">
        <f t="shared" si="6"/>
        <v/>
      </c>
      <c r="G66" s="67" t="str">
        <f t="shared" si="6"/>
        <v/>
      </c>
      <c r="H66" s="67" t="str">
        <f t="shared" si="6"/>
        <v/>
      </c>
      <c r="I66" s="67" t="str">
        <f t="shared" si="6"/>
        <v/>
      </c>
      <c r="J66" s="67" t="str">
        <f t="shared" si="6"/>
        <v/>
      </c>
      <c r="K66" s="67" t="str">
        <f t="shared" si="6"/>
        <v/>
      </c>
      <c r="L66" s="67" t="str">
        <f t="shared" si="6"/>
        <v/>
      </c>
      <c r="M66" s="67" t="str">
        <f t="shared" si="6"/>
        <v/>
      </c>
      <c r="N66" s="67" t="str">
        <f t="shared" si="6"/>
        <v/>
      </c>
      <c r="O66" s="67" t="str">
        <f t="shared" si="6"/>
        <v/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 t="str">
        <f t="shared" si="7"/>
        <v/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[HLAB]</v>
      </c>
      <c r="D101" t="str">
        <f t="shared" ref="D101:AP101" si="20">D51</f>
        <v/>
      </c>
      <c r="E101" t="str">
        <f t="shared" si="20"/>
        <v/>
      </c>
      <c r="F101" t="str">
        <f t="shared" si="20"/>
        <v/>
      </c>
      <c r="G101" t="str">
        <f t="shared" si="20"/>
        <v/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[VLAB]</v>
      </c>
      <c r="C102" s="67" t="str">
        <f>IF($AQ52&lt;&gt;"",IF(C52&lt;&gt;"",C52/$AQ52*100,""),"")</f>
        <v/>
      </c>
      <c r="D102" s="67" t="str">
        <f t="shared" ref="D102:AP108" si="21">IF(D52&lt;&gt;"",D52/$AQ52*100,"")</f>
        <v/>
      </c>
      <c r="E102" s="67" t="str">
        <f t="shared" si="21"/>
        <v/>
      </c>
      <c r="F102" s="67" t="str">
        <f t="shared" si="21"/>
        <v/>
      </c>
      <c r="G102" s="67" t="str">
        <f t="shared" si="21"/>
        <v/>
      </c>
      <c r="H102" s="67" t="str">
        <f t="shared" si="21"/>
        <v/>
      </c>
      <c r="I102" s="67" t="str">
        <f t="shared" si="21"/>
        <v/>
      </c>
      <c r="J102" s="67" t="str">
        <f t="shared" si="21"/>
        <v/>
      </c>
      <c r="K102" s="67" t="str">
        <f t="shared" si="21"/>
        <v/>
      </c>
      <c r="L102" s="67" t="str">
        <f t="shared" si="21"/>
        <v/>
      </c>
      <c r="M102" s="67" t="str">
        <f t="shared" si="21"/>
        <v/>
      </c>
      <c r="N102" s="67" t="str">
        <f t="shared" si="21"/>
        <v/>
      </c>
      <c r="O102" s="67" t="str">
        <f t="shared" si="21"/>
        <v/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/>
      </c>
      <c r="C103" s="67" t="str">
        <f t="shared" ref="C103:C139" si="23">IF($AQ53&lt;&gt;"",IF(C53&lt;&gt;"",C53/$AQ53*100,""),"")</f>
        <v/>
      </c>
      <c r="D103" s="67" t="str">
        <f t="shared" si="21"/>
        <v/>
      </c>
      <c r="E103" s="67" t="str">
        <f t="shared" si="21"/>
        <v/>
      </c>
      <c r="F103" s="67" t="str">
        <f t="shared" si="21"/>
        <v/>
      </c>
      <c r="G103" s="67" t="str">
        <f t="shared" si="21"/>
        <v/>
      </c>
      <c r="H103" s="67" t="str">
        <f t="shared" si="21"/>
        <v/>
      </c>
      <c r="I103" s="67" t="str">
        <f t="shared" si="21"/>
        <v/>
      </c>
      <c r="J103" s="67" t="str">
        <f t="shared" si="21"/>
        <v/>
      </c>
      <c r="K103" s="67" t="str">
        <f t="shared" si="21"/>
        <v/>
      </c>
      <c r="L103" s="67" t="str">
        <f t="shared" si="21"/>
        <v/>
      </c>
      <c r="M103" s="67" t="str">
        <f t="shared" si="21"/>
        <v/>
      </c>
      <c r="N103" s="67" t="str">
        <f t="shared" si="21"/>
        <v/>
      </c>
      <c r="O103" s="67" t="str">
        <f t="shared" si="21"/>
        <v/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/>
      </c>
      <c r="C104" s="67" t="str">
        <f t="shared" si="23"/>
        <v/>
      </c>
      <c r="D104" s="67" t="str">
        <f t="shared" si="21"/>
        <v/>
      </c>
      <c r="E104" s="67" t="str">
        <f t="shared" si="21"/>
        <v/>
      </c>
      <c r="F104" s="67" t="str">
        <f t="shared" si="21"/>
        <v/>
      </c>
      <c r="G104" s="67" t="str">
        <f t="shared" si="21"/>
        <v/>
      </c>
      <c r="H104" s="67" t="str">
        <f t="shared" si="21"/>
        <v/>
      </c>
      <c r="I104" s="67" t="str">
        <f t="shared" si="21"/>
        <v/>
      </c>
      <c r="J104" s="67" t="str">
        <f t="shared" si="21"/>
        <v/>
      </c>
      <c r="K104" s="67" t="str">
        <f t="shared" si="21"/>
        <v/>
      </c>
      <c r="L104" s="67" t="str">
        <f t="shared" si="21"/>
        <v/>
      </c>
      <c r="M104" s="67" t="str">
        <f t="shared" si="21"/>
        <v/>
      </c>
      <c r="N104" s="67" t="str">
        <f t="shared" si="21"/>
        <v/>
      </c>
      <c r="O104" s="67" t="str">
        <f t="shared" si="21"/>
        <v/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/>
      </c>
      <c r="C105" s="67" t="str">
        <f t="shared" si="23"/>
        <v/>
      </c>
      <c r="D105" s="67" t="str">
        <f t="shared" si="21"/>
        <v/>
      </c>
      <c r="E105" s="67" t="str">
        <f t="shared" si="21"/>
        <v/>
      </c>
      <c r="F105" s="67" t="str">
        <f t="shared" si="21"/>
        <v/>
      </c>
      <c r="G105" s="67" t="str">
        <f t="shared" si="21"/>
        <v/>
      </c>
      <c r="H105" s="67" t="str">
        <f t="shared" si="21"/>
        <v/>
      </c>
      <c r="I105" s="67" t="str">
        <f t="shared" si="21"/>
        <v/>
      </c>
      <c r="J105" s="67" t="str">
        <f t="shared" si="21"/>
        <v/>
      </c>
      <c r="K105" s="67" t="str">
        <f t="shared" si="21"/>
        <v/>
      </c>
      <c r="L105" s="67" t="str">
        <f t="shared" si="21"/>
        <v/>
      </c>
      <c r="M105" s="67" t="str">
        <f t="shared" si="21"/>
        <v/>
      </c>
      <c r="N105" s="67" t="str">
        <f t="shared" si="21"/>
        <v/>
      </c>
      <c r="O105" s="67" t="str">
        <f t="shared" si="21"/>
        <v/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/>
      </c>
      <c r="C106" s="67" t="str">
        <f t="shared" si="23"/>
        <v/>
      </c>
      <c r="D106" s="67" t="str">
        <f t="shared" si="21"/>
        <v/>
      </c>
      <c r="E106" s="67" t="str">
        <f t="shared" si="21"/>
        <v/>
      </c>
      <c r="F106" s="67" t="str">
        <f t="shared" si="21"/>
        <v/>
      </c>
      <c r="G106" s="67" t="str">
        <f t="shared" si="21"/>
        <v/>
      </c>
      <c r="H106" s="67" t="str">
        <f t="shared" si="21"/>
        <v/>
      </c>
      <c r="I106" s="67" t="str">
        <f t="shared" si="21"/>
        <v/>
      </c>
      <c r="J106" s="67" t="str">
        <f t="shared" si="21"/>
        <v/>
      </c>
      <c r="K106" s="67" t="str">
        <f t="shared" si="21"/>
        <v/>
      </c>
      <c r="L106" s="67" t="str">
        <f t="shared" si="21"/>
        <v/>
      </c>
      <c r="M106" s="67" t="str">
        <f t="shared" si="21"/>
        <v/>
      </c>
      <c r="N106" s="67" t="str">
        <f t="shared" si="21"/>
        <v/>
      </c>
      <c r="O106" s="67" t="str">
        <f t="shared" si="21"/>
        <v/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/>
      </c>
      <c r="C107" s="67" t="str">
        <f t="shared" si="23"/>
        <v/>
      </c>
      <c r="D107" s="67" t="str">
        <f t="shared" si="21"/>
        <v/>
      </c>
      <c r="E107" s="67" t="str">
        <f t="shared" si="21"/>
        <v/>
      </c>
      <c r="F107" s="67" t="str">
        <f t="shared" si="21"/>
        <v/>
      </c>
      <c r="G107" s="67" t="str">
        <f t="shared" si="21"/>
        <v/>
      </c>
      <c r="H107" s="67" t="str">
        <f t="shared" si="21"/>
        <v/>
      </c>
      <c r="I107" s="67" t="str">
        <f t="shared" si="21"/>
        <v/>
      </c>
      <c r="J107" s="67" t="str">
        <f t="shared" si="21"/>
        <v/>
      </c>
      <c r="K107" s="67" t="str">
        <f t="shared" si="21"/>
        <v/>
      </c>
      <c r="L107" s="67" t="str">
        <f t="shared" si="21"/>
        <v/>
      </c>
      <c r="M107" s="67" t="str">
        <f t="shared" si="21"/>
        <v/>
      </c>
      <c r="N107" s="67" t="str">
        <f t="shared" si="21"/>
        <v/>
      </c>
      <c r="O107" s="67" t="str">
        <f t="shared" si="21"/>
        <v/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/>
      </c>
      <c r="C108" s="67" t="str">
        <f t="shared" si="23"/>
        <v/>
      </c>
      <c r="D108" s="67" t="str">
        <f t="shared" si="21"/>
        <v/>
      </c>
      <c r="E108" s="67" t="str">
        <f t="shared" si="21"/>
        <v/>
      </c>
      <c r="F108" s="67" t="str">
        <f t="shared" si="21"/>
        <v/>
      </c>
      <c r="G108" s="67" t="str">
        <f t="shared" si="21"/>
        <v/>
      </c>
      <c r="H108" s="67" t="str">
        <f t="shared" si="21"/>
        <v/>
      </c>
      <c r="I108" s="67" t="str">
        <f t="shared" si="21"/>
        <v/>
      </c>
      <c r="J108" s="67" t="str">
        <f t="shared" si="21"/>
        <v/>
      </c>
      <c r="K108" s="67" t="str">
        <f t="shared" si="21"/>
        <v/>
      </c>
      <c r="L108" s="67" t="str">
        <f t="shared" si="21"/>
        <v/>
      </c>
      <c r="M108" s="67" t="str">
        <f t="shared" si="21"/>
        <v/>
      </c>
      <c r="N108" s="67" t="str">
        <f t="shared" si="21"/>
        <v/>
      </c>
      <c r="O108" s="67" t="str">
        <f t="shared" si="21"/>
        <v/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/>
      </c>
      <c r="C109" s="67" t="str">
        <f t="shared" si="23"/>
        <v/>
      </c>
      <c r="D109" s="67" t="str">
        <f t="shared" ref="D109:AP115" si="25">IF(D59&lt;&gt;"",D59/$AQ59*100,"")</f>
        <v/>
      </c>
      <c r="E109" s="67" t="str">
        <f t="shared" si="25"/>
        <v/>
      </c>
      <c r="F109" s="67" t="str">
        <f t="shared" si="25"/>
        <v/>
      </c>
      <c r="G109" s="67" t="str">
        <f t="shared" si="25"/>
        <v/>
      </c>
      <c r="H109" s="67" t="str">
        <f t="shared" si="25"/>
        <v/>
      </c>
      <c r="I109" s="67" t="str">
        <f t="shared" si="25"/>
        <v/>
      </c>
      <c r="J109" s="67" t="str">
        <f t="shared" si="25"/>
        <v/>
      </c>
      <c r="K109" s="67" t="str">
        <f t="shared" si="25"/>
        <v/>
      </c>
      <c r="L109" s="67" t="str">
        <f t="shared" si="25"/>
        <v/>
      </c>
      <c r="M109" s="67" t="str">
        <f t="shared" si="25"/>
        <v/>
      </c>
      <c r="N109" s="67" t="str">
        <f t="shared" si="25"/>
        <v/>
      </c>
      <c r="O109" s="67" t="str">
        <f t="shared" si="25"/>
        <v/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/>
      </c>
      <c r="C110" s="67" t="str">
        <f t="shared" si="23"/>
        <v/>
      </c>
      <c r="D110" s="67" t="str">
        <f t="shared" si="25"/>
        <v/>
      </c>
      <c r="E110" s="67" t="str">
        <f t="shared" si="25"/>
        <v/>
      </c>
      <c r="F110" s="67" t="str">
        <f t="shared" si="25"/>
        <v/>
      </c>
      <c r="G110" s="67" t="str">
        <f t="shared" si="25"/>
        <v/>
      </c>
      <c r="H110" s="67" t="str">
        <f t="shared" si="25"/>
        <v/>
      </c>
      <c r="I110" s="67" t="str">
        <f t="shared" si="25"/>
        <v/>
      </c>
      <c r="J110" s="67" t="str">
        <f t="shared" si="25"/>
        <v/>
      </c>
      <c r="K110" s="67" t="str">
        <f t="shared" si="25"/>
        <v/>
      </c>
      <c r="L110" s="67" t="str">
        <f t="shared" si="25"/>
        <v/>
      </c>
      <c r="M110" s="67" t="str">
        <f t="shared" si="25"/>
        <v/>
      </c>
      <c r="N110" s="67" t="str">
        <f t="shared" si="25"/>
        <v/>
      </c>
      <c r="O110" s="67" t="str">
        <f t="shared" si="25"/>
        <v/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/>
      </c>
      <c r="C111" s="67" t="str">
        <f t="shared" si="23"/>
        <v/>
      </c>
      <c r="D111" s="67" t="str">
        <f t="shared" si="25"/>
        <v/>
      </c>
      <c r="E111" s="67" t="str">
        <f t="shared" si="25"/>
        <v/>
      </c>
      <c r="F111" s="67" t="str">
        <f t="shared" si="25"/>
        <v/>
      </c>
      <c r="G111" s="67" t="str">
        <f t="shared" si="25"/>
        <v/>
      </c>
      <c r="H111" s="67" t="str">
        <f t="shared" si="25"/>
        <v/>
      </c>
      <c r="I111" s="67" t="str">
        <f t="shared" si="25"/>
        <v/>
      </c>
      <c r="J111" s="67" t="str">
        <f t="shared" si="25"/>
        <v/>
      </c>
      <c r="K111" s="67" t="str">
        <f t="shared" si="25"/>
        <v/>
      </c>
      <c r="L111" s="67" t="str">
        <f t="shared" si="25"/>
        <v/>
      </c>
      <c r="M111" s="67" t="str">
        <f t="shared" si="25"/>
        <v/>
      </c>
      <c r="N111" s="67" t="str">
        <f t="shared" si="25"/>
        <v/>
      </c>
      <c r="O111" s="67" t="str">
        <f t="shared" si="25"/>
        <v/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/>
      </c>
      <c r="C112" s="67" t="str">
        <f t="shared" si="23"/>
        <v/>
      </c>
      <c r="D112" s="67" t="str">
        <f t="shared" si="25"/>
        <v/>
      </c>
      <c r="E112" s="67" t="str">
        <f t="shared" si="25"/>
        <v/>
      </c>
      <c r="F112" s="67" t="str">
        <f t="shared" si="25"/>
        <v/>
      </c>
      <c r="G112" s="67" t="str">
        <f t="shared" si="25"/>
        <v/>
      </c>
      <c r="H112" s="67" t="str">
        <f t="shared" si="25"/>
        <v/>
      </c>
      <c r="I112" s="67" t="str">
        <f t="shared" si="25"/>
        <v/>
      </c>
      <c r="J112" s="67" t="str">
        <f t="shared" si="25"/>
        <v/>
      </c>
      <c r="K112" s="67" t="str">
        <f t="shared" si="25"/>
        <v/>
      </c>
      <c r="L112" s="67" t="str">
        <f t="shared" si="25"/>
        <v/>
      </c>
      <c r="M112" s="67" t="str">
        <f t="shared" si="25"/>
        <v/>
      </c>
      <c r="N112" s="67" t="str">
        <f t="shared" si="25"/>
        <v/>
      </c>
      <c r="O112" s="67" t="str">
        <f t="shared" si="25"/>
        <v/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/>
      </c>
      <c r="C113" s="67" t="str">
        <f t="shared" si="23"/>
        <v/>
      </c>
      <c r="D113" s="67" t="str">
        <f t="shared" si="25"/>
        <v/>
      </c>
      <c r="E113" s="67" t="str">
        <f t="shared" si="25"/>
        <v/>
      </c>
      <c r="F113" s="67" t="str">
        <f t="shared" si="25"/>
        <v/>
      </c>
      <c r="G113" s="67" t="str">
        <f t="shared" si="25"/>
        <v/>
      </c>
      <c r="H113" s="67" t="str">
        <f t="shared" si="25"/>
        <v/>
      </c>
      <c r="I113" s="67" t="str">
        <f t="shared" si="25"/>
        <v/>
      </c>
      <c r="J113" s="67" t="str">
        <f t="shared" si="25"/>
        <v/>
      </c>
      <c r="K113" s="67" t="str">
        <f t="shared" si="25"/>
        <v/>
      </c>
      <c r="L113" s="67" t="str">
        <f t="shared" si="25"/>
        <v/>
      </c>
      <c r="M113" s="67" t="str">
        <f t="shared" si="25"/>
        <v/>
      </c>
      <c r="N113" s="67" t="str">
        <f t="shared" si="25"/>
        <v/>
      </c>
      <c r="O113" s="67" t="str">
        <f t="shared" si="25"/>
        <v/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/>
      </c>
      <c r="C114" s="67" t="str">
        <f t="shared" si="23"/>
        <v/>
      </c>
      <c r="D114" s="67" t="str">
        <f t="shared" si="25"/>
        <v/>
      </c>
      <c r="E114" s="67" t="str">
        <f t="shared" si="25"/>
        <v/>
      </c>
      <c r="F114" s="67" t="str">
        <f t="shared" si="25"/>
        <v/>
      </c>
      <c r="G114" s="67" t="str">
        <f t="shared" si="25"/>
        <v/>
      </c>
      <c r="H114" s="67" t="str">
        <f t="shared" si="25"/>
        <v/>
      </c>
      <c r="I114" s="67" t="str">
        <f t="shared" si="25"/>
        <v/>
      </c>
      <c r="J114" s="67" t="str">
        <f t="shared" si="25"/>
        <v/>
      </c>
      <c r="K114" s="67" t="str">
        <f t="shared" si="25"/>
        <v/>
      </c>
      <c r="L114" s="67" t="str">
        <f t="shared" si="25"/>
        <v/>
      </c>
      <c r="M114" s="67" t="str">
        <f t="shared" si="25"/>
        <v/>
      </c>
      <c r="N114" s="67" t="str">
        <f t="shared" si="25"/>
        <v/>
      </c>
      <c r="O114" s="67" t="str">
        <f t="shared" si="25"/>
        <v/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/>
      </c>
      <c r="C115" s="67" t="str">
        <f t="shared" si="23"/>
        <v/>
      </c>
      <c r="D115" s="67" t="str">
        <f t="shared" si="25"/>
        <v/>
      </c>
      <c r="E115" s="67" t="str">
        <f t="shared" si="25"/>
        <v/>
      </c>
      <c r="F115" s="67" t="str">
        <f t="shared" si="25"/>
        <v/>
      </c>
      <c r="G115" s="67" t="str">
        <f t="shared" si="25"/>
        <v/>
      </c>
      <c r="H115" s="67" t="str">
        <f t="shared" si="25"/>
        <v/>
      </c>
      <c r="I115" s="67" t="str">
        <f t="shared" si="25"/>
        <v/>
      </c>
      <c r="J115" s="67" t="str">
        <f t="shared" si="25"/>
        <v/>
      </c>
      <c r="K115" s="67" t="str">
        <f t="shared" si="25"/>
        <v/>
      </c>
      <c r="L115" s="67" t="str">
        <f t="shared" si="25"/>
        <v/>
      </c>
      <c r="M115" s="67" t="str">
        <f t="shared" si="25"/>
        <v/>
      </c>
      <c r="N115" s="67" t="str">
        <f t="shared" si="25"/>
        <v/>
      </c>
      <c r="O115" s="67" t="str">
        <f t="shared" si="25"/>
        <v/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/>
      </c>
      <c r="C116" s="67" t="str">
        <f t="shared" si="23"/>
        <v/>
      </c>
      <c r="D116" s="67" t="str">
        <f t="shared" ref="D116:AP122" si="27">IF(D66&lt;&gt;"",D66/$AQ66*100,"")</f>
        <v/>
      </c>
      <c r="E116" s="67" t="str">
        <f t="shared" si="27"/>
        <v/>
      </c>
      <c r="F116" s="67" t="str">
        <f t="shared" si="27"/>
        <v/>
      </c>
      <c r="G116" s="67" t="str">
        <f t="shared" si="27"/>
        <v/>
      </c>
      <c r="H116" s="67" t="str">
        <f t="shared" si="27"/>
        <v/>
      </c>
      <c r="I116" s="67" t="str">
        <f t="shared" si="27"/>
        <v/>
      </c>
      <c r="J116" s="67" t="str">
        <f t="shared" si="27"/>
        <v/>
      </c>
      <c r="K116" s="67" t="str">
        <f t="shared" si="27"/>
        <v/>
      </c>
      <c r="L116" s="67" t="str">
        <f t="shared" si="27"/>
        <v/>
      </c>
      <c r="M116" s="67" t="str">
        <f t="shared" si="27"/>
        <v/>
      </c>
      <c r="N116" s="67" t="str">
        <f t="shared" si="27"/>
        <v/>
      </c>
      <c r="O116" s="67" t="str">
        <f t="shared" si="27"/>
        <v/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[HLAB]</v>
      </c>
      <c r="D141" s="67" t="str">
        <f t="shared" ref="D141:AP141" si="34">D101</f>
        <v/>
      </c>
      <c r="E141" s="67" t="str">
        <f t="shared" si="34"/>
        <v/>
      </c>
      <c r="F141" s="67" t="str">
        <f t="shared" si="34"/>
        <v/>
      </c>
      <c r="G141" s="67" t="str">
        <f t="shared" si="34"/>
        <v/>
      </c>
      <c r="H141" s="67" t="str">
        <f t="shared" si="34"/>
        <v/>
      </c>
      <c r="I141" s="67" t="str">
        <f t="shared" si="34"/>
        <v/>
      </c>
      <c r="J141" s="67" t="str">
        <f t="shared" si="34"/>
        <v/>
      </c>
      <c r="K141" s="67" t="str">
        <f t="shared" si="34"/>
        <v/>
      </c>
      <c r="L141" s="67" t="str">
        <f t="shared" si="34"/>
        <v/>
      </c>
      <c r="M141" s="67" t="str">
        <f t="shared" si="34"/>
        <v/>
      </c>
      <c r="N141" s="67" t="str">
        <f t="shared" si="34"/>
        <v/>
      </c>
      <c r="O141" s="67" t="str">
        <f t="shared" si="34"/>
        <v/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[VLAB]</v>
      </c>
      <c r="C142" s="67" t="str">
        <f>IF(C102&lt;&gt;"",ABS(100-C102),"")</f>
        <v/>
      </c>
      <c r="D142" s="67" t="str">
        <f t="shared" ref="D142:AP148" si="36">IF(D102&lt;&gt;"",ABS(100-D102),"")</f>
        <v/>
      </c>
      <c r="E142" s="67" t="str">
        <f t="shared" si="36"/>
        <v/>
      </c>
      <c r="F142" s="67" t="str">
        <f t="shared" si="36"/>
        <v/>
      </c>
      <c r="G142" s="67" t="str">
        <f t="shared" si="36"/>
        <v/>
      </c>
      <c r="H142" s="67" t="str">
        <f t="shared" si="36"/>
        <v/>
      </c>
      <c r="I142" s="67" t="str">
        <f t="shared" si="36"/>
        <v/>
      </c>
      <c r="J142" s="67" t="str">
        <f t="shared" si="36"/>
        <v/>
      </c>
      <c r="K142" s="67" t="str">
        <f t="shared" si="36"/>
        <v/>
      </c>
      <c r="L142" s="67" t="str">
        <f t="shared" si="36"/>
        <v/>
      </c>
      <c r="M142" s="67" t="str">
        <f t="shared" si="36"/>
        <v/>
      </c>
      <c r="N142" s="67" t="str">
        <f t="shared" si="36"/>
        <v/>
      </c>
      <c r="O142" s="67" t="str">
        <f t="shared" si="36"/>
        <v/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0</v>
      </c>
      <c r="AR142" s="67" t="str">
        <f>B142</f>
        <v>[VLAB]</v>
      </c>
      <c r="AS142" s="67">
        <f>AQ142</f>
        <v>0</v>
      </c>
    </row>
    <row r="143" spans="2:45" x14ac:dyDescent="0.25">
      <c r="B143" t="str">
        <f t="shared" si="35"/>
        <v/>
      </c>
      <c r="C143" s="67" t="str">
        <f t="shared" ref="C143:N158" si="37">IF(C103&lt;&gt;"",ABS(100-C103),"")</f>
        <v/>
      </c>
      <c r="D143" s="67" t="str">
        <f t="shared" si="37"/>
        <v/>
      </c>
      <c r="E143" s="67" t="str">
        <f t="shared" si="37"/>
        <v/>
      </c>
      <c r="F143" s="67" t="str">
        <f t="shared" si="37"/>
        <v/>
      </c>
      <c r="G143" s="67" t="str">
        <f t="shared" si="37"/>
        <v/>
      </c>
      <c r="H143" s="67" t="str">
        <f t="shared" si="37"/>
        <v/>
      </c>
      <c r="I143" s="67" t="str">
        <f t="shared" si="37"/>
        <v/>
      </c>
      <c r="J143" s="67" t="str">
        <f t="shared" si="37"/>
        <v/>
      </c>
      <c r="K143" s="67" t="str">
        <f t="shared" si="37"/>
        <v/>
      </c>
      <c r="L143" s="67" t="str">
        <f t="shared" si="37"/>
        <v/>
      </c>
      <c r="M143" s="67" t="str">
        <f t="shared" si="37"/>
        <v/>
      </c>
      <c r="N143" s="67" t="str">
        <f t="shared" si="37"/>
        <v/>
      </c>
      <c r="O143" s="67" t="str">
        <f t="shared" si="36"/>
        <v/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 t="str">
        <f t="shared" ref="AQ143:AQ179" si="38">IF(B143&lt;&gt;"",SUM(C143:AP143),"")</f>
        <v/>
      </c>
      <c r="AR143" s="67" t="str">
        <f t="shared" ref="AR143:AR178" si="39">B143</f>
        <v/>
      </c>
      <c r="AS143" s="67" t="str">
        <f t="shared" ref="AS143:AS178" si="40">AQ143</f>
        <v/>
      </c>
    </row>
    <row r="144" spans="2:45" x14ac:dyDescent="0.25">
      <c r="B144" t="str">
        <f t="shared" si="35"/>
        <v/>
      </c>
      <c r="C144" s="67" t="str">
        <f t="shared" si="37"/>
        <v/>
      </c>
      <c r="D144" s="67" t="str">
        <f t="shared" si="36"/>
        <v/>
      </c>
      <c r="E144" s="67" t="str">
        <f t="shared" si="36"/>
        <v/>
      </c>
      <c r="F144" s="67" t="str">
        <f t="shared" si="36"/>
        <v/>
      </c>
      <c r="G144" s="67" t="str">
        <f t="shared" si="36"/>
        <v/>
      </c>
      <c r="H144" s="67" t="str">
        <f t="shared" si="36"/>
        <v/>
      </c>
      <c r="I144" s="67" t="str">
        <f t="shared" si="36"/>
        <v/>
      </c>
      <c r="J144" s="67" t="str">
        <f t="shared" si="36"/>
        <v/>
      </c>
      <c r="K144" s="67" t="str">
        <f t="shared" si="36"/>
        <v/>
      </c>
      <c r="L144" s="67" t="str">
        <f t="shared" si="36"/>
        <v/>
      </c>
      <c r="M144" s="67" t="str">
        <f t="shared" si="36"/>
        <v/>
      </c>
      <c r="N144" s="67" t="str">
        <f t="shared" si="36"/>
        <v/>
      </c>
      <c r="O144" s="67" t="str">
        <f t="shared" si="36"/>
        <v/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 t="str">
        <f t="shared" si="38"/>
        <v/>
      </c>
      <c r="AR144" s="67" t="str">
        <f t="shared" si="39"/>
        <v/>
      </c>
      <c r="AS144" s="67" t="str">
        <f t="shared" si="40"/>
        <v/>
      </c>
    </row>
    <row r="145" spans="2:45" x14ac:dyDescent="0.25">
      <c r="B145" t="str">
        <f t="shared" si="35"/>
        <v/>
      </c>
      <c r="C145" s="67" t="str">
        <f t="shared" si="37"/>
        <v/>
      </c>
      <c r="D145" s="67" t="str">
        <f t="shared" si="36"/>
        <v/>
      </c>
      <c r="E145" s="67" t="str">
        <f t="shared" si="36"/>
        <v/>
      </c>
      <c r="F145" s="67" t="str">
        <f t="shared" si="36"/>
        <v/>
      </c>
      <c r="G145" s="67" t="str">
        <f t="shared" si="36"/>
        <v/>
      </c>
      <c r="H145" s="67" t="str">
        <f t="shared" si="36"/>
        <v/>
      </c>
      <c r="I145" s="67" t="str">
        <f t="shared" si="36"/>
        <v/>
      </c>
      <c r="J145" s="67" t="str">
        <f t="shared" si="36"/>
        <v/>
      </c>
      <c r="K145" s="67" t="str">
        <f t="shared" si="36"/>
        <v/>
      </c>
      <c r="L145" s="67" t="str">
        <f t="shared" si="36"/>
        <v/>
      </c>
      <c r="M145" s="67" t="str">
        <f t="shared" si="36"/>
        <v/>
      </c>
      <c r="N145" s="67" t="str">
        <f t="shared" si="36"/>
        <v/>
      </c>
      <c r="O145" s="67" t="str">
        <f t="shared" si="36"/>
        <v/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 t="str">
        <f t="shared" si="38"/>
        <v/>
      </c>
      <c r="AR145" s="67" t="str">
        <f t="shared" si="39"/>
        <v/>
      </c>
      <c r="AS145" s="67" t="str">
        <f t="shared" si="40"/>
        <v/>
      </c>
    </row>
    <row r="146" spans="2:45" x14ac:dyDescent="0.25">
      <c r="B146" t="str">
        <f t="shared" si="35"/>
        <v/>
      </c>
      <c r="C146" s="67" t="str">
        <f t="shared" si="37"/>
        <v/>
      </c>
      <c r="D146" s="67" t="str">
        <f t="shared" si="36"/>
        <v/>
      </c>
      <c r="E146" s="67" t="str">
        <f t="shared" si="36"/>
        <v/>
      </c>
      <c r="F146" s="67" t="str">
        <f t="shared" si="36"/>
        <v/>
      </c>
      <c r="G146" s="67" t="str">
        <f t="shared" si="36"/>
        <v/>
      </c>
      <c r="H146" s="67" t="str">
        <f t="shared" si="36"/>
        <v/>
      </c>
      <c r="I146" s="67" t="str">
        <f t="shared" si="36"/>
        <v/>
      </c>
      <c r="J146" s="67" t="str">
        <f t="shared" si="36"/>
        <v/>
      </c>
      <c r="K146" s="67" t="str">
        <f t="shared" si="36"/>
        <v/>
      </c>
      <c r="L146" s="67" t="str">
        <f t="shared" si="36"/>
        <v/>
      </c>
      <c r="M146" s="67" t="str">
        <f t="shared" si="36"/>
        <v/>
      </c>
      <c r="N146" s="67" t="str">
        <f t="shared" si="36"/>
        <v/>
      </c>
      <c r="O146" s="67" t="str">
        <f t="shared" si="36"/>
        <v/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 t="str">
        <f t="shared" si="38"/>
        <v/>
      </c>
      <c r="AR146" s="67" t="str">
        <f t="shared" si="39"/>
        <v/>
      </c>
      <c r="AS146" s="67" t="str">
        <f t="shared" si="40"/>
        <v/>
      </c>
    </row>
    <row r="147" spans="2:45" x14ac:dyDescent="0.25">
      <c r="B147" t="str">
        <f t="shared" si="35"/>
        <v/>
      </c>
      <c r="C147" s="67" t="str">
        <f t="shared" si="37"/>
        <v/>
      </c>
      <c r="D147" s="67" t="str">
        <f t="shared" si="36"/>
        <v/>
      </c>
      <c r="E147" s="67" t="str">
        <f t="shared" si="36"/>
        <v/>
      </c>
      <c r="F147" s="67" t="str">
        <f t="shared" si="36"/>
        <v/>
      </c>
      <c r="G147" s="67" t="str">
        <f t="shared" si="36"/>
        <v/>
      </c>
      <c r="H147" s="67" t="str">
        <f t="shared" si="36"/>
        <v/>
      </c>
      <c r="I147" s="67" t="str">
        <f t="shared" si="36"/>
        <v/>
      </c>
      <c r="J147" s="67" t="str">
        <f t="shared" si="36"/>
        <v/>
      </c>
      <c r="K147" s="67" t="str">
        <f t="shared" si="36"/>
        <v/>
      </c>
      <c r="L147" s="67" t="str">
        <f t="shared" si="36"/>
        <v/>
      </c>
      <c r="M147" s="67" t="str">
        <f t="shared" si="36"/>
        <v/>
      </c>
      <c r="N147" s="67" t="str">
        <f t="shared" si="36"/>
        <v/>
      </c>
      <c r="O147" s="67" t="str">
        <f t="shared" si="36"/>
        <v/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 t="str">
        <f t="shared" si="38"/>
        <v/>
      </c>
      <c r="AR147" s="67" t="str">
        <f t="shared" si="39"/>
        <v/>
      </c>
      <c r="AS147" s="67" t="str">
        <f t="shared" si="40"/>
        <v/>
      </c>
    </row>
    <row r="148" spans="2:45" x14ac:dyDescent="0.25">
      <c r="B148" t="str">
        <f t="shared" si="35"/>
        <v/>
      </c>
      <c r="C148" s="67" t="str">
        <f t="shared" si="37"/>
        <v/>
      </c>
      <c r="D148" s="67" t="str">
        <f t="shared" si="36"/>
        <v/>
      </c>
      <c r="E148" s="67" t="str">
        <f t="shared" si="36"/>
        <v/>
      </c>
      <c r="F148" s="67" t="str">
        <f t="shared" si="36"/>
        <v/>
      </c>
      <c r="G148" s="67" t="str">
        <f t="shared" si="36"/>
        <v/>
      </c>
      <c r="H148" s="67" t="str">
        <f t="shared" si="36"/>
        <v/>
      </c>
      <c r="I148" s="67" t="str">
        <f t="shared" si="36"/>
        <v/>
      </c>
      <c r="J148" s="67" t="str">
        <f t="shared" si="36"/>
        <v/>
      </c>
      <c r="K148" s="67" t="str">
        <f t="shared" si="36"/>
        <v/>
      </c>
      <c r="L148" s="67" t="str">
        <f t="shared" si="36"/>
        <v/>
      </c>
      <c r="M148" s="67" t="str">
        <f t="shared" si="36"/>
        <v/>
      </c>
      <c r="N148" s="67" t="str">
        <f t="shared" si="36"/>
        <v/>
      </c>
      <c r="O148" s="67" t="str">
        <f t="shared" si="36"/>
        <v/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 t="str">
        <f t="shared" si="38"/>
        <v/>
      </c>
      <c r="AR148" s="67" t="str">
        <f t="shared" si="39"/>
        <v/>
      </c>
      <c r="AS148" s="67" t="str">
        <f t="shared" si="40"/>
        <v/>
      </c>
    </row>
    <row r="149" spans="2:45" x14ac:dyDescent="0.25">
      <c r="B149" t="str">
        <f t="shared" si="35"/>
        <v/>
      </c>
      <c r="C149" s="67" t="str">
        <f t="shared" si="37"/>
        <v/>
      </c>
      <c r="D149" s="67" t="str">
        <f t="shared" si="37"/>
        <v/>
      </c>
      <c r="E149" s="67" t="str">
        <f t="shared" si="37"/>
        <v/>
      </c>
      <c r="F149" s="67" t="str">
        <f t="shared" si="37"/>
        <v/>
      </c>
      <c r="G149" s="67" t="str">
        <f t="shared" si="37"/>
        <v/>
      </c>
      <c r="H149" s="67" t="str">
        <f t="shared" si="37"/>
        <v/>
      </c>
      <c r="I149" s="67" t="str">
        <f t="shared" si="37"/>
        <v/>
      </c>
      <c r="J149" s="67" t="str">
        <f t="shared" si="37"/>
        <v/>
      </c>
      <c r="K149" s="67" t="str">
        <f t="shared" si="37"/>
        <v/>
      </c>
      <c r="L149" s="67" t="str">
        <f t="shared" si="37"/>
        <v/>
      </c>
      <c r="M149" s="67" t="str">
        <f t="shared" si="37"/>
        <v/>
      </c>
      <c r="N149" s="67" t="str">
        <f t="shared" si="37"/>
        <v/>
      </c>
      <c r="O149" s="67" t="str">
        <f t="shared" si="41"/>
        <v/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 t="str">
        <f t="shared" si="38"/>
        <v/>
      </c>
      <c r="AR149" s="67" t="str">
        <f t="shared" si="39"/>
        <v/>
      </c>
      <c r="AS149" s="67" t="str">
        <f t="shared" si="40"/>
        <v/>
      </c>
    </row>
    <row r="150" spans="2:45" x14ac:dyDescent="0.25">
      <c r="B150" t="str">
        <f t="shared" si="35"/>
        <v/>
      </c>
      <c r="C150" s="67" t="str">
        <f t="shared" si="37"/>
        <v/>
      </c>
      <c r="D150" s="67" t="str">
        <f t="shared" si="37"/>
        <v/>
      </c>
      <c r="E150" s="67" t="str">
        <f t="shared" si="37"/>
        <v/>
      </c>
      <c r="F150" s="67" t="str">
        <f t="shared" si="37"/>
        <v/>
      </c>
      <c r="G150" s="67" t="str">
        <f t="shared" si="37"/>
        <v/>
      </c>
      <c r="H150" s="67" t="str">
        <f t="shared" si="37"/>
        <v/>
      </c>
      <c r="I150" s="67" t="str">
        <f t="shared" si="37"/>
        <v/>
      </c>
      <c r="J150" s="67" t="str">
        <f t="shared" si="37"/>
        <v/>
      </c>
      <c r="K150" s="67" t="str">
        <f t="shared" si="37"/>
        <v/>
      </c>
      <c r="L150" s="67" t="str">
        <f t="shared" si="37"/>
        <v/>
      </c>
      <c r="M150" s="67" t="str">
        <f t="shared" si="37"/>
        <v/>
      </c>
      <c r="N150" s="67" t="str">
        <f t="shared" si="37"/>
        <v/>
      </c>
      <c r="O150" s="67" t="str">
        <f t="shared" si="41"/>
        <v/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 t="str">
        <f t="shared" si="38"/>
        <v/>
      </c>
      <c r="AR150" s="67" t="str">
        <f t="shared" si="39"/>
        <v/>
      </c>
      <c r="AS150" s="67" t="str">
        <f t="shared" si="40"/>
        <v/>
      </c>
    </row>
    <row r="151" spans="2:45" x14ac:dyDescent="0.25">
      <c r="B151" t="str">
        <f t="shared" si="35"/>
        <v/>
      </c>
      <c r="C151" s="67" t="str">
        <f t="shared" si="37"/>
        <v/>
      </c>
      <c r="D151" s="67" t="str">
        <f t="shared" si="37"/>
        <v/>
      </c>
      <c r="E151" s="67" t="str">
        <f t="shared" si="37"/>
        <v/>
      </c>
      <c r="F151" s="67" t="str">
        <f t="shared" si="37"/>
        <v/>
      </c>
      <c r="G151" s="67" t="str">
        <f t="shared" si="37"/>
        <v/>
      </c>
      <c r="H151" s="67" t="str">
        <f t="shared" si="37"/>
        <v/>
      </c>
      <c r="I151" s="67" t="str">
        <f t="shared" si="37"/>
        <v/>
      </c>
      <c r="J151" s="67" t="str">
        <f t="shared" si="37"/>
        <v/>
      </c>
      <c r="K151" s="67" t="str">
        <f t="shared" si="37"/>
        <v/>
      </c>
      <c r="L151" s="67" t="str">
        <f t="shared" si="37"/>
        <v/>
      </c>
      <c r="M151" s="67" t="str">
        <f t="shared" si="37"/>
        <v/>
      </c>
      <c r="N151" s="67" t="str">
        <f t="shared" si="37"/>
        <v/>
      </c>
      <c r="O151" s="67" t="str">
        <f t="shared" si="41"/>
        <v/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 t="str">
        <f t="shared" si="38"/>
        <v/>
      </c>
      <c r="AR151" s="67" t="str">
        <f t="shared" si="39"/>
        <v/>
      </c>
      <c r="AS151" s="67" t="str">
        <f t="shared" si="40"/>
        <v/>
      </c>
    </row>
    <row r="152" spans="2:45" x14ac:dyDescent="0.25">
      <c r="B152" t="str">
        <f t="shared" si="35"/>
        <v/>
      </c>
      <c r="C152" s="67" t="str">
        <f t="shared" si="37"/>
        <v/>
      </c>
      <c r="D152" s="67" t="str">
        <f t="shared" si="37"/>
        <v/>
      </c>
      <c r="E152" s="67" t="str">
        <f t="shared" si="37"/>
        <v/>
      </c>
      <c r="F152" s="67" t="str">
        <f t="shared" si="37"/>
        <v/>
      </c>
      <c r="G152" s="67" t="str">
        <f t="shared" si="37"/>
        <v/>
      </c>
      <c r="H152" s="67" t="str">
        <f t="shared" si="37"/>
        <v/>
      </c>
      <c r="I152" s="67" t="str">
        <f t="shared" si="37"/>
        <v/>
      </c>
      <c r="J152" s="67" t="str">
        <f t="shared" si="37"/>
        <v/>
      </c>
      <c r="K152" s="67" t="str">
        <f t="shared" si="37"/>
        <v/>
      </c>
      <c r="L152" s="67" t="str">
        <f t="shared" si="37"/>
        <v/>
      </c>
      <c r="M152" s="67" t="str">
        <f t="shared" si="37"/>
        <v/>
      </c>
      <c r="N152" s="67" t="str">
        <f t="shared" si="37"/>
        <v/>
      </c>
      <c r="O152" s="67" t="str">
        <f t="shared" si="41"/>
        <v/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 t="str">
        <f t="shared" si="38"/>
        <v/>
      </c>
      <c r="AR152" s="67" t="str">
        <f t="shared" si="39"/>
        <v/>
      </c>
      <c r="AS152" s="67" t="str">
        <f t="shared" si="40"/>
        <v/>
      </c>
    </row>
    <row r="153" spans="2:45" x14ac:dyDescent="0.25">
      <c r="B153" t="str">
        <f t="shared" si="35"/>
        <v/>
      </c>
      <c r="C153" s="67" t="str">
        <f t="shared" si="37"/>
        <v/>
      </c>
      <c r="D153" s="67" t="str">
        <f t="shared" si="37"/>
        <v/>
      </c>
      <c r="E153" s="67" t="str">
        <f t="shared" si="37"/>
        <v/>
      </c>
      <c r="F153" s="67" t="str">
        <f t="shared" si="37"/>
        <v/>
      </c>
      <c r="G153" s="67" t="str">
        <f t="shared" si="37"/>
        <v/>
      </c>
      <c r="H153" s="67" t="str">
        <f t="shared" si="37"/>
        <v/>
      </c>
      <c r="I153" s="67" t="str">
        <f t="shared" si="37"/>
        <v/>
      </c>
      <c r="J153" s="67" t="str">
        <f t="shared" si="37"/>
        <v/>
      </c>
      <c r="K153" s="67" t="str">
        <f t="shared" si="37"/>
        <v/>
      </c>
      <c r="L153" s="67" t="str">
        <f t="shared" si="37"/>
        <v/>
      </c>
      <c r="M153" s="67" t="str">
        <f t="shared" si="37"/>
        <v/>
      </c>
      <c r="N153" s="67" t="str">
        <f t="shared" si="37"/>
        <v/>
      </c>
      <c r="O153" s="67" t="str">
        <f t="shared" si="41"/>
        <v/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 t="str">
        <f t="shared" si="38"/>
        <v/>
      </c>
      <c r="AR153" s="67" t="str">
        <f t="shared" si="39"/>
        <v/>
      </c>
      <c r="AS153" s="67" t="str">
        <f t="shared" si="40"/>
        <v/>
      </c>
    </row>
    <row r="154" spans="2:45" x14ac:dyDescent="0.25">
      <c r="B154" t="str">
        <f t="shared" si="35"/>
        <v/>
      </c>
      <c r="C154" s="67" t="str">
        <f t="shared" si="37"/>
        <v/>
      </c>
      <c r="D154" s="67" t="str">
        <f t="shared" si="37"/>
        <v/>
      </c>
      <c r="E154" s="67" t="str">
        <f t="shared" si="37"/>
        <v/>
      </c>
      <c r="F154" s="67" t="str">
        <f t="shared" si="37"/>
        <v/>
      </c>
      <c r="G154" s="67" t="str">
        <f t="shared" si="37"/>
        <v/>
      </c>
      <c r="H154" s="67" t="str">
        <f t="shared" si="37"/>
        <v/>
      </c>
      <c r="I154" s="67" t="str">
        <f t="shared" si="37"/>
        <v/>
      </c>
      <c r="J154" s="67" t="str">
        <f t="shared" si="37"/>
        <v/>
      </c>
      <c r="K154" s="67" t="str">
        <f t="shared" si="37"/>
        <v/>
      </c>
      <c r="L154" s="67" t="str">
        <f t="shared" si="37"/>
        <v/>
      </c>
      <c r="M154" s="67" t="str">
        <f t="shared" si="37"/>
        <v/>
      </c>
      <c r="N154" s="67" t="str">
        <f t="shared" si="37"/>
        <v/>
      </c>
      <c r="O154" s="67" t="str">
        <f t="shared" si="41"/>
        <v/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 t="str">
        <f t="shared" si="38"/>
        <v/>
      </c>
      <c r="AR154" s="67" t="str">
        <f t="shared" si="39"/>
        <v/>
      </c>
      <c r="AS154" s="67" t="str">
        <f t="shared" si="40"/>
        <v/>
      </c>
    </row>
    <row r="155" spans="2:45" x14ac:dyDescent="0.25">
      <c r="B155" t="str">
        <f t="shared" si="35"/>
        <v/>
      </c>
      <c r="C155" s="67" t="str">
        <f t="shared" si="37"/>
        <v/>
      </c>
      <c r="D155" s="67" t="str">
        <f t="shared" si="37"/>
        <v/>
      </c>
      <c r="E155" s="67" t="str">
        <f t="shared" si="37"/>
        <v/>
      </c>
      <c r="F155" s="67" t="str">
        <f t="shared" si="37"/>
        <v/>
      </c>
      <c r="G155" s="67" t="str">
        <f t="shared" si="37"/>
        <v/>
      </c>
      <c r="H155" s="67" t="str">
        <f t="shared" si="37"/>
        <v/>
      </c>
      <c r="I155" s="67" t="str">
        <f t="shared" si="37"/>
        <v/>
      </c>
      <c r="J155" s="67" t="str">
        <f t="shared" si="37"/>
        <v/>
      </c>
      <c r="K155" s="67" t="str">
        <f t="shared" si="37"/>
        <v/>
      </c>
      <c r="L155" s="67" t="str">
        <f t="shared" si="37"/>
        <v/>
      </c>
      <c r="M155" s="67" t="str">
        <f t="shared" si="37"/>
        <v/>
      </c>
      <c r="N155" s="67" t="str">
        <f t="shared" si="37"/>
        <v/>
      </c>
      <c r="O155" s="67" t="str">
        <f t="shared" si="41"/>
        <v/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 t="str">
        <f t="shared" si="38"/>
        <v/>
      </c>
      <c r="AR155" s="67" t="str">
        <f t="shared" si="39"/>
        <v/>
      </c>
      <c r="AS155" s="67" t="str">
        <f t="shared" si="40"/>
        <v/>
      </c>
    </row>
    <row r="156" spans="2:45" x14ac:dyDescent="0.25">
      <c r="B156" t="str">
        <f t="shared" si="35"/>
        <v/>
      </c>
      <c r="C156" s="67" t="str">
        <f t="shared" si="37"/>
        <v/>
      </c>
      <c r="D156" s="67" t="str">
        <f t="shared" si="37"/>
        <v/>
      </c>
      <c r="E156" s="67" t="str">
        <f t="shared" si="37"/>
        <v/>
      </c>
      <c r="F156" s="67" t="str">
        <f t="shared" si="37"/>
        <v/>
      </c>
      <c r="G156" s="67" t="str">
        <f t="shared" si="37"/>
        <v/>
      </c>
      <c r="H156" s="67" t="str">
        <f t="shared" si="37"/>
        <v/>
      </c>
      <c r="I156" s="67" t="str">
        <f t="shared" si="37"/>
        <v/>
      </c>
      <c r="J156" s="67" t="str">
        <f t="shared" si="37"/>
        <v/>
      </c>
      <c r="K156" s="67" t="str">
        <f t="shared" si="37"/>
        <v/>
      </c>
      <c r="L156" s="67" t="str">
        <f t="shared" si="37"/>
        <v/>
      </c>
      <c r="M156" s="67" t="str">
        <f t="shared" si="37"/>
        <v/>
      </c>
      <c r="N156" s="67" t="str">
        <f t="shared" si="37"/>
        <v/>
      </c>
      <c r="O156" s="67" t="str">
        <f t="shared" si="41"/>
        <v/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 t="str">
        <f t="shared" si="38"/>
        <v/>
      </c>
      <c r="AR156" s="67" t="str">
        <f t="shared" si="39"/>
        <v/>
      </c>
      <c r="AS156" s="67" t="str">
        <f t="shared" si="40"/>
        <v/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[HLAB]</v>
      </c>
      <c r="D181" s="67" t="str">
        <f t="shared" ref="D181:AP181" si="47">D141</f>
        <v/>
      </c>
      <c r="E181" s="67" t="str">
        <f t="shared" si="47"/>
        <v/>
      </c>
      <c r="F181" s="67" t="str">
        <f t="shared" si="47"/>
        <v/>
      </c>
      <c r="G181" s="67" t="str">
        <f t="shared" si="47"/>
        <v/>
      </c>
      <c r="H181" s="67" t="str">
        <f t="shared" si="47"/>
        <v/>
      </c>
      <c r="I181" s="67" t="str">
        <f t="shared" si="47"/>
        <v/>
      </c>
      <c r="J181" s="67" t="str">
        <f t="shared" si="47"/>
        <v/>
      </c>
      <c r="K181" s="67" t="str">
        <f t="shared" si="47"/>
        <v/>
      </c>
      <c r="L181" s="67" t="str">
        <f t="shared" si="47"/>
        <v/>
      </c>
      <c r="M181" s="67" t="str">
        <f t="shared" si="47"/>
        <v/>
      </c>
      <c r="N181" s="67" t="str">
        <f t="shared" si="47"/>
        <v/>
      </c>
      <c r="O181" s="67" t="str">
        <f t="shared" si="47"/>
        <v/>
      </c>
      <c r="P181" s="67" t="str">
        <f t="shared" si="47"/>
        <v/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tr">
        <f>B142</f>
        <v>[VLAB]</v>
      </c>
      <c r="C182" s="67" t="str">
        <f>C102</f>
        <v/>
      </c>
      <c r="D182" s="67" t="str">
        <f t="shared" ref="D182:AP182" si="48">D102</f>
        <v/>
      </c>
      <c r="E182" s="67" t="str">
        <f t="shared" si="48"/>
        <v/>
      </c>
      <c r="F182" s="67" t="str">
        <f t="shared" si="48"/>
        <v/>
      </c>
      <c r="G182" s="67" t="str">
        <f t="shared" si="48"/>
        <v/>
      </c>
      <c r="H182" s="67" t="str">
        <f t="shared" si="48"/>
        <v/>
      </c>
      <c r="I182" s="67" t="str">
        <f t="shared" si="48"/>
        <v/>
      </c>
      <c r="J182" s="67" t="str">
        <f t="shared" si="48"/>
        <v/>
      </c>
      <c r="K182" s="67" t="str">
        <f t="shared" si="48"/>
        <v/>
      </c>
      <c r="L182" s="67" t="str">
        <f t="shared" si="48"/>
        <v/>
      </c>
      <c r="M182" s="67" t="str">
        <f t="shared" si="48"/>
        <v/>
      </c>
      <c r="N182" s="67" t="str">
        <f t="shared" si="48"/>
        <v/>
      </c>
      <c r="O182" s="67" t="str">
        <f t="shared" si="48"/>
        <v/>
      </c>
      <c r="P182" s="67" t="str">
        <f t="shared" si="48"/>
        <v/>
      </c>
      <c r="Q182" s="67" t="str">
        <f t="shared" si="48"/>
        <v/>
      </c>
      <c r="R182" s="67" t="str">
        <f t="shared" si="48"/>
        <v/>
      </c>
      <c r="S182" s="67" t="str">
        <f t="shared" si="48"/>
        <v/>
      </c>
      <c r="T182" s="67" t="str">
        <f t="shared" si="48"/>
        <v/>
      </c>
      <c r="U182" s="67" t="str">
        <f t="shared" si="48"/>
        <v/>
      </c>
      <c r="V182" s="67" t="str">
        <f t="shared" si="48"/>
        <v/>
      </c>
      <c r="W182" s="67" t="str">
        <f t="shared" si="48"/>
        <v/>
      </c>
      <c r="X182" s="67" t="str">
        <f t="shared" si="48"/>
        <v/>
      </c>
      <c r="Y182" s="67" t="str">
        <f t="shared" si="48"/>
        <v/>
      </c>
      <c r="Z182" s="67" t="str">
        <f t="shared" si="48"/>
        <v/>
      </c>
      <c r="AA182" s="67" t="str">
        <f t="shared" si="48"/>
        <v/>
      </c>
      <c r="AB182" s="67" t="str">
        <f t="shared" si="48"/>
        <v/>
      </c>
      <c r="AC182" s="67" t="str">
        <f t="shared" si="48"/>
        <v/>
      </c>
      <c r="AD182" s="67" t="str">
        <f t="shared" si="48"/>
        <v/>
      </c>
      <c r="AE182" s="67" t="str">
        <f t="shared" si="48"/>
        <v/>
      </c>
      <c r="AF182" s="67" t="str">
        <f t="shared" si="48"/>
        <v/>
      </c>
      <c r="AG182" s="67" t="str">
        <f t="shared" si="48"/>
        <v/>
      </c>
      <c r="AH182" s="67" t="str">
        <f t="shared" si="48"/>
        <v/>
      </c>
      <c r="AI182" s="67" t="str">
        <f t="shared" si="48"/>
        <v/>
      </c>
      <c r="AJ182" s="67" t="str">
        <f t="shared" si="48"/>
        <v/>
      </c>
      <c r="AK182" s="67" t="str">
        <f t="shared" si="48"/>
        <v/>
      </c>
      <c r="AL182" s="67" t="str">
        <f t="shared" si="48"/>
        <v/>
      </c>
      <c r="AM182" s="67" t="str">
        <f t="shared" si="48"/>
        <v/>
      </c>
      <c r="AN182" s="67" t="str">
        <f t="shared" si="48"/>
        <v/>
      </c>
      <c r="AO182" s="67" t="str">
        <f t="shared" si="48"/>
        <v/>
      </c>
      <c r="AP182" s="67" t="str">
        <f t="shared" si="48"/>
        <v/>
      </c>
      <c r="AQ182" s="68" t="str">
        <f>IF(IF(B182&lt;&gt;"",VALUE(VLOOKUP(B182,$AR$142:$AS$178,2,FALSE)),0)=0,"ENDCAT",IF(B182&lt;&gt;"",VALUE(VLOOKUP(B182,$AR$142:$AS$178,2,FALSE)),0))</f>
        <v>ENDCAT</v>
      </c>
    </row>
    <row r="183" spans="2:45" x14ac:dyDescent="0.25">
      <c r="B183" t="str">
        <f t="shared" ref="B183:B219" si="49">B143</f>
        <v/>
      </c>
      <c r="C183" s="67" t="str">
        <f t="shared" ref="C183:AP189" si="50">C103</f>
        <v/>
      </c>
      <c r="D183" s="67" t="str">
        <f t="shared" si="50"/>
        <v/>
      </c>
      <c r="E183" s="67" t="str">
        <f t="shared" si="50"/>
        <v/>
      </c>
      <c r="F183" s="67" t="str">
        <f t="shared" si="50"/>
        <v/>
      </c>
      <c r="G183" s="67" t="str">
        <f t="shared" si="50"/>
        <v/>
      </c>
      <c r="H183" s="67" t="str">
        <f t="shared" si="50"/>
        <v/>
      </c>
      <c r="I183" s="67" t="str">
        <f t="shared" si="50"/>
        <v/>
      </c>
      <c r="J183" s="67" t="str">
        <f t="shared" si="50"/>
        <v/>
      </c>
      <c r="K183" s="67" t="str">
        <f t="shared" si="50"/>
        <v/>
      </c>
      <c r="L183" s="67" t="str">
        <f t="shared" si="50"/>
        <v/>
      </c>
      <c r="M183" s="67" t="str">
        <f t="shared" si="50"/>
        <v/>
      </c>
      <c r="N183" s="67" t="str">
        <f t="shared" si="50"/>
        <v/>
      </c>
      <c r="O183" s="67" t="str">
        <f t="shared" si="50"/>
        <v/>
      </c>
      <c r="P183" s="67" t="str">
        <f t="shared" si="50"/>
        <v/>
      </c>
      <c r="Q183" s="67" t="str">
        <f t="shared" si="50"/>
        <v/>
      </c>
      <c r="R183" s="67" t="str">
        <f t="shared" si="50"/>
        <v/>
      </c>
      <c r="S183" s="67" t="str">
        <f t="shared" si="50"/>
        <v/>
      </c>
      <c r="T183" s="67" t="str">
        <f t="shared" si="50"/>
        <v/>
      </c>
      <c r="U183" s="67" t="str">
        <f t="shared" si="50"/>
        <v/>
      </c>
      <c r="V183" s="67" t="str">
        <f t="shared" si="50"/>
        <v/>
      </c>
      <c r="W183" s="67" t="str">
        <f t="shared" si="50"/>
        <v/>
      </c>
      <c r="X183" s="67" t="str">
        <f t="shared" si="50"/>
        <v/>
      </c>
      <c r="Y183" s="67" t="str">
        <f t="shared" si="50"/>
        <v/>
      </c>
      <c r="Z183" s="67" t="str">
        <f t="shared" si="50"/>
        <v/>
      </c>
      <c r="AA183" s="67" t="str">
        <f t="shared" si="50"/>
        <v/>
      </c>
      <c r="AB183" s="67" t="str">
        <f t="shared" si="50"/>
        <v/>
      </c>
      <c r="AC183" s="67" t="str">
        <f t="shared" si="50"/>
        <v/>
      </c>
      <c r="AD183" s="67" t="str">
        <f t="shared" si="50"/>
        <v/>
      </c>
      <c r="AE183" s="67" t="str">
        <f t="shared" si="50"/>
        <v/>
      </c>
      <c r="AF183" s="67" t="str">
        <f t="shared" si="50"/>
        <v/>
      </c>
      <c r="AG183" s="67" t="str">
        <f t="shared" si="50"/>
        <v/>
      </c>
      <c r="AH183" s="67" t="str">
        <f t="shared" si="50"/>
        <v/>
      </c>
      <c r="AI183" s="67" t="str">
        <f t="shared" si="50"/>
        <v/>
      </c>
      <c r="AJ183" s="67" t="str">
        <f t="shared" si="50"/>
        <v/>
      </c>
      <c r="AK183" s="67" t="str">
        <f t="shared" si="50"/>
        <v/>
      </c>
      <c r="AL183" s="67" t="str">
        <f t="shared" si="50"/>
        <v/>
      </c>
      <c r="AM183" s="67" t="str">
        <f t="shared" si="50"/>
        <v/>
      </c>
      <c r="AN183" s="67" t="str">
        <f t="shared" si="50"/>
        <v/>
      </c>
      <c r="AO183" s="67" t="str">
        <f t="shared" si="50"/>
        <v/>
      </c>
      <c r="AP183" s="67" t="str">
        <f t="shared" si="50"/>
        <v/>
      </c>
      <c r="AQ183" s="68">
        <f t="shared" ref="AQ183:AQ218" si="51">IF(B183&lt;&gt;"",VALUE(VLOOKUP(B183,$AR$142:$AS$178,2,FALSE)),0)</f>
        <v>0</v>
      </c>
    </row>
    <row r="184" spans="2:45" x14ac:dyDescent="0.25">
      <c r="B184" t="str">
        <f t="shared" si="49"/>
        <v/>
      </c>
      <c r="C184" s="67" t="str">
        <f t="shared" si="50"/>
        <v/>
      </c>
      <c r="D184" s="67" t="str">
        <f t="shared" si="50"/>
        <v/>
      </c>
      <c r="E184" s="67" t="str">
        <f t="shared" si="50"/>
        <v/>
      </c>
      <c r="F184" s="67" t="str">
        <f t="shared" si="50"/>
        <v/>
      </c>
      <c r="G184" s="67" t="str">
        <f t="shared" si="50"/>
        <v/>
      </c>
      <c r="H184" s="67" t="str">
        <f t="shared" si="50"/>
        <v/>
      </c>
      <c r="I184" s="67" t="str">
        <f t="shared" si="50"/>
        <v/>
      </c>
      <c r="J184" s="67" t="str">
        <f t="shared" si="50"/>
        <v/>
      </c>
      <c r="K184" s="67" t="str">
        <f t="shared" si="50"/>
        <v/>
      </c>
      <c r="L184" s="67" t="str">
        <f t="shared" si="50"/>
        <v/>
      </c>
      <c r="M184" s="67" t="str">
        <f t="shared" si="50"/>
        <v/>
      </c>
      <c r="N184" s="67" t="str">
        <f t="shared" si="50"/>
        <v/>
      </c>
      <c r="O184" s="67" t="str">
        <f t="shared" si="50"/>
        <v/>
      </c>
      <c r="P184" s="67" t="str">
        <f t="shared" si="50"/>
        <v/>
      </c>
      <c r="Q184" s="67" t="str">
        <f t="shared" si="50"/>
        <v/>
      </c>
      <c r="R184" s="67" t="str">
        <f t="shared" si="50"/>
        <v/>
      </c>
      <c r="S184" s="67" t="str">
        <f t="shared" si="50"/>
        <v/>
      </c>
      <c r="T184" s="67" t="str">
        <f t="shared" si="50"/>
        <v/>
      </c>
      <c r="U184" s="67" t="str">
        <f t="shared" si="50"/>
        <v/>
      </c>
      <c r="V184" s="67" t="str">
        <f t="shared" si="50"/>
        <v/>
      </c>
      <c r="W184" s="67" t="str">
        <f t="shared" si="50"/>
        <v/>
      </c>
      <c r="X184" s="67" t="str">
        <f t="shared" si="50"/>
        <v/>
      </c>
      <c r="Y184" s="67" t="str">
        <f t="shared" si="50"/>
        <v/>
      </c>
      <c r="Z184" s="67" t="str">
        <f t="shared" si="50"/>
        <v/>
      </c>
      <c r="AA184" s="67" t="str">
        <f t="shared" si="50"/>
        <v/>
      </c>
      <c r="AB184" s="67" t="str">
        <f t="shared" si="50"/>
        <v/>
      </c>
      <c r="AC184" s="67" t="str">
        <f t="shared" si="50"/>
        <v/>
      </c>
      <c r="AD184" s="67" t="str">
        <f t="shared" si="50"/>
        <v/>
      </c>
      <c r="AE184" s="67" t="str">
        <f t="shared" si="50"/>
        <v/>
      </c>
      <c r="AF184" s="67" t="str">
        <f t="shared" si="50"/>
        <v/>
      </c>
      <c r="AG184" s="67" t="str">
        <f t="shared" si="50"/>
        <v/>
      </c>
      <c r="AH184" s="67" t="str">
        <f t="shared" si="50"/>
        <v/>
      </c>
      <c r="AI184" s="67" t="str">
        <f t="shared" si="50"/>
        <v/>
      </c>
      <c r="AJ184" s="67" t="str">
        <f t="shared" si="50"/>
        <v/>
      </c>
      <c r="AK184" s="67" t="str">
        <f t="shared" si="50"/>
        <v/>
      </c>
      <c r="AL184" s="67" t="str">
        <f t="shared" si="50"/>
        <v/>
      </c>
      <c r="AM184" s="67" t="str">
        <f t="shared" si="50"/>
        <v/>
      </c>
      <c r="AN184" s="67" t="str">
        <f t="shared" si="50"/>
        <v/>
      </c>
      <c r="AO184" s="67" t="str">
        <f t="shared" si="50"/>
        <v/>
      </c>
      <c r="AP184" s="67" t="str">
        <f t="shared" si="50"/>
        <v/>
      </c>
      <c r="AQ184" s="68">
        <f t="shared" si="51"/>
        <v>0</v>
      </c>
    </row>
    <row r="185" spans="2:45" x14ac:dyDescent="0.25">
      <c r="B185" t="str">
        <f t="shared" si="49"/>
        <v/>
      </c>
      <c r="C185" s="67" t="str">
        <f t="shared" si="50"/>
        <v/>
      </c>
      <c r="D185" s="67" t="str">
        <f t="shared" si="50"/>
        <v/>
      </c>
      <c r="E185" s="67" t="str">
        <f t="shared" si="50"/>
        <v/>
      </c>
      <c r="F185" s="67" t="str">
        <f t="shared" si="50"/>
        <v/>
      </c>
      <c r="G185" s="67" t="str">
        <f t="shared" si="50"/>
        <v/>
      </c>
      <c r="H185" s="67" t="str">
        <f t="shared" si="50"/>
        <v/>
      </c>
      <c r="I185" s="67" t="str">
        <f t="shared" si="50"/>
        <v/>
      </c>
      <c r="J185" s="67" t="str">
        <f t="shared" si="50"/>
        <v/>
      </c>
      <c r="K185" s="67" t="str">
        <f t="shared" si="50"/>
        <v/>
      </c>
      <c r="L185" s="67" t="str">
        <f t="shared" si="50"/>
        <v/>
      </c>
      <c r="M185" s="67" t="str">
        <f t="shared" si="50"/>
        <v/>
      </c>
      <c r="N185" s="67" t="str">
        <f t="shared" si="50"/>
        <v/>
      </c>
      <c r="O185" s="67" t="str">
        <f t="shared" si="50"/>
        <v/>
      </c>
      <c r="P185" s="67" t="str">
        <f t="shared" si="50"/>
        <v/>
      </c>
      <c r="Q185" s="67" t="str">
        <f t="shared" si="50"/>
        <v/>
      </c>
      <c r="R185" s="67" t="str">
        <f t="shared" si="50"/>
        <v/>
      </c>
      <c r="S185" s="67" t="str">
        <f t="shared" si="50"/>
        <v/>
      </c>
      <c r="T185" s="67" t="str">
        <f t="shared" si="50"/>
        <v/>
      </c>
      <c r="U185" s="67" t="str">
        <f t="shared" si="50"/>
        <v/>
      </c>
      <c r="V185" s="67" t="str">
        <f t="shared" si="50"/>
        <v/>
      </c>
      <c r="W185" s="67" t="str">
        <f t="shared" si="50"/>
        <v/>
      </c>
      <c r="X185" s="67" t="str">
        <f t="shared" si="50"/>
        <v/>
      </c>
      <c r="Y185" s="67" t="str">
        <f t="shared" si="50"/>
        <v/>
      </c>
      <c r="Z185" s="67" t="str">
        <f t="shared" si="50"/>
        <v/>
      </c>
      <c r="AA185" s="67" t="str">
        <f t="shared" si="50"/>
        <v/>
      </c>
      <c r="AB185" s="67" t="str">
        <f t="shared" si="50"/>
        <v/>
      </c>
      <c r="AC185" s="67" t="str">
        <f t="shared" si="50"/>
        <v/>
      </c>
      <c r="AD185" s="67" t="str">
        <f t="shared" si="50"/>
        <v/>
      </c>
      <c r="AE185" s="67" t="str">
        <f t="shared" si="50"/>
        <v/>
      </c>
      <c r="AF185" s="67" t="str">
        <f t="shared" si="50"/>
        <v/>
      </c>
      <c r="AG185" s="67" t="str">
        <f t="shared" si="50"/>
        <v/>
      </c>
      <c r="AH185" s="67" t="str">
        <f t="shared" si="50"/>
        <v/>
      </c>
      <c r="AI185" s="67" t="str">
        <f t="shared" si="50"/>
        <v/>
      </c>
      <c r="AJ185" s="67" t="str">
        <f t="shared" si="50"/>
        <v/>
      </c>
      <c r="AK185" s="67" t="str">
        <f t="shared" si="50"/>
        <v/>
      </c>
      <c r="AL185" s="67" t="str">
        <f t="shared" si="50"/>
        <v/>
      </c>
      <c r="AM185" s="67" t="str">
        <f t="shared" si="50"/>
        <v/>
      </c>
      <c r="AN185" s="67" t="str">
        <f t="shared" si="50"/>
        <v/>
      </c>
      <c r="AO185" s="67" t="str">
        <f t="shared" si="50"/>
        <v/>
      </c>
      <c r="AP185" s="67" t="str">
        <f t="shared" si="50"/>
        <v/>
      </c>
      <c r="AQ185" s="68">
        <f t="shared" si="51"/>
        <v>0</v>
      </c>
    </row>
    <row r="186" spans="2:45" x14ac:dyDescent="0.25">
      <c r="B186" t="str">
        <f t="shared" si="49"/>
        <v/>
      </c>
      <c r="C186" s="67" t="str">
        <f t="shared" si="50"/>
        <v/>
      </c>
      <c r="D186" s="67" t="str">
        <f t="shared" si="50"/>
        <v/>
      </c>
      <c r="E186" s="67" t="str">
        <f t="shared" si="50"/>
        <v/>
      </c>
      <c r="F186" s="67" t="str">
        <f t="shared" si="50"/>
        <v/>
      </c>
      <c r="G186" s="67" t="str">
        <f t="shared" si="50"/>
        <v/>
      </c>
      <c r="H186" s="67" t="str">
        <f t="shared" si="50"/>
        <v/>
      </c>
      <c r="I186" s="67" t="str">
        <f t="shared" si="50"/>
        <v/>
      </c>
      <c r="J186" s="67" t="str">
        <f t="shared" si="50"/>
        <v/>
      </c>
      <c r="K186" s="67" t="str">
        <f t="shared" si="50"/>
        <v/>
      </c>
      <c r="L186" s="67" t="str">
        <f t="shared" si="50"/>
        <v/>
      </c>
      <c r="M186" s="67" t="str">
        <f t="shared" si="50"/>
        <v/>
      </c>
      <c r="N186" s="67" t="str">
        <f t="shared" si="50"/>
        <v/>
      </c>
      <c r="O186" s="67" t="str">
        <f t="shared" si="50"/>
        <v/>
      </c>
      <c r="P186" s="67" t="str">
        <f t="shared" si="50"/>
        <v/>
      </c>
      <c r="Q186" s="67" t="str">
        <f t="shared" si="50"/>
        <v/>
      </c>
      <c r="R186" s="67" t="str">
        <f t="shared" si="50"/>
        <v/>
      </c>
      <c r="S186" s="67" t="str">
        <f t="shared" si="50"/>
        <v/>
      </c>
      <c r="T186" s="67" t="str">
        <f t="shared" si="50"/>
        <v/>
      </c>
      <c r="U186" s="67" t="str">
        <f t="shared" si="50"/>
        <v/>
      </c>
      <c r="V186" s="67" t="str">
        <f t="shared" si="50"/>
        <v/>
      </c>
      <c r="W186" s="67" t="str">
        <f t="shared" si="50"/>
        <v/>
      </c>
      <c r="X186" s="67" t="str">
        <f t="shared" si="50"/>
        <v/>
      </c>
      <c r="Y186" s="67" t="str">
        <f t="shared" si="50"/>
        <v/>
      </c>
      <c r="Z186" s="67" t="str">
        <f t="shared" si="50"/>
        <v/>
      </c>
      <c r="AA186" s="67" t="str">
        <f t="shared" si="50"/>
        <v/>
      </c>
      <c r="AB186" s="67" t="str">
        <f t="shared" si="50"/>
        <v/>
      </c>
      <c r="AC186" s="67" t="str">
        <f t="shared" si="50"/>
        <v/>
      </c>
      <c r="AD186" s="67" t="str">
        <f t="shared" si="50"/>
        <v/>
      </c>
      <c r="AE186" s="67" t="str">
        <f t="shared" si="50"/>
        <v/>
      </c>
      <c r="AF186" s="67" t="str">
        <f t="shared" si="50"/>
        <v/>
      </c>
      <c r="AG186" s="67" t="str">
        <f t="shared" si="50"/>
        <v/>
      </c>
      <c r="AH186" s="67" t="str">
        <f t="shared" si="50"/>
        <v/>
      </c>
      <c r="AI186" s="67" t="str">
        <f t="shared" si="50"/>
        <v/>
      </c>
      <c r="AJ186" s="67" t="str">
        <f t="shared" si="50"/>
        <v/>
      </c>
      <c r="AK186" s="67" t="str">
        <f t="shared" si="50"/>
        <v/>
      </c>
      <c r="AL186" s="67" t="str">
        <f t="shared" si="50"/>
        <v/>
      </c>
      <c r="AM186" s="67" t="str">
        <f t="shared" si="50"/>
        <v/>
      </c>
      <c r="AN186" s="67" t="str">
        <f t="shared" si="50"/>
        <v/>
      </c>
      <c r="AO186" s="67" t="str">
        <f t="shared" si="50"/>
        <v/>
      </c>
      <c r="AP186" s="67" t="str">
        <f t="shared" si="50"/>
        <v/>
      </c>
      <c r="AQ186" s="68">
        <f t="shared" si="51"/>
        <v>0</v>
      </c>
    </row>
    <row r="187" spans="2:45" x14ac:dyDescent="0.25">
      <c r="B187" t="str">
        <f t="shared" si="49"/>
        <v/>
      </c>
      <c r="C187" s="67" t="str">
        <f t="shared" si="50"/>
        <v/>
      </c>
      <c r="D187" s="67" t="str">
        <f t="shared" si="50"/>
        <v/>
      </c>
      <c r="E187" s="67" t="str">
        <f t="shared" si="50"/>
        <v/>
      </c>
      <c r="F187" s="67" t="str">
        <f t="shared" si="50"/>
        <v/>
      </c>
      <c r="G187" s="67" t="str">
        <f t="shared" si="50"/>
        <v/>
      </c>
      <c r="H187" s="67" t="str">
        <f t="shared" si="50"/>
        <v/>
      </c>
      <c r="I187" s="67" t="str">
        <f t="shared" si="50"/>
        <v/>
      </c>
      <c r="J187" s="67" t="str">
        <f t="shared" si="50"/>
        <v/>
      </c>
      <c r="K187" s="67" t="str">
        <f t="shared" si="50"/>
        <v/>
      </c>
      <c r="L187" s="67" t="str">
        <f t="shared" si="50"/>
        <v/>
      </c>
      <c r="M187" s="67" t="str">
        <f t="shared" si="50"/>
        <v/>
      </c>
      <c r="N187" s="67" t="str">
        <f t="shared" si="50"/>
        <v/>
      </c>
      <c r="O187" s="67" t="str">
        <f t="shared" si="50"/>
        <v/>
      </c>
      <c r="P187" s="67" t="str">
        <f t="shared" si="50"/>
        <v/>
      </c>
      <c r="Q187" s="67" t="str">
        <f t="shared" si="50"/>
        <v/>
      </c>
      <c r="R187" s="67" t="str">
        <f t="shared" si="50"/>
        <v/>
      </c>
      <c r="S187" s="67" t="str">
        <f t="shared" si="50"/>
        <v/>
      </c>
      <c r="T187" s="67" t="str">
        <f t="shared" si="50"/>
        <v/>
      </c>
      <c r="U187" s="67" t="str">
        <f t="shared" si="50"/>
        <v/>
      </c>
      <c r="V187" s="67" t="str">
        <f t="shared" si="50"/>
        <v/>
      </c>
      <c r="W187" s="67" t="str">
        <f t="shared" si="50"/>
        <v/>
      </c>
      <c r="X187" s="67" t="str">
        <f t="shared" si="50"/>
        <v/>
      </c>
      <c r="Y187" s="67" t="str">
        <f t="shared" si="50"/>
        <v/>
      </c>
      <c r="Z187" s="67" t="str">
        <f t="shared" si="50"/>
        <v/>
      </c>
      <c r="AA187" s="67" t="str">
        <f t="shared" si="50"/>
        <v/>
      </c>
      <c r="AB187" s="67" t="str">
        <f t="shared" si="50"/>
        <v/>
      </c>
      <c r="AC187" s="67" t="str">
        <f t="shared" si="50"/>
        <v/>
      </c>
      <c r="AD187" s="67" t="str">
        <f t="shared" si="50"/>
        <v/>
      </c>
      <c r="AE187" s="67" t="str">
        <f t="shared" si="50"/>
        <v/>
      </c>
      <c r="AF187" s="67" t="str">
        <f t="shared" si="50"/>
        <v/>
      </c>
      <c r="AG187" s="67" t="str">
        <f t="shared" si="50"/>
        <v/>
      </c>
      <c r="AH187" s="67" t="str">
        <f t="shared" si="50"/>
        <v/>
      </c>
      <c r="AI187" s="67" t="str">
        <f t="shared" si="50"/>
        <v/>
      </c>
      <c r="AJ187" s="67" t="str">
        <f t="shared" si="50"/>
        <v/>
      </c>
      <c r="AK187" s="67" t="str">
        <f t="shared" si="50"/>
        <v/>
      </c>
      <c r="AL187" s="67" t="str">
        <f t="shared" si="50"/>
        <v/>
      </c>
      <c r="AM187" s="67" t="str">
        <f t="shared" si="50"/>
        <v/>
      </c>
      <c r="AN187" s="67" t="str">
        <f t="shared" si="50"/>
        <v/>
      </c>
      <c r="AO187" s="67" t="str">
        <f t="shared" si="50"/>
        <v/>
      </c>
      <c r="AP187" s="67" t="str">
        <f t="shared" si="50"/>
        <v/>
      </c>
      <c r="AQ187" s="68">
        <f t="shared" si="51"/>
        <v>0</v>
      </c>
    </row>
    <row r="188" spans="2:45" x14ac:dyDescent="0.25">
      <c r="B188" t="str">
        <f t="shared" si="49"/>
        <v/>
      </c>
      <c r="C188" s="67" t="str">
        <f t="shared" si="50"/>
        <v/>
      </c>
      <c r="D188" s="67" t="str">
        <f t="shared" si="50"/>
        <v/>
      </c>
      <c r="E188" s="67" t="str">
        <f t="shared" si="50"/>
        <v/>
      </c>
      <c r="F188" s="67" t="str">
        <f t="shared" si="50"/>
        <v/>
      </c>
      <c r="G188" s="67" t="str">
        <f t="shared" si="50"/>
        <v/>
      </c>
      <c r="H188" s="67" t="str">
        <f t="shared" si="50"/>
        <v/>
      </c>
      <c r="I188" s="67" t="str">
        <f t="shared" si="50"/>
        <v/>
      </c>
      <c r="J188" s="67" t="str">
        <f t="shared" si="50"/>
        <v/>
      </c>
      <c r="K188" s="67" t="str">
        <f t="shared" si="50"/>
        <v/>
      </c>
      <c r="L188" s="67" t="str">
        <f t="shared" si="50"/>
        <v/>
      </c>
      <c r="M188" s="67" t="str">
        <f t="shared" si="50"/>
        <v/>
      </c>
      <c r="N188" s="67" t="str">
        <f t="shared" si="50"/>
        <v/>
      </c>
      <c r="O188" s="67" t="str">
        <f t="shared" si="50"/>
        <v/>
      </c>
      <c r="P188" s="67" t="str">
        <f t="shared" si="50"/>
        <v/>
      </c>
      <c r="Q188" s="67" t="str">
        <f t="shared" si="50"/>
        <v/>
      </c>
      <c r="R188" s="67" t="str">
        <f t="shared" si="50"/>
        <v/>
      </c>
      <c r="S188" s="67" t="str">
        <f t="shared" si="50"/>
        <v/>
      </c>
      <c r="T188" s="67" t="str">
        <f t="shared" si="50"/>
        <v/>
      </c>
      <c r="U188" s="67" t="str">
        <f t="shared" si="50"/>
        <v/>
      </c>
      <c r="V188" s="67" t="str">
        <f t="shared" si="50"/>
        <v/>
      </c>
      <c r="W188" s="67" t="str">
        <f t="shared" si="50"/>
        <v/>
      </c>
      <c r="X188" s="67" t="str">
        <f t="shared" si="50"/>
        <v/>
      </c>
      <c r="Y188" s="67" t="str">
        <f t="shared" si="50"/>
        <v/>
      </c>
      <c r="Z188" s="67" t="str">
        <f t="shared" si="50"/>
        <v/>
      </c>
      <c r="AA188" s="67" t="str">
        <f t="shared" si="50"/>
        <v/>
      </c>
      <c r="AB188" s="67" t="str">
        <f t="shared" si="50"/>
        <v/>
      </c>
      <c r="AC188" s="67" t="str">
        <f t="shared" si="50"/>
        <v/>
      </c>
      <c r="AD188" s="67" t="str">
        <f t="shared" si="50"/>
        <v/>
      </c>
      <c r="AE188" s="67" t="str">
        <f t="shared" si="50"/>
        <v/>
      </c>
      <c r="AF188" s="67" t="str">
        <f t="shared" si="50"/>
        <v/>
      </c>
      <c r="AG188" s="67" t="str">
        <f t="shared" si="50"/>
        <v/>
      </c>
      <c r="AH188" s="67" t="str">
        <f t="shared" si="50"/>
        <v/>
      </c>
      <c r="AI188" s="67" t="str">
        <f t="shared" si="50"/>
        <v/>
      </c>
      <c r="AJ188" s="67" t="str">
        <f t="shared" si="50"/>
        <v/>
      </c>
      <c r="AK188" s="67" t="str">
        <f t="shared" si="50"/>
        <v/>
      </c>
      <c r="AL188" s="67" t="str">
        <f t="shared" si="50"/>
        <v/>
      </c>
      <c r="AM188" s="67" t="str">
        <f t="shared" si="50"/>
        <v/>
      </c>
      <c r="AN188" s="67" t="str">
        <f t="shared" si="50"/>
        <v/>
      </c>
      <c r="AO188" s="67" t="str">
        <f t="shared" si="50"/>
        <v/>
      </c>
      <c r="AP188" s="67" t="str">
        <f t="shared" si="50"/>
        <v/>
      </c>
      <c r="AQ188" s="68">
        <f t="shared" si="51"/>
        <v>0</v>
      </c>
    </row>
    <row r="189" spans="2:45" x14ac:dyDescent="0.25">
      <c r="B189" t="str">
        <f t="shared" si="49"/>
        <v/>
      </c>
      <c r="C189" s="67" t="str">
        <f t="shared" si="50"/>
        <v/>
      </c>
      <c r="D189" s="67" t="str">
        <f t="shared" si="50"/>
        <v/>
      </c>
      <c r="E189" s="67" t="str">
        <f t="shared" si="50"/>
        <v/>
      </c>
      <c r="F189" s="67" t="str">
        <f t="shared" si="50"/>
        <v/>
      </c>
      <c r="G189" s="67" t="str">
        <f t="shared" si="50"/>
        <v/>
      </c>
      <c r="H189" s="67" t="str">
        <f t="shared" si="50"/>
        <v/>
      </c>
      <c r="I189" s="67" t="str">
        <f t="shared" si="50"/>
        <v/>
      </c>
      <c r="J189" s="67" t="str">
        <f t="shared" si="50"/>
        <v/>
      </c>
      <c r="K189" s="67" t="str">
        <f t="shared" si="50"/>
        <v/>
      </c>
      <c r="L189" s="67" t="str">
        <f t="shared" si="50"/>
        <v/>
      </c>
      <c r="M189" s="67" t="str">
        <f t="shared" si="50"/>
        <v/>
      </c>
      <c r="N189" s="67" t="str">
        <f t="shared" si="50"/>
        <v/>
      </c>
      <c r="O189" s="67" t="str">
        <f t="shared" si="50"/>
        <v/>
      </c>
      <c r="P189" s="67" t="str">
        <f t="shared" si="50"/>
        <v/>
      </c>
      <c r="Q189" s="67" t="str">
        <f t="shared" si="50"/>
        <v/>
      </c>
      <c r="R189" s="67" t="str">
        <f t="shared" ref="R189:BE189" si="52">R109</f>
        <v/>
      </c>
      <c r="S189" s="67" t="str">
        <f t="shared" si="52"/>
        <v/>
      </c>
      <c r="T189" s="67" t="str">
        <f t="shared" si="52"/>
        <v/>
      </c>
      <c r="U189" s="67" t="str">
        <f t="shared" si="52"/>
        <v/>
      </c>
      <c r="V189" s="67" t="str">
        <f t="shared" si="52"/>
        <v/>
      </c>
      <c r="W189" s="67" t="str">
        <f t="shared" si="52"/>
        <v/>
      </c>
      <c r="X189" s="67" t="str">
        <f t="shared" si="52"/>
        <v/>
      </c>
      <c r="Y189" s="67" t="str">
        <f t="shared" si="52"/>
        <v/>
      </c>
      <c r="Z189" s="67" t="str">
        <f t="shared" si="52"/>
        <v/>
      </c>
      <c r="AA189" s="67" t="str">
        <f t="shared" si="52"/>
        <v/>
      </c>
      <c r="AB189" s="67" t="str">
        <f t="shared" si="52"/>
        <v/>
      </c>
      <c r="AC189" s="67" t="str">
        <f t="shared" si="52"/>
        <v/>
      </c>
      <c r="AD189" s="67" t="str">
        <f t="shared" si="52"/>
        <v/>
      </c>
      <c r="AE189" s="67" t="str">
        <f t="shared" si="52"/>
        <v/>
      </c>
      <c r="AF189" s="67" t="str">
        <f t="shared" si="52"/>
        <v/>
      </c>
      <c r="AG189" s="67" t="str">
        <f t="shared" si="52"/>
        <v/>
      </c>
      <c r="AH189" s="67" t="str">
        <f t="shared" si="52"/>
        <v/>
      </c>
      <c r="AI189" s="67" t="str">
        <f t="shared" si="52"/>
        <v/>
      </c>
      <c r="AJ189" s="67" t="str">
        <f t="shared" si="52"/>
        <v/>
      </c>
      <c r="AK189" s="67" t="str">
        <f t="shared" si="52"/>
        <v/>
      </c>
      <c r="AL189" s="67" t="str">
        <f t="shared" si="52"/>
        <v/>
      </c>
      <c r="AM189" s="67" t="str">
        <f t="shared" si="52"/>
        <v/>
      </c>
      <c r="AN189" s="67" t="str">
        <f t="shared" si="52"/>
        <v/>
      </c>
      <c r="AO189" s="67" t="str">
        <f t="shared" si="52"/>
        <v/>
      </c>
      <c r="AP189" s="67" t="str">
        <f t="shared" si="52"/>
        <v/>
      </c>
      <c r="AQ189" s="68">
        <f t="shared" si="51"/>
        <v>0</v>
      </c>
    </row>
    <row r="190" spans="2:45" x14ac:dyDescent="0.25">
      <c r="B190" t="str">
        <f t="shared" si="49"/>
        <v/>
      </c>
      <c r="C190" s="67" t="str">
        <f t="shared" ref="C190:AP196" si="53">C110</f>
        <v/>
      </c>
      <c r="D190" s="67" t="str">
        <f t="shared" si="53"/>
        <v/>
      </c>
      <c r="E190" s="67" t="str">
        <f t="shared" si="53"/>
        <v/>
      </c>
      <c r="F190" s="67" t="str">
        <f t="shared" si="53"/>
        <v/>
      </c>
      <c r="G190" s="67" t="str">
        <f t="shared" si="53"/>
        <v/>
      </c>
      <c r="H190" s="67" t="str">
        <f t="shared" si="53"/>
        <v/>
      </c>
      <c r="I190" s="67" t="str">
        <f t="shared" si="53"/>
        <v/>
      </c>
      <c r="J190" s="67" t="str">
        <f t="shared" si="53"/>
        <v/>
      </c>
      <c r="K190" s="67" t="str">
        <f t="shared" si="53"/>
        <v/>
      </c>
      <c r="L190" s="67" t="str">
        <f t="shared" si="53"/>
        <v/>
      </c>
      <c r="M190" s="67" t="str">
        <f t="shared" si="53"/>
        <v/>
      </c>
      <c r="N190" s="67" t="str">
        <f t="shared" si="53"/>
        <v/>
      </c>
      <c r="O190" s="67" t="str">
        <f t="shared" si="53"/>
        <v/>
      </c>
      <c r="P190" s="67" t="str">
        <f t="shared" si="53"/>
        <v/>
      </c>
      <c r="Q190" s="67" t="str">
        <f t="shared" si="53"/>
        <v/>
      </c>
      <c r="R190" s="67" t="str">
        <f t="shared" si="53"/>
        <v/>
      </c>
      <c r="S190" s="67" t="str">
        <f t="shared" si="53"/>
        <v/>
      </c>
      <c r="T190" s="67" t="str">
        <f t="shared" si="53"/>
        <v/>
      </c>
      <c r="U190" s="67" t="str">
        <f t="shared" si="53"/>
        <v/>
      </c>
      <c r="V190" s="67" t="str">
        <f t="shared" si="53"/>
        <v/>
      </c>
      <c r="W190" s="67" t="str">
        <f t="shared" si="53"/>
        <v/>
      </c>
      <c r="X190" s="67" t="str">
        <f t="shared" si="53"/>
        <v/>
      </c>
      <c r="Y190" s="67" t="str">
        <f t="shared" si="53"/>
        <v/>
      </c>
      <c r="Z190" s="67" t="str">
        <f t="shared" si="53"/>
        <v/>
      </c>
      <c r="AA190" s="67" t="str">
        <f t="shared" si="53"/>
        <v/>
      </c>
      <c r="AB190" s="67" t="str">
        <f t="shared" si="53"/>
        <v/>
      </c>
      <c r="AC190" s="67" t="str">
        <f t="shared" si="53"/>
        <v/>
      </c>
      <c r="AD190" s="67" t="str">
        <f t="shared" si="53"/>
        <v/>
      </c>
      <c r="AE190" s="67" t="str">
        <f t="shared" si="53"/>
        <v/>
      </c>
      <c r="AF190" s="67" t="str">
        <f t="shared" si="53"/>
        <v/>
      </c>
      <c r="AG190" s="67" t="str">
        <f t="shared" si="53"/>
        <v/>
      </c>
      <c r="AH190" s="67" t="str">
        <f t="shared" si="53"/>
        <v/>
      </c>
      <c r="AI190" s="67" t="str">
        <f t="shared" si="53"/>
        <v/>
      </c>
      <c r="AJ190" s="67" t="str">
        <f t="shared" si="53"/>
        <v/>
      </c>
      <c r="AK190" s="67" t="str">
        <f t="shared" si="53"/>
        <v/>
      </c>
      <c r="AL190" s="67" t="str">
        <f t="shared" si="53"/>
        <v/>
      </c>
      <c r="AM190" s="67" t="str">
        <f t="shared" si="53"/>
        <v/>
      </c>
      <c r="AN190" s="67" t="str">
        <f t="shared" si="53"/>
        <v/>
      </c>
      <c r="AO190" s="67" t="str">
        <f t="shared" si="53"/>
        <v/>
      </c>
      <c r="AP190" s="67" t="str">
        <f t="shared" si="53"/>
        <v/>
      </c>
      <c r="AQ190" s="68">
        <f t="shared" si="51"/>
        <v>0</v>
      </c>
    </row>
    <row r="191" spans="2:45" x14ac:dyDescent="0.25">
      <c r="B191" t="str">
        <f t="shared" si="49"/>
        <v/>
      </c>
      <c r="C191" s="67" t="str">
        <f t="shared" si="53"/>
        <v/>
      </c>
      <c r="D191" s="67" t="str">
        <f t="shared" si="53"/>
        <v/>
      </c>
      <c r="E191" s="67" t="str">
        <f t="shared" si="53"/>
        <v/>
      </c>
      <c r="F191" s="67" t="str">
        <f t="shared" si="53"/>
        <v/>
      </c>
      <c r="G191" s="67" t="str">
        <f t="shared" si="53"/>
        <v/>
      </c>
      <c r="H191" s="67" t="str">
        <f t="shared" si="53"/>
        <v/>
      </c>
      <c r="I191" s="67" t="str">
        <f t="shared" si="53"/>
        <v/>
      </c>
      <c r="J191" s="67" t="str">
        <f t="shared" si="53"/>
        <v/>
      </c>
      <c r="K191" s="67" t="str">
        <f t="shared" si="53"/>
        <v/>
      </c>
      <c r="L191" s="67" t="str">
        <f t="shared" si="53"/>
        <v/>
      </c>
      <c r="M191" s="67" t="str">
        <f t="shared" si="53"/>
        <v/>
      </c>
      <c r="N191" s="67" t="str">
        <f t="shared" si="53"/>
        <v/>
      </c>
      <c r="O191" s="67" t="str">
        <f t="shared" si="53"/>
        <v/>
      </c>
      <c r="P191" s="67" t="str">
        <f t="shared" si="53"/>
        <v/>
      </c>
      <c r="Q191" s="67" t="str">
        <f t="shared" si="53"/>
        <v/>
      </c>
      <c r="R191" s="67" t="str">
        <f t="shared" si="53"/>
        <v/>
      </c>
      <c r="S191" s="67" t="str">
        <f t="shared" si="53"/>
        <v/>
      </c>
      <c r="T191" s="67" t="str">
        <f t="shared" si="53"/>
        <v/>
      </c>
      <c r="U191" s="67" t="str">
        <f t="shared" si="53"/>
        <v/>
      </c>
      <c r="V191" s="67" t="str">
        <f t="shared" si="53"/>
        <v/>
      </c>
      <c r="W191" s="67" t="str">
        <f t="shared" si="53"/>
        <v/>
      </c>
      <c r="X191" s="67" t="str">
        <f t="shared" si="53"/>
        <v/>
      </c>
      <c r="Y191" s="67" t="str">
        <f t="shared" si="53"/>
        <v/>
      </c>
      <c r="Z191" s="67" t="str">
        <f t="shared" si="53"/>
        <v/>
      </c>
      <c r="AA191" s="67" t="str">
        <f t="shared" si="53"/>
        <v/>
      </c>
      <c r="AB191" s="67" t="str">
        <f t="shared" si="53"/>
        <v/>
      </c>
      <c r="AC191" s="67" t="str">
        <f t="shared" si="53"/>
        <v/>
      </c>
      <c r="AD191" s="67" t="str">
        <f t="shared" si="53"/>
        <v/>
      </c>
      <c r="AE191" s="67" t="str">
        <f t="shared" si="53"/>
        <v/>
      </c>
      <c r="AF191" s="67" t="str">
        <f t="shared" si="53"/>
        <v/>
      </c>
      <c r="AG191" s="67" t="str">
        <f t="shared" si="53"/>
        <v/>
      </c>
      <c r="AH191" s="67" t="str">
        <f t="shared" si="53"/>
        <v/>
      </c>
      <c r="AI191" s="67" t="str">
        <f t="shared" si="53"/>
        <v/>
      </c>
      <c r="AJ191" s="67" t="str">
        <f t="shared" si="53"/>
        <v/>
      </c>
      <c r="AK191" s="67" t="str">
        <f t="shared" si="53"/>
        <v/>
      </c>
      <c r="AL191" s="67" t="str">
        <f t="shared" si="53"/>
        <v/>
      </c>
      <c r="AM191" s="67" t="str">
        <f t="shared" si="53"/>
        <v/>
      </c>
      <c r="AN191" s="67" t="str">
        <f t="shared" si="53"/>
        <v/>
      </c>
      <c r="AO191" s="67" t="str">
        <f t="shared" si="53"/>
        <v/>
      </c>
      <c r="AP191" s="67" t="str">
        <f t="shared" si="53"/>
        <v/>
      </c>
      <c r="AQ191" s="68">
        <f t="shared" si="51"/>
        <v>0</v>
      </c>
    </row>
    <row r="192" spans="2:45" x14ac:dyDescent="0.25">
      <c r="B192" t="str">
        <f t="shared" si="49"/>
        <v/>
      </c>
      <c r="C192" s="67" t="str">
        <f t="shared" si="53"/>
        <v/>
      </c>
      <c r="D192" s="67" t="str">
        <f t="shared" si="53"/>
        <v/>
      </c>
      <c r="E192" s="67" t="str">
        <f t="shared" si="53"/>
        <v/>
      </c>
      <c r="F192" s="67" t="str">
        <f t="shared" si="53"/>
        <v/>
      </c>
      <c r="G192" s="67" t="str">
        <f t="shared" si="53"/>
        <v/>
      </c>
      <c r="H192" s="67" t="str">
        <f t="shared" si="53"/>
        <v/>
      </c>
      <c r="I192" s="67" t="str">
        <f t="shared" si="53"/>
        <v/>
      </c>
      <c r="J192" s="67" t="str">
        <f t="shared" si="53"/>
        <v/>
      </c>
      <c r="K192" s="67" t="str">
        <f t="shared" si="53"/>
        <v/>
      </c>
      <c r="L192" s="67" t="str">
        <f t="shared" si="53"/>
        <v/>
      </c>
      <c r="M192" s="67" t="str">
        <f t="shared" si="53"/>
        <v/>
      </c>
      <c r="N192" s="67" t="str">
        <f t="shared" si="53"/>
        <v/>
      </c>
      <c r="O192" s="67" t="str">
        <f t="shared" si="53"/>
        <v/>
      </c>
      <c r="P192" s="67" t="str">
        <f t="shared" si="53"/>
        <v/>
      </c>
      <c r="Q192" s="67" t="str">
        <f t="shared" si="53"/>
        <v/>
      </c>
      <c r="R192" s="67" t="str">
        <f t="shared" si="53"/>
        <v/>
      </c>
      <c r="S192" s="67" t="str">
        <f t="shared" si="53"/>
        <v/>
      </c>
      <c r="T192" s="67" t="str">
        <f t="shared" si="53"/>
        <v/>
      </c>
      <c r="U192" s="67" t="str">
        <f t="shared" si="53"/>
        <v/>
      </c>
      <c r="V192" s="67" t="str">
        <f t="shared" si="53"/>
        <v/>
      </c>
      <c r="W192" s="67" t="str">
        <f t="shared" si="53"/>
        <v/>
      </c>
      <c r="X192" s="67" t="str">
        <f t="shared" si="53"/>
        <v/>
      </c>
      <c r="Y192" s="67" t="str">
        <f t="shared" si="53"/>
        <v/>
      </c>
      <c r="Z192" s="67" t="str">
        <f t="shared" si="53"/>
        <v/>
      </c>
      <c r="AA192" s="67" t="str">
        <f t="shared" si="53"/>
        <v/>
      </c>
      <c r="AB192" s="67" t="str">
        <f t="shared" si="53"/>
        <v/>
      </c>
      <c r="AC192" s="67" t="str">
        <f t="shared" si="53"/>
        <v/>
      </c>
      <c r="AD192" s="67" t="str">
        <f t="shared" si="53"/>
        <v/>
      </c>
      <c r="AE192" s="67" t="str">
        <f t="shared" si="53"/>
        <v/>
      </c>
      <c r="AF192" s="67" t="str">
        <f t="shared" si="53"/>
        <v/>
      </c>
      <c r="AG192" s="67" t="str">
        <f t="shared" si="53"/>
        <v/>
      </c>
      <c r="AH192" s="67" t="str">
        <f t="shared" si="53"/>
        <v/>
      </c>
      <c r="AI192" s="67" t="str">
        <f t="shared" si="53"/>
        <v/>
      </c>
      <c r="AJ192" s="67" t="str">
        <f t="shared" si="53"/>
        <v/>
      </c>
      <c r="AK192" s="67" t="str">
        <f t="shared" si="53"/>
        <v/>
      </c>
      <c r="AL192" s="67" t="str">
        <f t="shared" si="53"/>
        <v/>
      </c>
      <c r="AM192" s="67" t="str">
        <f t="shared" si="53"/>
        <v/>
      </c>
      <c r="AN192" s="67" t="str">
        <f t="shared" si="53"/>
        <v/>
      </c>
      <c r="AO192" s="67" t="str">
        <f t="shared" si="53"/>
        <v/>
      </c>
      <c r="AP192" s="67" t="str">
        <f t="shared" si="53"/>
        <v/>
      </c>
      <c r="AQ192" s="68">
        <f t="shared" si="51"/>
        <v>0</v>
      </c>
    </row>
    <row r="193" spans="2:43" x14ac:dyDescent="0.25">
      <c r="B193" t="str">
        <f t="shared" si="49"/>
        <v/>
      </c>
      <c r="C193" s="67" t="str">
        <f t="shared" si="53"/>
        <v/>
      </c>
      <c r="D193" s="67" t="str">
        <f t="shared" si="53"/>
        <v/>
      </c>
      <c r="E193" s="67" t="str">
        <f t="shared" si="53"/>
        <v/>
      </c>
      <c r="F193" s="67" t="str">
        <f t="shared" si="53"/>
        <v/>
      </c>
      <c r="G193" s="67" t="str">
        <f t="shared" si="53"/>
        <v/>
      </c>
      <c r="H193" s="67" t="str">
        <f t="shared" si="53"/>
        <v/>
      </c>
      <c r="I193" s="67" t="str">
        <f t="shared" si="53"/>
        <v/>
      </c>
      <c r="J193" s="67" t="str">
        <f t="shared" si="53"/>
        <v/>
      </c>
      <c r="K193" s="67" t="str">
        <f t="shared" si="53"/>
        <v/>
      </c>
      <c r="L193" s="67" t="str">
        <f t="shared" si="53"/>
        <v/>
      </c>
      <c r="M193" s="67" t="str">
        <f t="shared" si="53"/>
        <v/>
      </c>
      <c r="N193" s="67" t="str">
        <f t="shared" si="53"/>
        <v/>
      </c>
      <c r="O193" s="67" t="str">
        <f t="shared" si="53"/>
        <v/>
      </c>
      <c r="P193" s="67" t="str">
        <f t="shared" si="53"/>
        <v/>
      </c>
      <c r="Q193" s="67" t="str">
        <f t="shared" si="53"/>
        <v/>
      </c>
      <c r="R193" s="67" t="str">
        <f t="shared" si="53"/>
        <v/>
      </c>
      <c r="S193" s="67" t="str">
        <f t="shared" si="53"/>
        <v/>
      </c>
      <c r="T193" s="67" t="str">
        <f t="shared" si="53"/>
        <v/>
      </c>
      <c r="U193" s="67" t="str">
        <f t="shared" si="53"/>
        <v/>
      </c>
      <c r="V193" s="67" t="str">
        <f t="shared" si="53"/>
        <v/>
      </c>
      <c r="W193" s="67" t="str">
        <f t="shared" si="53"/>
        <v/>
      </c>
      <c r="X193" s="67" t="str">
        <f t="shared" si="53"/>
        <v/>
      </c>
      <c r="Y193" s="67" t="str">
        <f t="shared" si="53"/>
        <v/>
      </c>
      <c r="Z193" s="67" t="str">
        <f t="shared" si="53"/>
        <v/>
      </c>
      <c r="AA193" s="67" t="str">
        <f t="shared" si="53"/>
        <v/>
      </c>
      <c r="AB193" s="67" t="str">
        <f t="shared" si="53"/>
        <v/>
      </c>
      <c r="AC193" s="67" t="str">
        <f t="shared" si="53"/>
        <v/>
      </c>
      <c r="AD193" s="67" t="str">
        <f t="shared" si="53"/>
        <v/>
      </c>
      <c r="AE193" s="67" t="str">
        <f t="shared" si="53"/>
        <v/>
      </c>
      <c r="AF193" s="67" t="str">
        <f t="shared" si="53"/>
        <v/>
      </c>
      <c r="AG193" s="67" t="str">
        <f t="shared" si="53"/>
        <v/>
      </c>
      <c r="AH193" s="67" t="str">
        <f t="shared" si="53"/>
        <v/>
      </c>
      <c r="AI193" s="67" t="str">
        <f t="shared" si="53"/>
        <v/>
      </c>
      <c r="AJ193" s="67" t="str">
        <f t="shared" si="53"/>
        <v/>
      </c>
      <c r="AK193" s="67" t="str">
        <f t="shared" si="53"/>
        <v/>
      </c>
      <c r="AL193" s="67" t="str">
        <f t="shared" si="53"/>
        <v/>
      </c>
      <c r="AM193" s="67" t="str">
        <f t="shared" si="53"/>
        <v/>
      </c>
      <c r="AN193" s="67" t="str">
        <f t="shared" si="53"/>
        <v/>
      </c>
      <c r="AO193" s="67" t="str">
        <f t="shared" si="53"/>
        <v/>
      </c>
      <c r="AP193" s="67" t="str">
        <f t="shared" si="53"/>
        <v/>
      </c>
      <c r="AQ193" s="68">
        <f t="shared" si="51"/>
        <v>0</v>
      </c>
    </row>
    <row r="194" spans="2:43" x14ac:dyDescent="0.25">
      <c r="B194" t="str">
        <f t="shared" si="49"/>
        <v/>
      </c>
      <c r="C194" s="67" t="str">
        <f t="shared" si="53"/>
        <v/>
      </c>
      <c r="D194" s="67" t="str">
        <f t="shared" si="53"/>
        <v/>
      </c>
      <c r="E194" s="67" t="str">
        <f t="shared" si="53"/>
        <v/>
      </c>
      <c r="F194" s="67" t="str">
        <f t="shared" si="53"/>
        <v/>
      </c>
      <c r="G194" s="67" t="str">
        <f t="shared" si="53"/>
        <v/>
      </c>
      <c r="H194" s="67" t="str">
        <f t="shared" si="53"/>
        <v/>
      </c>
      <c r="I194" s="67" t="str">
        <f t="shared" si="53"/>
        <v/>
      </c>
      <c r="J194" s="67" t="str">
        <f t="shared" si="53"/>
        <v/>
      </c>
      <c r="K194" s="67" t="str">
        <f t="shared" si="53"/>
        <v/>
      </c>
      <c r="L194" s="67" t="str">
        <f t="shared" si="53"/>
        <v/>
      </c>
      <c r="M194" s="67" t="str">
        <f t="shared" si="53"/>
        <v/>
      </c>
      <c r="N194" s="67" t="str">
        <f t="shared" si="53"/>
        <v/>
      </c>
      <c r="O194" s="67" t="str">
        <f t="shared" si="53"/>
        <v/>
      </c>
      <c r="P194" s="67" t="str">
        <f t="shared" si="53"/>
        <v/>
      </c>
      <c r="Q194" s="67" t="str">
        <f t="shared" si="53"/>
        <v/>
      </c>
      <c r="R194" s="67" t="str">
        <f t="shared" si="53"/>
        <v/>
      </c>
      <c r="S194" s="67" t="str">
        <f t="shared" si="53"/>
        <v/>
      </c>
      <c r="T194" s="67" t="str">
        <f t="shared" si="53"/>
        <v/>
      </c>
      <c r="U194" s="67" t="str">
        <f t="shared" si="53"/>
        <v/>
      </c>
      <c r="V194" s="67" t="str">
        <f t="shared" si="53"/>
        <v/>
      </c>
      <c r="W194" s="67" t="str">
        <f t="shared" si="53"/>
        <v/>
      </c>
      <c r="X194" s="67" t="str">
        <f t="shared" si="53"/>
        <v/>
      </c>
      <c r="Y194" s="67" t="str">
        <f t="shared" si="53"/>
        <v/>
      </c>
      <c r="Z194" s="67" t="str">
        <f t="shared" si="53"/>
        <v/>
      </c>
      <c r="AA194" s="67" t="str">
        <f t="shared" si="53"/>
        <v/>
      </c>
      <c r="AB194" s="67" t="str">
        <f t="shared" si="53"/>
        <v/>
      </c>
      <c r="AC194" s="67" t="str">
        <f t="shared" si="53"/>
        <v/>
      </c>
      <c r="AD194" s="67" t="str">
        <f t="shared" si="53"/>
        <v/>
      </c>
      <c r="AE194" s="67" t="str">
        <f t="shared" si="53"/>
        <v/>
      </c>
      <c r="AF194" s="67" t="str">
        <f t="shared" si="53"/>
        <v/>
      </c>
      <c r="AG194" s="67" t="str">
        <f t="shared" si="53"/>
        <v/>
      </c>
      <c r="AH194" s="67" t="str">
        <f t="shared" si="53"/>
        <v/>
      </c>
      <c r="AI194" s="67" t="str">
        <f t="shared" si="53"/>
        <v/>
      </c>
      <c r="AJ194" s="67" t="str">
        <f t="shared" si="53"/>
        <v/>
      </c>
      <c r="AK194" s="67" t="str">
        <f t="shared" si="53"/>
        <v/>
      </c>
      <c r="AL194" s="67" t="str">
        <f t="shared" si="53"/>
        <v/>
      </c>
      <c r="AM194" s="67" t="str">
        <f t="shared" si="53"/>
        <v/>
      </c>
      <c r="AN194" s="67" t="str">
        <f t="shared" si="53"/>
        <v/>
      </c>
      <c r="AO194" s="67" t="str">
        <f t="shared" si="53"/>
        <v/>
      </c>
      <c r="AP194" s="67" t="str">
        <f t="shared" si="53"/>
        <v/>
      </c>
      <c r="AQ194" s="68">
        <f t="shared" si="51"/>
        <v>0</v>
      </c>
    </row>
    <row r="195" spans="2:43" x14ac:dyDescent="0.25">
      <c r="B195" t="str">
        <f t="shared" si="49"/>
        <v/>
      </c>
      <c r="C195" s="67" t="str">
        <f t="shared" si="53"/>
        <v/>
      </c>
      <c r="D195" s="67" t="str">
        <f t="shared" si="53"/>
        <v/>
      </c>
      <c r="E195" s="67" t="str">
        <f t="shared" si="53"/>
        <v/>
      </c>
      <c r="F195" s="67" t="str">
        <f t="shared" si="53"/>
        <v/>
      </c>
      <c r="G195" s="67" t="str">
        <f t="shared" si="53"/>
        <v/>
      </c>
      <c r="H195" s="67" t="str">
        <f t="shared" si="53"/>
        <v/>
      </c>
      <c r="I195" s="67" t="str">
        <f t="shared" si="53"/>
        <v/>
      </c>
      <c r="J195" s="67" t="str">
        <f t="shared" si="53"/>
        <v/>
      </c>
      <c r="K195" s="67" t="str">
        <f t="shared" si="53"/>
        <v/>
      </c>
      <c r="L195" s="67" t="str">
        <f t="shared" si="53"/>
        <v/>
      </c>
      <c r="M195" s="67" t="str">
        <f t="shared" si="53"/>
        <v/>
      </c>
      <c r="N195" s="67" t="str">
        <f t="shared" si="53"/>
        <v/>
      </c>
      <c r="O195" s="67" t="str">
        <f t="shared" si="53"/>
        <v/>
      </c>
      <c r="P195" s="67" t="str">
        <f t="shared" si="53"/>
        <v/>
      </c>
      <c r="Q195" s="67" t="str">
        <f t="shared" si="53"/>
        <v/>
      </c>
      <c r="R195" s="67" t="str">
        <f t="shared" si="53"/>
        <v/>
      </c>
      <c r="S195" s="67" t="str">
        <f t="shared" si="53"/>
        <v/>
      </c>
      <c r="T195" s="67" t="str">
        <f t="shared" si="53"/>
        <v/>
      </c>
      <c r="U195" s="67" t="str">
        <f t="shared" si="53"/>
        <v/>
      </c>
      <c r="V195" s="67" t="str">
        <f t="shared" si="53"/>
        <v/>
      </c>
      <c r="W195" s="67" t="str">
        <f t="shared" si="53"/>
        <v/>
      </c>
      <c r="X195" s="67" t="str">
        <f t="shared" si="53"/>
        <v/>
      </c>
      <c r="Y195" s="67" t="str">
        <f t="shared" si="53"/>
        <v/>
      </c>
      <c r="Z195" s="67" t="str">
        <f t="shared" si="53"/>
        <v/>
      </c>
      <c r="AA195" s="67" t="str">
        <f t="shared" si="53"/>
        <v/>
      </c>
      <c r="AB195" s="67" t="str">
        <f t="shared" si="53"/>
        <v/>
      </c>
      <c r="AC195" s="67" t="str">
        <f t="shared" si="53"/>
        <v/>
      </c>
      <c r="AD195" s="67" t="str">
        <f t="shared" si="53"/>
        <v/>
      </c>
      <c r="AE195" s="67" t="str">
        <f t="shared" si="53"/>
        <v/>
      </c>
      <c r="AF195" s="67" t="str">
        <f t="shared" si="53"/>
        <v/>
      </c>
      <c r="AG195" s="67" t="str">
        <f t="shared" si="53"/>
        <v/>
      </c>
      <c r="AH195" s="67" t="str">
        <f t="shared" si="53"/>
        <v/>
      </c>
      <c r="AI195" s="67" t="str">
        <f t="shared" si="53"/>
        <v/>
      </c>
      <c r="AJ195" s="67" t="str">
        <f t="shared" si="53"/>
        <v/>
      </c>
      <c r="AK195" s="67" t="str">
        <f t="shared" si="53"/>
        <v/>
      </c>
      <c r="AL195" s="67" t="str">
        <f t="shared" si="53"/>
        <v/>
      </c>
      <c r="AM195" s="67" t="str">
        <f t="shared" si="53"/>
        <v/>
      </c>
      <c r="AN195" s="67" t="str">
        <f t="shared" si="53"/>
        <v/>
      </c>
      <c r="AO195" s="67" t="str">
        <f t="shared" si="53"/>
        <v/>
      </c>
      <c r="AP195" s="67" t="str">
        <f t="shared" si="53"/>
        <v/>
      </c>
      <c r="AQ195" s="68">
        <f t="shared" si="51"/>
        <v>0</v>
      </c>
    </row>
    <row r="196" spans="2:43" x14ac:dyDescent="0.25">
      <c r="B196" t="str">
        <f t="shared" si="49"/>
        <v/>
      </c>
      <c r="C196" s="67" t="str">
        <f t="shared" si="53"/>
        <v/>
      </c>
      <c r="D196" s="67" t="str">
        <f t="shared" si="53"/>
        <v/>
      </c>
      <c r="E196" s="67" t="str">
        <f t="shared" si="53"/>
        <v/>
      </c>
      <c r="F196" s="67" t="str">
        <f t="shared" si="53"/>
        <v/>
      </c>
      <c r="G196" s="67" t="str">
        <f t="shared" si="53"/>
        <v/>
      </c>
      <c r="H196" s="67" t="str">
        <f t="shared" si="53"/>
        <v/>
      </c>
      <c r="I196" s="67" t="str">
        <f t="shared" si="53"/>
        <v/>
      </c>
      <c r="J196" s="67" t="str">
        <f t="shared" si="53"/>
        <v/>
      </c>
      <c r="K196" s="67" t="str">
        <f t="shared" si="53"/>
        <v/>
      </c>
      <c r="L196" s="67" t="str">
        <f t="shared" si="53"/>
        <v/>
      </c>
      <c r="M196" s="67" t="str">
        <f t="shared" si="53"/>
        <v/>
      </c>
      <c r="N196" s="67" t="str">
        <f t="shared" si="53"/>
        <v/>
      </c>
      <c r="O196" s="67" t="str">
        <f t="shared" si="53"/>
        <v/>
      </c>
      <c r="P196" s="67" t="str">
        <f t="shared" si="53"/>
        <v/>
      </c>
      <c r="Q196" s="67" t="str">
        <f t="shared" si="53"/>
        <v/>
      </c>
      <c r="R196" s="67" t="str">
        <f t="shared" ref="R196:BE196" si="54">R116</f>
        <v/>
      </c>
      <c r="S196" s="67" t="str">
        <f t="shared" si="54"/>
        <v/>
      </c>
      <c r="T196" s="67" t="str">
        <f t="shared" si="54"/>
        <v/>
      </c>
      <c r="U196" s="67" t="str">
        <f t="shared" si="54"/>
        <v/>
      </c>
      <c r="V196" s="67" t="str">
        <f t="shared" si="54"/>
        <v/>
      </c>
      <c r="W196" s="67" t="str">
        <f t="shared" si="54"/>
        <v/>
      </c>
      <c r="X196" s="67" t="str">
        <f t="shared" si="54"/>
        <v/>
      </c>
      <c r="Y196" s="67" t="str">
        <f t="shared" si="54"/>
        <v/>
      </c>
      <c r="Z196" s="67" t="str">
        <f t="shared" si="54"/>
        <v/>
      </c>
      <c r="AA196" s="67" t="str">
        <f t="shared" si="54"/>
        <v/>
      </c>
      <c r="AB196" s="67" t="str">
        <f t="shared" si="54"/>
        <v/>
      </c>
      <c r="AC196" s="67" t="str">
        <f t="shared" si="54"/>
        <v/>
      </c>
      <c r="AD196" s="67" t="str">
        <f t="shared" si="54"/>
        <v/>
      </c>
      <c r="AE196" s="67" t="str">
        <f t="shared" si="54"/>
        <v/>
      </c>
      <c r="AF196" s="67" t="str">
        <f t="shared" si="54"/>
        <v/>
      </c>
      <c r="AG196" s="67" t="str">
        <f t="shared" si="54"/>
        <v/>
      </c>
      <c r="AH196" s="67" t="str">
        <f t="shared" si="54"/>
        <v/>
      </c>
      <c r="AI196" s="67" t="str">
        <f t="shared" si="54"/>
        <v/>
      </c>
      <c r="AJ196" s="67" t="str">
        <f t="shared" si="54"/>
        <v/>
      </c>
      <c r="AK196" s="67" t="str">
        <f t="shared" si="54"/>
        <v/>
      </c>
      <c r="AL196" s="67" t="str">
        <f t="shared" si="54"/>
        <v/>
      </c>
      <c r="AM196" s="67" t="str">
        <f t="shared" si="54"/>
        <v/>
      </c>
      <c r="AN196" s="67" t="str">
        <f t="shared" si="54"/>
        <v/>
      </c>
      <c r="AO196" s="67" t="str">
        <f t="shared" si="54"/>
        <v/>
      </c>
      <c r="AP196" s="67" t="str">
        <f t="shared" si="54"/>
        <v/>
      </c>
      <c r="AQ196" s="68">
        <f t="shared" si="51"/>
        <v>0</v>
      </c>
    </row>
    <row r="197" spans="2:43" x14ac:dyDescent="0.25">
      <c r="B197" t="str">
        <f t="shared" si="49"/>
        <v/>
      </c>
      <c r="C197" s="67" t="str">
        <f t="shared" ref="C197:AP203" si="55">C117</f>
        <v/>
      </c>
      <c r="D197" s="67" t="str">
        <f t="shared" si="55"/>
        <v/>
      </c>
      <c r="E197" s="67" t="str">
        <f t="shared" si="55"/>
        <v/>
      </c>
      <c r="F197" s="67" t="str">
        <f t="shared" si="55"/>
        <v/>
      </c>
      <c r="G197" s="67" t="str">
        <f t="shared" si="55"/>
        <v/>
      </c>
      <c r="H197" s="67" t="str">
        <f t="shared" si="55"/>
        <v/>
      </c>
      <c r="I197" s="67" t="str">
        <f t="shared" si="55"/>
        <v/>
      </c>
      <c r="J197" s="67" t="str">
        <f t="shared" si="55"/>
        <v/>
      </c>
      <c r="K197" s="67" t="str">
        <f t="shared" si="55"/>
        <v/>
      </c>
      <c r="L197" s="67" t="str">
        <f t="shared" si="55"/>
        <v/>
      </c>
      <c r="M197" s="67" t="str">
        <f t="shared" si="55"/>
        <v/>
      </c>
      <c r="N197" s="67" t="str">
        <f t="shared" si="55"/>
        <v/>
      </c>
      <c r="O197" s="67" t="str">
        <f t="shared" si="55"/>
        <v/>
      </c>
      <c r="P197" s="67" t="str">
        <f t="shared" si="55"/>
        <v/>
      </c>
      <c r="Q197" s="67" t="str">
        <f t="shared" si="55"/>
        <v/>
      </c>
      <c r="R197" s="67" t="str">
        <f t="shared" si="55"/>
        <v/>
      </c>
      <c r="S197" s="67" t="str">
        <f t="shared" si="55"/>
        <v/>
      </c>
      <c r="T197" s="67" t="str">
        <f t="shared" si="55"/>
        <v/>
      </c>
      <c r="U197" s="67" t="str">
        <f t="shared" si="55"/>
        <v/>
      </c>
      <c r="V197" s="67" t="str">
        <f t="shared" si="55"/>
        <v/>
      </c>
      <c r="W197" s="67" t="str">
        <f t="shared" si="55"/>
        <v/>
      </c>
      <c r="X197" s="67" t="str">
        <f t="shared" si="55"/>
        <v/>
      </c>
      <c r="Y197" s="67" t="str">
        <f t="shared" si="55"/>
        <v/>
      </c>
      <c r="Z197" s="67" t="str">
        <f t="shared" si="55"/>
        <v/>
      </c>
      <c r="AA197" s="67" t="str">
        <f t="shared" si="55"/>
        <v/>
      </c>
      <c r="AB197" s="67" t="str">
        <f t="shared" si="55"/>
        <v/>
      </c>
      <c r="AC197" s="67" t="str">
        <f t="shared" si="55"/>
        <v/>
      </c>
      <c r="AD197" s="67" t="str">
        <f t="shared" si="55"/>
        <v/>
      </c>
      <c r="AE197" s="67" t="str">
        <f t="shared" si="55"/>
        <v/>
      </c>
      <c r="AF197" s="67" t="str">
        <f t="shared" si="55"/>
        <v/>
      </c>
      <c r="AG197" s="67" t="str">
        <f t="shared" si="55"/>
        <v/>
      </c>
      <c r="AH197" s="67" t="str">
        <f t="shared" si="55"/>
        <v/>
      </c>
      <c r="AI197" s="67" t="str">
        <f t="shared" si="55"/>
        <v/>
      </c>
      <c r="AJ197" s="67" t="str">
        <f t="shared" si="55"/>
        <v/>
      </c>
      <c r="AK197" s="67" t="str">
        <f t="shared" si="55"/>
        <v/>
      </c>
      <c r="AL197" s="67" t="str">
        <f t="shared" si="55"/>
        <v/>
      </c>
      <c r="AM197" s="67" t="str">
        <f t="shared" si="55"/>
        <v/>
      </c>
      <c r="AN197" s="67" t="str">
        <f t="shared" si="55"/>
        <v/>
      </c>
      <c r="AO197" s="67" t="str">
        <f t="shared" si="55"/>
        <v/>
      </c>
      <c r="AP197" s="67" t="str">
        <f t="shared" si="55"/>
        <v/>
      </c>
      <c r="AQ197" s="68">
        <f t="shared" si="51"/>
        <v>0</v>
      </c>
    </row>
    <row r="198" spans="2:43" x14ac:dyDescent="0.25">
      <c r="B198" t="str">
        <f t="shared" si="49"/>
        <v/>
      </c>
      <c r="C198" s="67" t="str">
        <f t="shared" si="55"/>
        <v/>
      </c>
      <c r="D198" s="67" t="str">
        <f t="shared" si="55"/>
        <v/>
      </c>
      <c r="E198" s="67" t="str">
        <f t="shared" si="55"/>
        <v/>
      </c>
      <c r="F198" s="67" t="str">
        <f t="shared" si="55"/>
        <v/>
      </c>
      <c r="G198" s="67" t="str">
        <f t="shared" si="55"/>
        <v/>
      </c>
      <c r="H198" s="67" t="str">
        <f t="shared" si="55"/>
        <v/>
      </c>
      <c r="I198" s="67" t="str">
        <f t="shared" si="55"/>
        <v/>
      </c>
      <c r="J198" s="67" t="str">
        <f t="shared" si="55"/>
        <v/>
      </c>
      <c r="K198" s="67" t="str">
        <f t="shared" si="55"/>
        <v/>
      </c>
      <c r="L198" s="67" t="str">
        <f t="shared" si="55"/>
        <v/>
      </c>
      <c r="M198" s="67" t="str">
        <f t="shared" si="55"/>
        <v/>
      </c>
      <c r="N198" s="67" t="str">
        <f t="shared" si="55"/>
        <v/>
      </c>
      <c r="O198" s="67" t="str">
        <f t="shared" si="55"/>
        <v/>
      </c>
      <c r="P198" s="67" t="str">
        <f t="shared" si="55"/>
        <v/>
      </c>
      <c r="Q198" s="67" t="str">
        <f t="shared" si="55"/>
        <v/>
      </c>
      <c r="R198" s="67" t="str">
        <f t="shared" si="55"/>
        <v/>
      </c>
      <c r="S198" s="67" t="str">
        <f t="shared" si="55"/>
        <v/>
      </c>
      <c r="T198" s="67" t="str">
        <f t="shared" si="55"/>
        <v/>
      </c>
      <c r="U198" s="67" t="str">
        <f t="shared" si="55"/>
        <v/>
      </c>
      <c r="V198" s="67" t="str">
        <f t="shared" si="55"/>
        <v/>
      </c>
      <c r="W198" s="67" t="str">
        <f t="shared" si="55"/>
        <v/>
      </c>
      <c r="X198" s="67" t="str">
        <f t="shared" si="55"/>
        <v/>
      </c>
      <c r="Y198" s="67" t="str">
        <f t="shared" si="55"/>
        <v/>
      </c>
      <c r="Z198" s="67" t="str">
        <f t="shared" si="55"/>
        <v/>
      </c>
      <c r="AA198" s="67" t="str">
        <f t="shared" si="55"/>
        <v/>
      </c>
      <c r="AB198" s="67" t="str">
        <f t="shared" si="55"/>
        <v/>
      </c>
      <c r="AC198" s="67" t="str">
        <f t="shared" si="55"/>
        <v/>
      </c>
      <c r="AD198" s="67" t="str">
        <f t="shared" si="55"/>
        <v/>
      </c>
      <c r="AE198" s="67" t="str">
        <f t="shared" si="55"/>
        <v/>
      </c>
      <c r="AF198" s="67" t="str">
        <f t="shared" si="55"/>
        <v/>
      </c>
      <c r="AG198" s="67" t="str">
        <f t="shared" si="55"/>
        <v/>
      </c>
      <c r="AH198" s="67" t="str">
        <f t="shared" si="55"/>
        <v/>
      </c>
      <c r="AI198" s="67" t="str">
        <f t="shared" si="55"/>
        <v/>
      </c>
      <c r="AJ198" s="67" t="str">
        <f t="shared" si="55"/>
        <v/>
      </c>
      <c r="AK198" s="67" t="str">
        <f t="shared" si="55"/>
        <v/>
      </c>
      <c r="AL198" s="67" t="str">
        <f t="shared" si="55"/>
        <v/>
      </c>
      <c r="AM198" s="67" t="str">
        <f t="shared" si="55"/>
        <v/>
      </c>
      <c r="AN198" s="67" t="str">
        <f t="shared" si="55"/>
        <v/>
      </c>
      <c r="AO198" s="67" t="str">
        <f t="shared" si="55"/>
        <v/>
      </c>
      <c r="AP198" s="67" t="str">
        <f t="shared" si="55"/>
        <v/>
      </c>
      <c r="AQ198" s="68">
        <f t="shared" si="51"/>
        <v>0</v>
      </c>
    </row>
    <row r="199" spans="2:43" x14ac:dyDescent="0.25">
      <c r="B199" t="str">
        <f t="shared" si="49"/>
        <v/>
      </c>
      <c r="C199" s="67" t="str">
        <f t="shared" si="55"/>
        <v/>
      </c>
      <c r="D199" s="67" t="str">
        <f t="shared" si="55"/>
        <v/>
      </c>
      <c r="E199" s="67" t="str">
        <f t="shared" si="55"/>
        <v/>
      </c>
      <c r="F199" s="67" t="str">
        <f t="shared" si="55"/>
        <v/>
      </c>
      <c r="G199" s="67" t="str">
        <f t="shared" si="55"/>
        <v/>
      </c>
      <c r="H199" s="67" t="str">
        <f t="shared" si="55"/>
        <v/>
      </c>
      <c r="I199" s="67" t="str">
        <f t="shared" si="55"/>
        <v/>
      </c>
      <c r="J199" s="67" t="str">
        <f t="shared" si="55"/>
        <v/>
      </c>
      <c r="K199" s="67" t="str">
        <f t="shared" si="55"/>
        <v/>
      </c>
      <c r="L199" s="67" t="str">
        <f t="shared" si="55"/>
        <v/>
      </c>
      <c r="M199" s="67" t="str">
        <f t="shared" si="55"/>
        <v/>
      </c>
      <c r="N199" s="67" t="str">
        <f t="shared" si="55"/>
        <v/>
      </c>
      <c r="O199" s="67" t="str">
        <f t="shared" si="55"/>
        <v/>
      </c>
      <c r="P199" s="67" t="str">
        <f t="shared" si="55"/>
        <v/>
      </c>
      <c r="Q199" s="67" t="str">
        <f t="shared" si="55"/>
        <v/>
      </c>
      <c r="R199" s="67" t="str">
        <f t="shared" si="55"/>
        <v/>
      </c>
      <c r="S199" s="67" t="str">
        <f t="shared" si="55"/>
        <v/>
      </c>
      <c r="T199" s="67" t="str">
        <f t="shared" si="55"/>
        <v/>
      </c>
      <c r="U199" s="67" t="str">
        <f t="shared" si="55"/>
        <v/>
      </c>
      <c r="V199" s="67" t="str">
        <f t="shared" si="55"/>
        <v/>
      </c>
      <c r="W199" s="67" t="str">
        <f t="shared" si="55"/>
        <v/>
      </c>
      <c r="X199" s="67" t="str">
        <f t="shared" si="55"/>
        <v/>
      </c>
      <c r="Y199" s="67" t="str">
        <f t="shared" si="55"/>
        <v/>
      </c>
      <c r="Z199" s="67" t="str">
        <f t="shared" si="55"/>
        <v/>
      </c>
      <c r="AA199" s="67" t="str">
        <f t="shared" si="55"/>
        <v/>
      </c>
      <c r="AB199" s="67" t="str">
        <f t="shared" si="55"/>
        <v/>
      </c>
      <c r="AC199" s="67" t="str">
        <f t="shared" si="55"/>
        <v/>
      </c>
      <c r="AD199" s="67" t="str">
        <f t="shared" si="55"/>
        <v/>
      </c>
      <c r="AE199" s="67" t="str">
        <f t="shared" si="55"/>
        <v/>
      </c>
      <c r="AF199" s="67" t="str">
        <f t="shared" si="55"/>
        <v/>
      </c>
      <c r="AG199" s="67" t="str">
        <f t="shared" si="55"/>
        <v/>
      </c>
      <c r="AH199" s="67" t="str">
        <f t="shared" si="55"/>
        <v/>
      </c>
      <c r="AI199" s="67" t="str">
        <f t="shared" si="55"/>
        <v/>
      </c>
      <c r="AJ199" s="67" t="str">
        <f t="shared" si="55"/>
        <v/>
      </c>
      <c r="AK199" s="67" t="str">
        <f t="shared" si="55"/>
        <v/>
      </c>
      <c r="AL199" s="67" t="str">
        <f t="shared" si="55"/>
        <v/>
      </c>
      <c r="AM199" s="67" t="str">
        <f t="shared" si="55"/>
        <v/>
      </c>
      <c r="AN199" s="67" t="str">
        <f t="shared" si="55"/>
        <v/>
      </c>
      <c r="AO199" s="67" t="str">
        <f t="shared" si="55"/>
        <v/>
      </c>
      <c r="AP199" s="67" t="str">
        <f t="shared" si="55"/>
        <v/>
      </c>
      <c r="AQ199" s="68">
        <f t="shared" si="51"/>
        <v>0</v>
      </c>
    </row>
    <row r="200" spans="2:43" x14ac:dyDescent="0.25">
      <c r="B200" t="str">
        <f t="shared" si="49"/>
        <v/>
      </c>
      <c r="C200" s="67" t="str">
        <f t="shared" si="55"/>
        <v/>
      </c>
      <c r="D200" s="67" t="str">
        <f t="shared" si="55"/>
        <v/>
      </c>
      <c r="E200" s="67" t="str">
        <f t="shared" si="55"/>
        <v/>
      </c>
      <c r="F200" s="67" t="str">
        <f t="shared" si="55"/>
        <v/>
      </c>
      <c r="G200" s="67" t="str">
        <f t="shared" si="55"/>
        <v/>
      </c>
      <c r="H200" s="67" t="str">
        <f t="shared" si="55"/>
        <v/>
      </c>
      <c r="I200" s="67" t="str">
        <f t="shared" si="55"/>
        <v/>
      </c>
      <c r="J200" s="67" t="str">
        <f t="shared" si="55"/>
        <v/>
      </c>
      <c r="K200" s="67" t="str">
        <f t="shared" si="55"/>
        <v/>
      </c>
      <c r="L200" s="67" t="str">
        <f t="shared" si="55"/>
        <v/>
      </c>
      <c r="M200" s="67" t="str">
        <f t="shared" si="55"/>
        <v/>
      </c>
      <c r="N200" s="67" t="str">
        <f t="shared" si="55"/>
        <v/>
      </c>
      <c r="O200" s="67" t="str">
        <f t="shared" si="55"/>
        <v/>
      </c>
      <c r="P200" s="67" t="str">
        <f t="shared" si="55"/>
        <v/>
      </c>
      <c r="Q200" s="67" t="str">
        <f t="shared" si="55"/>
        <v/>
      </c>
      <c r="R200" s="67" t="str">
        <f t="shared" si="55"/>
        <v/>
      </c>
      <c r="S200" s="67" t="str">
        <f t="shared" si="55"/>
        <v/>
      </c>
      <c r="T200" s="67" t="str">
        <f t="shared" si="55"/>
        <v/>
      </c>
      <c r="U200" s="67" t="str">
        <f t="shared" si="55"/>
        <v/>
      </c>
      <c r="V200" s="67" t="str">
        <f t="shared" si="55"/>
        <v/>
      </c>
      <c r="W200" s="67" t="str">
        <f t="shared" si="55"/>
        <v/>
      </c>
      <c r="X200" s="67" t="str">
        <f t="shared" si="55"/>
        <v/>
      </c>
      <c r="Y200" s="67" t="str">
        <f t="shared" si="55"/>
        <v/>
      </c>
      <c r="Z200" s="67" t="str">
        <f t="shared" si="55"/>
        <v/>
      </c>
      <c r="AA200" s="67" t="str">
        <f t="shared" si="55"/>
        <v/>
      </c>
      <c r="AB200" s="67" t="str">
        <f t="shared" si="55"/>
        <v/>
      </c>
      <c r="AC200" s="67" t="str">
        <f t="shared" si="55"/>
        <v/>
      </c>
      <c r="AD200" s="67" t="str">
        <f t="shared" si="55"/>
        <v/>
      </c>
      <c r="AE200" s="67" t="str">
        <f t="shared" si="55"/>
        <v/>
      </c>
      <c r="AF200" s="67" t="str">
        <f t="shared" si="55"/>
        <v/>
      </c>
      <c r="AG200" s="67" t="str">
        <f t="shared" si="55"/>
        <v/>
      </c>
      <c r="AH200" s="67" t="str">
        <f t="shared" si="55"/>
        <v/>
      </c>
      <c r="AI200" s="67" t="str">
        <f t="shared" si="55"/>
        <v/>
      </c>
      <c r="AJ200" s="67" t="str">
        <f t="shared" si="55"/>
        <v/>
      </c>
      <c r="AK200" s="67" t="str">
        <f t="shared" si="55"/>
        <v/>
      </c>
      <c r="AL200" s="67" t="str">
        <f t="shared" si="55"/>
        <v/>
      </c>
      <c r="AM200" s="67" t="str">
        <f t="shared" si="55"/>
        <v/>
      </c>
      <c r="AN200" s="67" t="str">
        <f t="shared" si="55"/>
        <v/>
      </c>
      <c r="AO200" s="67" t="str">
        <f t="shared" si="55"/>
        <v/>
      </c>
      <c r="AP200" s="67" t="str">
        <f t="shared" si="55"/>
        <v/>
      </c>
      <c r="AQ200" s="68">
        <f t="shared" si="51"/>
        <v>0</v>
      </c>
    </row>
    <row r="201" spans="2:43" x14ac:dyDescent="0.25">
      <c r="B201" t="str">
        <f t="shared" si="49"/>
        <v/>
      </c>
      <c r="C201" s="67" t="str">
        <f t="shared" si="55"/>
        <v/>
      </c>
      <c r="D201" s="67" t="str">
        <f t="shared" si="55"/>
        <v/>
      </c>
      <c r="E201" s="67" t="str">
        <f t="shared" si="55"/>
        <v/>
      </c>
      <c r="F201" s="67" t="str">
        <f t="shared" si="55"/>
        <v/>
      </c>
      <c r="G201" s="67" t="str">
        <f t="shared" si="55"/>
        <v/>
      </c>
      <c r="H201" s="67" t="str">
        <f t="shared" si="55"/>
        <v/>
      </c>
      <c r="I201" s="67" t="str">
        <f t="shared" si="55"/>
        <v/>
      </c>
      <c r="J201" s="67" t="str">
        <f t="shared" si="55"/>
        <v/>
      </c>
      <c r="K201" s="67" t="str">
        <f t="shared" si="55"/>
        <v/>
      </c>
      <c r="L201" s="67" t="str">
        <f t="shared" si="55"/>
        <v/>
      </c>
      <c r="M201" s="67" t="str">
        <f t="shared" si="55"/>
        <v/>
      </c>
      <c r="N201" s="67" t="str">
        <f t="shared" si="55"/>
        <v/>
      </c>
      <c r="O201" s="67" t="str">
        <f t="shared" si="55"/>
        <v/>
      </c>
      <c r="P201" s="67" t="str">
        <f t="shared" si="55"/>
        <v/>
      </c>
      <c r="Q201" s="67" t="str">
        <f t="shared" si="55"/>
        <v/>
      </c>
      <c r="R201" s="67" t="str">
        <f t="shared" si="55"/>
        <v/>
      </c>
      <c r="S201" s="67" t="str">
        <f t="shared" si="55"/>
        <v/>
      </c>
      <c r="T201" s="67" t="str">
        <f t="shared" si="55"/>
        <v/>
      </c>
      <c r="U201" s="67" t="str">
        <f t="shared" si="55"/>
        <v/>
      </c>
      <c r="V201" s="67" t="str">
        <f t="shared" si="55"/>
        <v/>
      </c>
      <c r="W201" s="67" t="str">
        <f t="shared" si="55"/>
        <v/>
      </c>
      <c r="X201" s="67" t="str">
        <f t="shared" si="55"/>
        <v/>
      </c>
      <c r="Y201" s="67" t="str">
        <f t="shared" si="55"/>
        <v/>
      </c>
      <c r="Z201" s="67" t="str">
        <f t="shared" si="55"/>
        <v/>
      </c>
      <c r="AA201" s="67" t="str">
        <f t="shared" si="55"/>
        <v/>
      </c>
      <c r="AB201" s="67" t="str">
        <f t="shared" si="55"/>
        <v/>
      </c>
      <c r="AC201" s="67" t="str">
        <f t="shared" si="55"/>
        <v/>
      </c>
      <c r="AD201" s="67" t="str">
        <f t="shared" si="55"/>
        <v/>
      </c>
      <c r="AE201" s="67" t="str">
        <f t="shared" si="55"/>
        <v/>
      </c>
      <c r="AF201" s="67" t="str">
        <f t="shared" si="55"/>
        <v/>
      </c>
      <c r="AG201" s="67" t="str">
        <f t="shared" si="55"/>
        <v/>
      </c>
      <c r="AH201" s="67" t="str">
        <f t="shared" si="55"/>
        <v/>
      </c>
      <c r="AI201" s="67" t="str">
        <f t="shared" si="55"/>
        <v/>
      </c>
      <c r="AJ201" s="67" t="str">
        <f t="shared" si="55"/>
        <v/>
      </c>
      <c r="AK201" s="67" t="str">
        <f t="shared" si="55"/>
        <v/>
      </c>
      <c r="AL201" s="67" t="str">
        <f t="shared" si="55"/>
        <v/>
      </c>
      <c r="AM201" s="67" t="str">
        <f t="shared" si="55"/>
        <v/>
      </c>
      <c r="AN201" s="67" t="str">
        <f t="shared" si="55"/>
        <v/>
      </c>
      <c r="AO201" s="67" t="str">
        <f t="shared" si="55"/>
        <v/>
      </c>
      <c r="AP201" s="67" t="str">
        <f t="shared" si="55"/>
        <v/>
      </c>
      <c r="AQ201" s="68">
        <f t="shared" si="51"/>
        <v>0</v>
      </c>
    </row>
    <row r="202" spans="2:43" x14ac:dyDescent="0.25">
      <c r="B202" t="str">
        <f t="shared" si="49"/>
        <v/>
      </c>
      <c r="C202" s="67" t="str">
        <f t="shared" si="55"/>
        <v/>
      </c>
      <c r="D202" s="67" t="str">
        <f t="shared" si="55"/>
        <v/>
      </c>
      <c r="E202" s="67" t="str">
        <f t="shared" si="55"/>
        <v/>
      </c>
      <c r="F202" s="67" t="str">
        <f t="shared" si="55"/>
        <v/>
      </c>
      <c r="G202" s="67" t="str">
        <f t="shared" si="55"/>
        <v/>
      </c>
      <c r="H202" s="67" t="str">
        <f t="shared" si="55"/>
        <v/>
      </c>
      <c r="I202" s="67" t="str">
        <f t="shared" si="55"/>
        <v/>
      </c>
      <c r="J202" s="67" t="str">
        <f t="shared" si="55"/>
        <v/>
      </c>
      <c r="K202" s="67" t="str">
        <f t="shared" si="55"/>
        <v/>
      </c>
      <c r="L202" s="67" t="str">
        <f t="shared" si="55"/>
        <v/>
      </c>
      <c r="M202" s="67" t="str">
        <f t="shared" si="55"/>
        <v/>
      </c>
      <c r="N202" s="67" t="str">
        <f t="shared" si="55"/>
        <v/>
      </c>
      <c r="O202" s="67" t="str">
        <f t="shared" si="55"/>
        <v/>
      </c>
      <c r="P202" s="67" t="str">
        <f t="shared" si="55"/>
        <v/>
      </c>
      <c r="Q202" s="67" t="str">
        <f t="shared" si="55"/>
        <v/>
      </c>
      <c r="R202" s="67" t="str">
        <f t="shared" si="55"/>
        <v/>
      </c>
      <c r="S202" s="67" t="str">
        <f t="shared" si="55"/>
        <v/>
      </c>
      <c r="T202" s="67" t="str">
        <f t="shared" si="55"/>
        <v/>
      </c>
      <c r="U202" s="67" t="str">
        <f t="shared" si="55"/>
        <v/>
      </c>
      <c r="V202" s="67" t="str">
        <f t="shared" si="55"/>
        <v/>
      </c>
      <c r="W202" s="67" t="str">
        <f t="shared" si="55"/>
        <v/>
      </c>
      <c r="X202" s="67" t="str">
        <f t="shared" si="55"/>
        <v/>
      </c>
      <c r="Y202" s="67" t="str">
        <f t="shared" si="55"/>
        <v/>
      </c>
      <c r="Z202" s="67" t="str">
        <f t="shared" si="55"/>
        <v/>
      </c>
      <c r="AA202" s="67" t="str">
        <f t="shared" si="55"/>
        <v/>
      </c>
      <c r="AB202" s="67" t="str">
        <f t="shared" si="55"/>
        <v/>
      </c>
      <c r="AC202" s="67" t="str">
        <f t="shared" si="55"/>
        <v/>
      </c>
      <c r="AD202" s="67" t="str">
        <f t="shared" si="55"/>
        <v/>
      </c>
      <c r="AE202" s="67" t="str">
        <f t="shared" si="55"/>
        <v/>
      </c>
      <c r="AF202" s="67" t="str">
        <f t="shared" si="55"/>
        <v/>
      </c>
      <c r="AG202" s="67" t="str">
        <f t="shared" si="55"/>
        <v/>
      </c>
      <c r="AH202" s="67" t="str">
        <f t="shared" si="55"/>
        <v/>
      </c>
      <c r="AI202" s="67" t="str">
        <f t="shared" si="55"/>
        <v/>
      </c>
      <c r="AJ202" s="67" t="str">
        <f t="shared" si="55"/>
        <v/>
      </c>
      <c r="AK202" s="67" t="str">
        <f t="shared" si="55"/>
        <v/>
      </c>
      <c r="AL202" s="67" t="str">
        <f t="shared" si="55"/>
        <v/>
      </c>
      <c r="AM202" s="67" t="str">
        <f t="shared" si="55"/>
        <v/>
      </c>
      <c r="AN202" s="67" t="str">
        <f t="shared" si="55"/>
        <v/>
      </c>
      <c r="AO202" s="67" t="str">
        <f t="shared" si="55"/>
        <v/>
      </c>
      <c r="AP202" s="67" t="str">
        <f t="shared" si="55"/>
        <v/>
      </c>
      <c r="AQ202" s="68">
        <f t="shared" si="51"/>
        <v>0</v>
      </c>
    </row>
    <row r="203" spans="2:43" x14ac:dyDescent="0.25">
      <c r="B203" t="str">
        <f t="shared" si="49"/>
        <v/>
      </c>
      <c r="C203" s="67" t="str">
        <f t="shared" si="55"/>
        <v/>
      </c>
      <c r="D203" s="67" t="str">
        <f t="shared" si="55"/>
        <v/>
      </c>
      <c r="E203" s="67" t="str">
        <f t="shared" si="55"/>
        <v/>
      </c>
      <c r="F203" s="67" t="str">
        <f t="shared" si="55"/>
        <v/>
      </c>
      <c r="G203" s="67" t="str">
        <f t="shared" si="55"/>
        <v/>
      </c>
      <c r="H203" s="67" t="str">
        <f t="shared" si="55"/>
        <v/>
      </c>
      <c r="I203" s="67" t="str">
        <f t="shared" si="55"/>
        <v/>
      </c>
      <c r="J203" s="67" t="str">
        <f t="shared" si="55"/>
        <v/>
      </c>
      <c r="K203" s="67" t="str">
        <f t="shared" si="55"/>
        <v/>
      </c>
      <c r="L203" s="67" t="str">
        <f t="shared" si="55"/>
        <v/>
      </c>
      <c r="M203" s="67" t="str">
        <f t="shared" si="55"/>
        <v/>
      </c>
      <c r="N203" s="67" t="str">
        <f t="shared" si="55"/>
        <v/>
      </c>
      <c r="O203" s="67" t="str">
        <f t="shared" si="55"/>
        <v/>
      </c>
      <c r="P203" s="67" t="str">
        <f t="shared" si="55"/>
        <v/>
      </c>
      <c r="Q203" s="67" t="str">
        <f t="shared" si="55"/>
        <v/>
      </c>
      <c r="R203" s="67" t="str">
        <f t="shared" ref="R203:BE203" si="56">R123</f>
        <v/>
      </c>
      <c r="S203" s="67" t="str">
        <f t="shared" si="56"/>
        <v/>
      </c>
      <c r="T203" s="67" t="str">
        <f t="shared" si="56"/>
        <v/>
      </c>
      <c r="U203" s="67" t="str">
        <f t="shared" si="56"/>
        <v/>
      </c>
      <c r="V203" s="67" t="str">
        <f t="shared" si="56"/>
        <v/>
      </c>
      <c r="W203" s="67" t="str">
        <f t="shared" si="56"/>
        <v/>
      </c>
      <c r="X203" s="67" t="str">
        <f t="shared" si="56"/>
        <v/>
      </c>
      <c r="Y203" s="67" t="str">
        <f t="shared" si="56"/>
        <v/>
      </c>
      <c r="Z203" s="67" t="str">
        <f t="shared" si="56"/>
        <v/>
      </c>
      <c r="AA203" s="67" t="str">
        <f t="shared" si="56"/>
        <v/>
      </c>
      <c r="AB203" s="67" t="str">
        <f t="shared" si="56"/>
        <v/>
      </c>
      <c r="AC203" s="67" t="str">
        <f t="shared" si="56"/>
        <v/>
      </c>
      <c r="AD203" s="67" t="str">
        <f t="shared" si="56"/>
        <v/>
      </c>
      <c r="AE203" s="67" t="str">
        <f t="shared" si="56"/>
        <v/>
      </c>
      <c r="AF203" s="67" t="str">
        <f t="shared" si="56"/>
        <v/>
      </c>
      <c r="AG203" s="67" t="str">
        <f t="shared" si="56"/>
        <v/>
      </c>
      <c r="AH203" s="67" t="str">
        <f t="shared" si="56"/>
        <v/>
      </c>
      <c r="AI203" s="67" t="str">
        <f t="shared" si="56"/>
        <v/>
      </c>
      <c r="AJ203" s="67" t="str">
        <f t="shared" si="56"/>
        <v/>
      </c>
      <c r="AK203" s="67" t="str">
        <f t="shared" si="56"/>
        <v/>
      </c>
      <c r="AL203" s="67" t="str">
        <f t="shared" si="56"/>
        <v/>
      </c>
      <c r="AM203" s="67" t="str">
        <f t="shared" si="56"/>
        <v/>
      </c>
      <c r="AN203" s="67" t="str">
        <f t="shared" si="56"/>
        <v/>
      </c>
      <c r="AO203" s="67" t="str">
        <f t="shared" si="56"/>
        <v/>
      </c>
      <c r="AP203" s="67" t="str">
        <f t="shared" si="56"/>
        <v/>
      </c>
      <c r="AQ203" s="68">
        <f t="shared" si="51"/>
        <v>0</v>
      </c>
    </row>
    <row r="204" spans="2:43" x14ac:dyDescent="0.25">
      <c r="B204" t="str">
        <f t="shared" si="49"/>
        <v/>
      </c>
      <c r="C204" s="67" t="str">
        <f t="shared" ref="C204:AP210" si="57">C124</f>
        <v/>
      </c>
      <c r="D204" s="67" t="str">
        <f t="shared" si="57"/>
        <v/>
      </c>
      <c r="E204" s="67" t="str">
        <f t="shared" si="57"/>
        <v/>
      </c>
      <c r="F204" s="67" t="str">
        <f t="shared" si="57"/>
        <v/>
      </c>
      <c r="G204" s="67" t="str">
        <f t="shared" si="57"/>
        <v/>
      </c>
      <c r="H204" s="67" t="str">
        <f t="shared" si="57"/>
        <v/>
      </c>
      <c r="I204" s="67" t="str">
        <f t="shared" si="57"/>
        <v/>
      </c>
      <c r="J204" s="67" t="str">
        <f t="shared" si="57"/>
        <v/>
      </c>
      <c r="K204" s="67" t="str">
        <f t="shared" si="57"/>
        <v/>
      </c>
      <c r="L204" s="67" t="str">
        <f t="shared" si="57"/>
        <v/>
      </c>
      <c r="M204" s="67" t="str">
        <f t="shared" si="57"/>
        <v/>
      </c>
      <c r="N204" s="67" t="str">
        <f t="shared" si="57"/>
        <v/>
      </c>
      <c r="O204" s="67" t="str">
        <f t="shared" si="57"/>
        <v/>
      </c>
      <c r="P204" s="67" t="str">
        <f t="shared" si="57"/>
        <v/>
      </c>
      <c r="Q204" s="67" t="str">
        <f t="shared" si="57"/>
        <v/>
      </c>
      <c r="R204" s="67" t="str">
        <f t="shared" si="57"/>
        <v/>
      </c>
      <c r="S204" s="67" t="str">
        <f t="shared" si="57"/>
        <v/>
      </c>
      <c r="T204" s="67" t="str">
        <f t="shared" si="57"/>
        <v/>
      </c>
      <c r="U204" s="67" t="str">
        <f t="shared" si="57"/>
        <v/>
      </c>
      <c r="V204" s="67" t="str">
        <f t="shared" si="57"/>
        <v/>
      </c>
      <c r="W204" s="67" t="str">
        <f t="shared" si="57"/>
        <v/>
      </c>
      <c r="X204" s="67" t="str">
        <f t="shared" si="57"/>
        <v/>
      </c>
      <c r="Y204" s="67" t="str">
        <f t="shared" si="57"/>
        <v/>
      </c>
      <c r="Z204" s="67" t="str">
        <f t="shared" si="57"/>
        <v/>
      </c>
      <c r="AA204" s="67" t="str">
        <f t="shared" si="57"/>
        <v/>
      </c>
      <c r="AB204" s="67" t="str">
        <f t="shared" si="57"/>
        <v/>
      </c>
      <c r="AC204" s="67" t="str">
        <f t="shared" si="57"/>
        <v/>
      </c>
      <c r="AD204" s="67" t="str">
        <f t="shared" si="57"/>
        <v/>
      </c>
      <c r="AE204" s="67" t="str">
        <f t="shared" si="57"/>
        <v/>
      </c>
      <c r="AF204" s="67" t="str">
        <f t="shared" si="57"/>
        <v/>
      </c>
      <c r="AG204" s="67" t="str">
        <f t="shared" si="57"/>
        <v/>
      </c>
      <c r="AH204" s="67" t="str">
        <f t="shared" si="57"/>
        <v/>
      </c>
      <c r="AI204" s="67" t="str">
        <f t="shared" si="57"/>
        <v/>
      </c>
      <c r="AJ204" s="67" t="str">
        <f t="shared" si="57"/>
        <v/>
      </c>
      <c r="AK204" s="67" t="str">
        <f t="shared" si="57"/>
        <v/>
      </c>
      <c r="AL204" s="67" t="str">
        <f t="shared" si="57"/>
        <v/>
      </c>
      <c r="AM204" s="67" t="str">
        <f t="shared" si="57"/>
        <v/>
      </c>
      <c r="AN204" s="67" t="str">
        <f t="shared" si="57"/>
        <v/>
      </c>
      <c r="AO204" s="67" t="str">
        <f t="shared" si="57"/>
        <v/>
      </c>
      <c r="AP204" s="67" t="str">
        <f t="shared" si="57"/>
        <v/>
      </c>
      <c r="AQ204" s="68">
        <f t="shared" si="51"/>
        <v>0</v>
      </c>
    </row>
    <row r="205" spans="2:43" x14ac:dyDescent="0.25">
      <c r="B205" t="str">
        <f t="shared" si="49"/>
        <v/>
      </c>
      <c r="C205" s="67" t="str">
        <f t="shared" si="57"/>
        <v/>
      </c>
      <c r="D205" s="67" t="str">
        <f t="shared" si="57"/>
        <v/>
      </c>
      <c r="E205" s="67" t="str">
        <f t="shared" si="57"/>
        <v/>
      </c>
      <c r="F205" s="67" t="str">
        <f t="shared" si="57"/>
        <v/>
      </c>
      <c r="G205" s="67" t="str">
        <f t="shared" si="57"/>
        <v/>
      </c>
      <c r="H205" s="67" t="str">
        <f t="shared" si="57"/>
        <v/>
      </c>
      <c r="I205" s="67" t="str">
        <f t="shared" si="57"/>
        <v/>
      </c>
      <c r="J205" s="67" t="str">
        <f t="shared" si="57"/>
        <v/>
      </c>
      <c r="K205" s="67" t="str">
        <f t="shared" si="57"/>
        <v/>
      </c>
      <c r="L205" s="67" t="str">
        <f t="shared" si="57"/>
        <v/>
      </c>
      <c r="M205" s="67" t="str">
        <f t="shared" si="57"/>
        <v/>
      </c>
      <c r="N205" s="67" t="str">
        <f t="shared" si="57"/>
        <v/>
      </c>
      <c r="O205" s="67" t="str">
        <f t="shared" si="57"/>
        <v/>
      </c>
      <c r="P205" s="67" t="str">
        <f t="shared" si="57"/>
        <v/>
      </c>
      <c r="Q205" s="67" t="str">
        <f t="shared" si="57"/>
        <v/>
      </c>
      <c r="R205" s="67" t="str">
        <f t="shared" si="57"/>
        <v/>
      </c>
      <c r="S205" s="67" t="str">
        <f t="shared" si="57"/>
        <v/>
      </c>
      <c r="T205" s="67" t="str">
        <f t="shared" si="57"/>
        <v/>
      </c>
      <c r="U205" s="67" t="str">
        <f t="shared" si="57"/>
        <v/>
      </c>
      <c r="V205" s="67" t="str">
        <f t="shared" si="57"/>
        <v/>
      </c>
      <c r="W205" s="67" t="str">
        <f t="shared" si="57"/>
        <v/>
      </c>
      <c r="X205" s="67" t="str">
        <f t="shared" si="57"/>
        <v/>
      </c>
      <c r="Y205" s="67" t="str">
        <f t="shared" si="57"/>
        <v/>
      </c>
      <c r="Z205" s="67" t="str">
        <f t="shared" si="57"/>
        <v/>
      </c>
      <c r="AA205" s="67" t="str">
        <f t="shared" si="57"/>
        <v/>
      </c>
      <c r="AB205" s="67" t="str">
        <f t="shared" si="57"/>
        <v/>
      </c>
      <c r="AC205" s="67" t="str">
        <f t="shared" si="57"/>
        <v/>
      </c>
      <c r="AD205" s="67" t="str">
        <f t="shared" si="57"/>
        <v/>
      </c>
      <c r="AE205" s="67" t="str">
        <f t="shared" si="57"/>
        <v/>
      </c>
      <c r="AF205" s="67" t="str">
        <f t="shared" si="57"/>
        <v/>
      </c>
      <c r="AG205" s="67" t="str">
        <f t="shared" si="57"/>
        <v/>
      </c>
      <c r="AH205" s="67" t="str">
        <f t="shared" si="57"/>
        <v/>
      </c>
      <c r="AI205" s="67" t="str">
        <f t="shared" si="57"/>
        <v/>
      </c>
      <c r="AJ205" s="67" t="str">
        <f t="shared" si="57"/>
        <v/>
      </c>
      <c r="AK205" s="67" t="str">
        <f t="shared" si="57"/>
        <v/>
      </c>
      <c r="AL205" s="67" t="str">
        <f t="shared" si="57"/>
        <v/>
      </c>
      <c r="AM205" s="67" t="str">
        <f t="shared" si="57"/>
        <v/>
      </c>
      <c r="AN205" s="67" t="str">
        <f t="shared" si="57"/>
        <v/>
      </c>
      <c r="AO205" s="67" t="str">
        <f t="shared" si="57"/>
        <v/>
      </c>
      <c r="AP205" s="67" t="str">
        <f t="shared" si="57"/>
        <v/>
      </c>
      <c r="AQ205" s="68">
        <f t="shared" si="51"/>
        <v>0</v>
      </c>
    </row>
    <row r="206" spans="2:43" x14ac:dyDescent="0.25">
      <c r="B206" t="str">
        <f t="shared" si="49"/>
        <v/>
      </c>
      <c r="C206" s="67" t="str">
        <f t="shared" si="57"/>
        <v/>
      </c>
      <c r="D206" s="67" t="str">
        <f t="shared" si="57"/>
        <v/>
      </c>
      <c r="E206" s="67" t="str">
        <f t="shared" si="57"/>
        <v/>
      </c>
      <c r="F206" s="67" t="str">
        <f t="shared" si="57"/>
        <v/>
      </c>
      <c r="G206" s="67" t="str">
        <f t="shared" si="57"/>
        <v/>
      </c>
      <c r="H206" s="67" t="str">
        <f t="shared" si="57"/>
        <v/>
      </c>
      <c r="I206" s="67" t="str">
        <f t="shared" si="57"/>
        <v/>
      </c>
      <c r="J206" s="67" t="str">
        <f t="shared" si="57"/>
        <v/>
      </c>
      <c r="K206" s="67" t="str">
        <f t="shared" si="57"/>
        <v/>
      </c>
      <c r="L206" s="67" t="str">
        <f t="shared" si="57"/>
        <v/>
      </c>
      <c r="M206" s="67" t="str">
        <f t="shared" si="57"/>
        <v/>
      </c>
      <c r="N206" s="67" t="str">
        <f t="shared" si="57"/>
        <v/>
      </c>
      <c r="O206" s="67" t="str">
        <f t="shared" si="57"/>
        <v/>
      </c>
      <c r="P206" s="67" t="str">
        <f t="shared" si="57"/>
        <v/>
      </c>
      <c r="Q206" s="67" t="str">
        <f t="shared" si="57"/>
        <v/>
      </c>
      <c r="R206" s="67" t="str">
        <f t="shared" si="57"/>
        <v/>
      </c>
      <c r="S206" s="67" t="str">
        <f t="shared" si="57"/>
        <v/>
      </c>
      <c r="T206" s="67" t="str">
        <f t="shared" si="57"/>
        <v/>
      </c>
      <c r="U206" s="67" t="str">
        <f t="shared" si="57"/>
        <v/>
      </c>
      <c r="V206" s="67" t="str">
        <f t="shared" si="57"/>
        <v/>
      </c>
      <c r="W206" s="67" t="str">
        <f t="shared" si="57"/>
        <v/>
      </c>
      <c r="X206" s="67" t="str">
        <f t="shared" si="57"/>
        <v/>
      </c>
      <c r="Y206" s="67" t="str">
        <f t="shared" si="57"/>
        <v/>
      </c>
      <c r="Z206" s="67" t="str">
        <f t="shared" si="57"/>
        <v/>
      </c>
      <c r="AA206" s="67" t="str">
        <f t="shared" si="57"/>
        <v/>
      </c>
      <c r="AB206" s="67" t="str">
        <f t="shared" si="57"/>
        <v/>
      </c>
      <c r="AC206" s="67" t="str">
        <f t="shared" si="57"/>
        <v/>
      </c>
      <c r="AD206" s="67" t="str">
        <f t="shared" si="57"/>
        <v/>
      </c>
      <c r="AE206" s="67" t="str">
        <f t="shared" si="57"/>
        <v/>
      </c>
      <c r="AF206" s="67" t="str">
        <f t="shared" si="57"/>
        <v/>
      </c>
      <c r="AG206" s="67" t="str">
        <f t="shared" si="57"/>
        <v/>
      </c>
      <c r="AH206" s="67" t="str">
        <f t="shared" si="57"/>
        <v/>
      </c>
      <c r="AI206" s="67" t="str">
        <f t="shared" si="57"/>
        <v/>
      </c>
      <c r="AJ206" s="67" t="str">
        <f t="shared" si="57"/>
        <v/>
      </c>
      <c r="AK206" s="67" t="str">
        <f t="shared" si="57"/>
        <v/>
      </c>
      <c r="AL206" s="67" t="str">
        <f t="shared" si="57"/>
        <v/>
      </c>
      <c r="AM206" s="67" t="str">
        <f t="shared" si="57"/>
        <v/>
      </c>
      <c r="AN206" s="67" t="str">
        <f t="shared" si="57"/>
        <v/>
      </c>
      <c r="AO206" s="67" t="str">
        <f t="shared" si="57"/>
        <v/>
      </c>
      <c r="AP206" s="67" t="str">
        <f t="shared" si="57"/>
        <v/>
      </c>
      <c r="AQ206" s="68">
        <f t="shared" si="51"/>
        <v>0</v>
      </c>
    </row>
    <row r="207" spans="2:43" x14ac:dyDescent="0.25">
      <c r="B207" t="str">
        <f t="shared" si="49"/>
        <v/>
      </c>
      <c r="C207" s="67" t="str">
        <f t="shared" si="57"/>
        <v/>
      </c>
      <c r="D207" s="67" t="str">
        <f t="shared" si="57"/>
        <v/>
      </c>
      <c r="E207" s="67" t="str">
        <f t="shared" si="57"/>
        <v/>
      </c>
      <c r="F207" s="67" t="str">
        <f t="shared" si="57"/>
        <v/>
      </c>
      <c r="G207" s="67" t="str">
        <f t="shared" si="57"/>
        <v/>
      </c>
      <c r="H207" s="67" t="str">
        <f t="shared" si="57"/>
        <v/>
      </c>
      <c r="I207" s="67" t="str">
        <f t="shared" si="57"/>
        <v/>
      </c>
      <c r="J207" s="67" t="str">
        <f t="shared" si="57"/>
        <v/>
      </c>
      <c r="K207" s="67" t="str">
        <f t="shared" si="57"/>
        <v/>
      </c>
      <c r="L207" s="67" t="str">
        <f t="shared" si="57"/>
        <v/>
      </c>
      <c r="M207" s="67" t="str">
        <f t="shared" si="57"/>
        <v/>
      </c>
      <c r="N207" s="67" t="str">
        <f t="shared" si="57"/>
        <v/>
      </c>
      <c r="O207" s="67" t="str">
        <f t="shared" si="57"/>
        <v/>
      </c>
      <c r="P207" s="67" t="str">
        <f t="shared" si="57"/>
        <v/>
      </c>
      <c r="Q207" s="67" t="str">
        <f t="shared" si="57"/>
        <v/>
      </c>
      <c r="R207" s="67" t="str">
        <f t="shared" si="57"/>
        <v/>
      </c>
      <c r="S207" s="67" t="str">
        <f t="shared" si="57"/>
        <v/>
      </c>
      <c r="T207" s="67" t="str">
        <f t="shared" si="57"/>
        <v/>
      </c>
      <c r="U207" s="67" t="str">
        <f t="shared" si="57"/>
        <v/>
      </c>
      <c r="V207" s="67" t="str">
        <f t="shared" si="57"/>
        <v/>
      </c>
      <c r="W207" s="67" t="str">
        <f t="shared" si="57"/>
        <v/>
      </c>
      <c r="X207" s="67" t="str">
        <f t="shared" si="57"/>
        <v/>
      </c>
      <c r="Y207" s="67" t="str">
        <f t="shared" si="57"/>
        <v/>
      </c>
      <c r="Z207" s="67" t="str">
        <f t="shared" si="57"/>
        <v/>
      </c>
      <c r="AA207" s="67" t="str">
        <f t="shared" si="57"/>
        <v/>
      </c>
      <c r="AB207" s="67" t="str">
        <f t="shared" si="57"/>
        <v/>
      </c>
      <c r="AC207" s="67" t="str">
        <f t="shared" si="57"/>
        <v/>
      </c>
      <c r="AD207" s="67" t="str">
        <f t="shared" si="57"/>
        <v/>
      </c>
      <c r="AE207" s="67" t="str">
        <f t="shared" si="57"/>
        <v/>
      </c>
      <c r="AF207" s="67" t="str">
        <f t="shared" si="57"/>
        <v/>
      </c>
      <c r="AG207" s="67" t="str">
        <f t="shared" si="57"/>
        <v/>
      </c>
      <c r="AH207" s="67" t="str">
        <f t="shared" si="57"/>
        <v/>
      </c>
      <c r="AI207" s="67" t="str">
        <f t="shared" si="57"/>
        <v/>
      </c>
      <c r="AJ207" s="67" t="str">
        <f t="shared" si="57"/>
        <v/>
      </c>
      <c r="AK207" s="67" t="str">
        <f t="shared" si="57"/>
        <v/>
      </c>
      <c r="AL207" s="67" t="str">
        <f t="shared" si="57"/>
        <v/>
      </c>
      <c r="AM207" s="67" t="str">
        <f t="shared" si="57"/>
        <v/>
      </c>
      <c r="AN207" s="67" t="str">
        <f t="shared" si="57"/>
        <v/>
      </c>
      <c r="AO207" s="67" t="str">
        <f t="shared" si="57"/>
        <v/>
      </c>
      <c r="AP207" s="67" t="str">
        <f t="shared" si="57"/>
        <v/>
      </c>
      <c r="AQ207" s="68">
        <f t="shared" si="51"/>
        <v>0</v>
      </c>
    </row>
    <row r="208" spans="2:43" x14ac:dyDescent="0.25">
      <c r="B208" t="str">
        <f t="shared" si="49"/>
        <v/>
      </c>
      <c r="C208" s="67" t="str">
        <f t="shared" si="57"/>
        <v/>
      </c>
      <c r="D208" s="67" t="str">
        <f t="shared" si="57"/>
        <v/>
      </c>
      <c r="E208" s="67" t="str">
        <f t="shared" si="57"/>
        <v/>
      </c>
      <c r="F208" s="67" t="str">
        <f t="shared" si="57"/>
        <v/>
      </c>
      <c r="G208" s="67" t="str">
        <f t="shared" si="57"/>
        <v/>
      </c>
      <c r="H208" s="67" t="str">
        <f t="shared" si="57"/>
        <v/>
      </c>
      <c r="I208" s="67" t="str">
        <f t="shared" si="57"/>
        <v/>
      </c>
      <c r="J208" s="67" t="str">
        <f t="shared" si="57"/>
        <v/>
      </c>
      <c r="K208" s="67" t="str">
        <f t="shared" si="57"/>
        <v/>
      </c>
      <c r="L208" s="67" t="str">
        <f t="shared" si="57"/>
        <v/>
      </c>
      <c r="M208" s="67" t="str">
        <f t="shared" si="57"/>
        <v/>
      </c>
      <c r="N208" s="67" t="str">
        <f t="shared" si="57"/>
        <v/>
      </c>
      <c r="O208" s="67" t="str">
        <f t="shared" si="57"/>
        <v/>
      </c>
      <c r="P208" s="67" t="str">
        <f t="shared" si="57"/>
        <v/>
      </c>
      <c r="Q208" s="67" t="str">
        <f t="shared" si="57"/>
        <v/>
      </c>
      <c r="R208" s="67" t="str">
        <f t="shared" si="57"/>
        <v/>
      </c>
      <c r="S208" s="67" t="str">
        <f t="shared" si="57"/>
        <v/>
      </c>
      <c r="T208" s="67" t="str">
        <f t="shared" si="57"/>
        <v/>
      </c>
      <c r="U208" s="67" t="str">
        <f t="shared" si="57"/>
        <v/>
      </c>
      <c r="V208" s="67" t="str">
        <f t="shared" si="57"/>
        <v/>
      </c>
      <c r="W208" s="67" t="str">
        <f t="shared" si="57"/>
        <v/>
      </c>
      <c r="X208" s="67" t="str">
        <f t="shared" si="57"/>
        <v/>
      </c>
      <c r="Y208" s="67" t="str">
        <f t="shared" si="57"/>
        <v/>
      </c>
      <c r="Z208" s="67" t="str">
        <f t="shared" si="57"/>
        <v/>
      </c>
      <c r="AA208" s="67" t="str">
        <f t="shared" si="57"/>
        <v/>
      </c>
      <c r="AB208" s="67" t="str">
        <f t="shared" si="57"/>
        <v/>
      </c>
      <c r="AC208" s="67" t="str">
        <f t="shared" si="57"/>
        <v/>
      </c>
      <c r="AD208" s="67" t="str">
        <f t="shared" si="57"/>
        <v/>
      </c>
      <c r="AE208" s="67" t="str">
        <f t="shared" si="57"/>
        <v/>
      </c>
      <c r="AF208" s="67" t="str">
        <f t="shared" si="57"/>
        <v/>
      </c>
      <c r="AG208" s="67" t="str">
        <f t="shared" si="57"/>
        <v/>
      </c>
      <c r="AH208" s="67" t="str">
        <f t="shared" si="57"/>
        <v/>
      </c>
      <c r="AI208" s="67" t="str">
        <f t="shared" si="57"/>
        <v/>
      </c>
      <c r="AJ208" s="67" t="str">
        <f t="shared" si="57"/>
        <v/>
      </c>
      <c r="AK208" s="67" t="str">
        <f t="shared" si="57"/>
        <v/>
      </c>
      <c r="AL208" s="67" t="str">
        <f t="shared" si="57"/>
        <v/>
      </c>
      <c r="AM208" s="67" t="str">
        <f t="shared" si="57"/>
        <v/>
      </c>
      <c r="AN208" s="67" t="str">
        <f t="shared" si="57"/>
        <v/>
      </c>
      <c r="AO208" s="67" t="str">
        <f t="shared" si="57"/>
        <v/>
      </c>
      <c r="AP208" s="67" t="str">
        <f t="shared" si="57"/>
        <v/>
      </c>
      <c r="AQ208" s="68">
        <f t="shared" si="51"/>
        <v>0</v>
      </c>
    </row>
    <row r="209" spans="2:43" x14ac:dyDescent="0.25">
      <c r="B209" t="str">
        <f t="shared" si="49"/>
        <v/>
      </c>
      <c r="C209" s="67" t="str">
        <f t="shared" si="57"/>
        <v/>
      </c>
      <c r="D209" s="67" t="str">
        <f t="shared" si="57"/>
        <v/>
      </c>
      <c r="E209" s="67" t="str">
        <f t="shared" si="57"/>
        <v/>
      </c>
      <c r="F209" s="67" t="str">
        <f t="shared" si="57"/>
        <v/>
      </c>
      <c r="G209" s="67" t="str">
        <f t="shared" si="57"/>
        <v/>
      </c>
      <c r="H209" s="67" t="str">
        <f t="shared" si="57"/>
        <v/>
      </c>
      <c r="I209" s="67" t="str">
        <f t="shared" si="57"/>
        <v/>
      </c>
      <c r="J209" s="67" t="str">
        <f t="shared" si="57"/>
        <v/>
      </c>
      <c r="K209" s="67" t="str">
        <f t="shared" si="57"/>
        <v/>
      </c>
      <c r="L209" s="67" t="str">
        <f t="shared" si="57"/>
        <v/>
      </c>
      <c r="M209" s="67" t="str">
        <f t="shared" si="57"/>
        <v/>
      </c>
      <c r="N209" s="67" t="str">
        <f t="shared" si="57"/>
        <v/>
      </c>
      <c r="O209" s="67" t="str">
        <f t="shared" si="57"/>
        <v/>
      </c>
      <c r="P209" s="67" t="str">
        <f t="shared" si="57"/>
        <v/>
      </c>
      <c r="Q209" s="67" t="str">
        <f t="shared" si="57"/>
        <v/>
      </c>
      <c r="R209" s="67" t="str">
        <f t="shared" si="57"/>
        <v/>
      </c>
      <c r="S209" s="67" t="str">
        <f t="shared" si="57"/>
        <v/>
      </c>
      <c r="T209" s="67" t="str">
        <f t="shared" si="57"/>
        <v/>
      </c>
      <c r="U209" s="67" t="str">
        <f t="shared" si="57"/>
        <v/>
      </c>
      <c r="V209" s="67" t="str">
        <f t="shared" si="57"/>
        <v/>
      </c>
      <c r="W209" s="67" t="str">
        <f t="shared" si="57"/>
        <v/>
      </c>
      <c r="X209" s="67" t="str">
        <f t="shared" si="57"/>
        <v/>
      </c>
      <c r="Y209" s="67" t="str">
        <f t="shared" si="57"/>
        <v/>
      </c>
      <c r="Z209" s="67" t="str">
        <f t="shared" si="57"/>
        <v/>
      </c>
      <c r="AA209" s="67" t="str">
        <f t="shared" si="57"/>
        <v/>
      </c>
      <c r="AB209" s="67" t="str">
        <f t="shared" si="57"/>
        <v/>
      </c>
      <c r="AC209" s="67" t="str">
        <f t="shared" si="57"/>
        <v/>
      </c>
      <c r="AD209" s="67" t="str">
        <f t="shared" si="57"/>
        <v/>
      </c>
      <c r="AE209" s="67" t="str">
        <f t="shared" si="57"/>
        <v/>
      </c>
      <c r="AF209" s="67" t="str">
        <f t="shared" si="57"/>
        <v/>
      </c>
      <c r="AG209" s="67" t="str">
        <f t="shared" si="57"/>
        <v/>
      </c>
      <c r="AH209" s="67" t="str">
        <f t="shared" si="57"/>
        <v/>
      </c>
      <c r="AI209" s="67" t="str">
        <f t="shared" si="57"/>
        <v/>
      </c>
      <c r="AJ209" s="67" t="str">
        <f t="shared" si="57"/>
        <v/>
      </c>
      <c r="AK209" s="67" t="str">
        <f t="shared" si="57"/>
        <v/>
      </c>
      <c r="AL209" s="67" t="str">
        <f t="shared" si="57"/>
        <v/>
      </c>
      <c r="AM209" s="67" t="str">
        <f t="shared" si="57"/>
        <v/>
      </c>
      <c r="AN209" s="67" t="str">
        <f t="shared" si="57"/>
        <v/>
      </c>
      <c r="AO209" s="67" t="str">
        <f t="shared" si="57"/>
        <v/>
      </c>
      <c r="AP209" s="67" t="str">
        <f t="shared" si="57"/>
        <v/>
      </c>
      <c r="AQ209" s="68">
        <f t="shared" si="51"/>
        <v>0</v>
      </c>
    </row>
    <row r="210" spans="2:43" x14ac:dyDescent="0.25">
      <c r="B210" t="str">
        <f t="shared" si="49"/>
        <v/>
      </c>
      <c r="C210" s="67" t="str">
        <f t="shared" si="57"/>
        <v/>
      </c>
      <c r="D210" s="67" t="str">
        <f t="shared" si="57"/>
        <v/>
      </c>
      <c r="E210" s="67" t="str">
        <f t="shared" si="57"/>
        <v/>
      </c>
      <c r="F210" s="67" t="str">
        <f t="shared" si="57"/>
        <v/>
      </c>
      <c r="G210" s="67" t="str">
        <f t="shared" si="57"/>
        <v/>
      </c>
      <c r="H210" s="67" t="str">
        <f t="shared" si="57"/>
        <v/>
      </c>
      <c r="I210" s="67" t="str">
        <f t="shared" si="57"/>
        <v/>
      </c>
      <c r="J210" s="67" t="str">
        <f t="shared" si="57"/>
        <v/>
      </c>
      <c r="K210" s="67" t="str">
        <f t="shared" si="57"/>
        <v/>
      </c>
      <c r="L210" s="67" t="str">
        <f t="shared" si="57"/>
        <v/>
      </c>
      <c r="M210" s="67" t="str">
        <f t="shared" si="57"/>
        <v/>
      </c>
      <c r="N210" s="67" t="str">
        <f t="shared" si="57"/>
        <v/>
      </c>
      <c r="O210" s="67" t="str">
        <f t="shared" si="57"/>
        <v/>
      </c>
      <c r="P210" s="67" t="str">
        <f t="shared" si="57"/>
        <v/>
      </c>
      <c r="Q210" s="67" t="str">
        <f t="shared" si="57"/>
        <v/>
      </c>
      <c r="R210" s="67" t="str">
        <f t="shared" ref="R210:BE210" si="58">R130</f>
        <v/>
      </c>
      <c r="S210" s="67" t="str">
        <f t="shared" si="58"/>
        <v/>
      </c>
      <c r="T210" s="67" t="str">
        <f t="shared" si="58"/>
        <v/>
      </c>
      <c r="U210" s="67" t="str">
        <f t="shared" si="58"/>
        <v/>
      </c>
      <c r="V210" s="67" t="str">
        <f t="shared" si="58"/>
        <v/>
      </c>
      <c r="W210" s="67" t="str">
        <f t="shared" si="58"/>
        <v/>
      </c>
      <c r="X210" s="67" t="str">
        <f t="shared" si="58"/>
        <v/>
      </c>
      <c r="Y210" s="67" t="str">
        <f t="shared" si="58"/>
        <v/>
      </c>
      <c r="Z210" s="67" t="str">
        <f t="shared" si="58"/>
        <v/>
      </c>
      <c r="AA210" s="67" t="str">
        <f t="shared" si="58"/>
        <v/>
      </c>
      <c r="AB210" s="67" t="str">
        <f t="shared" si="58"/>
        <v/>
      </c>
      <c r="AC210" s="67" t="str">
        <f t="shared" si="58"/>
        <v/>
      </c>
      <c r="AD210" s="67" t="str">
        <f t="shared" si="58"/>
        <v/>
      </c>
      <c r="AE210" s="67" t="str">
        <f t="shared" si="58"/>
        <v/>
      </c>
      <c r="AF210" s="67" t="str">
        <f t="shared" si="58"/>
        <v/>
      </c>
      <c r="AG210" s="67" t="str">
        <f t="shared" si="58"/>
        <v/>
      </c>
      <c r="AH210" s="67" t="str">
        <f t="shared" si="58"/>
        <v/>
      </c>
      <c r="AI210" s="67" t="str">
        <f t="shared" si="58"/>
        <v/>
      </c>
      <c r="AJ210" s="67" t="str">
        <f t="shared" si="58"/>
        <v/>
      </c>
      <c r="AK210" s="67" t="str">
        <f t="shared" si="58"/>
        <v/>
      </c>
      <c r="AL210" s="67" t="str">
        <f t="shared" si="58"/>
        <v/>
      </c>
      <c r="AM210" s="67" t="str">
        <f t="shared" si="58"/>
        <v/>
      </c>
      <c r="AN210" s="67" t="str">
        <f t="shared" si="58"/>
        <v/>
      </c>
      <c r="AO210" s="67" t="str">
        <f t="shared" si="58"/>
        <v/>
      </c>
      <c r="AP210" s="67" t="str">
        <f t="shared" si="58"/>
        <v/>
      </c>
      <c r="AQ210" s="68">
        <f t="shared" si="51"/>
        <v>0</v>
      </c>
    </row>
    <row r="211" spans="2:43" x14ac:dyDescent="0.25">
      <c r="B211" t="str">
        <f t="shared" si="49"/>
        <v/>
      </c>
      <c r="C211" s="67" t="str">
        <f t="shared" ref="C211:AP217" si="59">C131</f>
        <v/>
      </c>
      <c r="D211" s="67" t="str">
        <f t="shared" si="59"/>
        <v/>
      </c>
      <c r="E211" s="67" t="str">
        <f t="shared" si="59"/>
        <v/>
      </c>
      <c r="F211" s="67" t="str">
        <f t="shared" si="59"/>
        <v/>
      </c>
      <c r="G211" s="67" t="str">
        <f t="shared" si="59"/>
        <v/>
      </c>
      <c r="H211" s="67" t="str">
        <f t="shared" si="59"/>
        <v/>
      </c>
      <c r="I211" s="67" t="str">
        <f t="shared" si="59"/>
        <v/>
      </c>
      <c r="J211" s="67" t="str">
        <f t="shared" si="59"/>
        <v/>
      </c>
      <c r="K211" s="67" t="str">
        <f t="shared" si="59"/>
        <v/>
      </c>
      <c r="L211" s="67" t="str">
        <f t="shared" si="59"/>
        <v/>
      </c>
      <c r="M211" s="67" t="str">
        <f t="shared" si="59"/>
        <v/>
      </c>
      <c r="N211" s="67" t="str">
        <f t="shared" si="59"/>
        <v/>
      </c>
      <c r="O211" s="67" t="str">
        <f t="shared" si="59"/>
        <v/>
      </c>
      <c r="P211" s="67" t="str">
        <f t="shared" si="59"/>
        <v/>
      </c>
      <c r="Q211" s="67" t="str">
        <f t="shared" si="59"/>
        <v/>
      </c>
      <c r="R211" s="67" t="str">
        <f t="shared" si="59"/>
        <v/>
      </c>
      <c r="S211" s="67" t="str">
        <f t="shared" si="59"/>
        <v/>
      </c>
      <c r="T211" s="67" t="str">
        <f t="shared" si="59"/>
        <v/>
      </c>
      <c r="U211" s="67" t="str">
        <f t="shared" si="59"/>
        <v/>
      </c>
      <c r="V211" s="67" t="str">
        <f t="shared" si="59"/>
        <v/>
      </c>
      <c r="W211" s="67" t="str">
        <f t="shared" si="59"/>
        <v/>
      </c>
      <c r="X211" s="67" t="str">
        <f t="shared" si="59"/>
        <v/>
      </c>
      <c r="Y211" s="67" t="str">
        <f t="shared" si="59"/>
        <v/>
      </c>
      <c r="Z211" s="67" t="str">
        <f t="shared" si="59"/>
        <v/>
      </c>
      <c r="AA211" s="67" t="str">
        <f t="shared" si="59"/>
        <v/>
      </c>
      <c r="AB211" s="67" t="str">
        <f t="shared" si="59"/>
        <v/>
      </c>
      <c r="AC211" s="67" t="str">
        <f t="shared" si="59"/>
        <v/>
      </c>
      <c r="AD211" s="67" t="str">
        <f t="shared" si="59"/>
        <v/>
      </c>
      <c r="AE211" s="67" t="str">
        <f t="shared" si="59"/>
        <v/>
      </c>
      <c r="AF211" s="67" t="str">
        <f t="shared" si="59"/>
        <v/>
      </c>
      <c r="AG211" s="67" t="str">
        <f t="shared" si="59"/>
        <v/>
      </c>
      <c r="AH211" s="67" t="str">
        <f t="shared" si="59"/>
        <v/>
      </c>
      <c r="AI211" s="67" t="str">
        <f t="shared" si="59"/>
        <v/>
      </c>
      <c r="AJ211" s="67" t="str">
        <f t="shared" si="59"/>
        <v/>
      </c>
      <c r="AK211" s="67" t="str">
        <f t="shared" si="59"/>
        <v/>
      </c>
      <c r="AL211" s="67" t="str">
        <f t="shared" si="59"/>
        <v/>
      </c>
      <c r="AM211" s="67" t="str">
        <f t="shared" si="59"/>
        <v/>
      </c>
      <c r="AN211" s="67" t="str">
        <f t="shared" si="59"/>
        <v/>
      </c>
      <c r="AO211" s="67" t="str">
        <f t="shared" si="59"/>
        <v/>
      </c>
      <c r="AP211" s="67" t="str">
        <f t="shared" si="59"/>
        <v/>
      </c>
      <c r="AQ211" s="68">
        <f t="shared" si="51"/>
        <v>0</v>
      </c>
    </row>
    <row r="212" spans="2:43" x14ac:dyDescent="0.25">
      <c r="B212" t="str">
        <f t="shared" si="49"/>
        <v/>
      </c>
      <c r="C212" s="67" t="str">
        <f t="shared" si="59"/>
        <v/>
      </c>
      <c r="D212" s="67" t="str">
        <f t="shared" si="59"/>
        <v/>
      </c>
      <c r="E212" s="67" t="str">
        <f t="shared" si="59"/>
        <v/>
      </c>
      <c r="F212" s="67" t="str">
        <f t="shared" si="59"/>
        <v/>
      </c>
      <c r="G212" s="67" t="str">
        <f t="shared" si="59"/>
        <v/>
      </c>
      <c r="H212" s="67" t="str">
        <f t="shared" si="59"/>
        <v/>
      </c>
      <c r="I212" s="67" t="str">
        <f t="shared" si="59"/>
        <v/>
      </c>
      <c r="J212" s="67" t="str">
        <f t="shared" si="59"/>
        <v/>
      </c>
      <c r="K212" s="67" t="str">
        <f t="shared" si="59"/>
        <v/>
      </c>
      <c r="L212" s="67" t="str">
        <f t="shared" si="59"/>
        <v/>
      </c>
      <c r="M212" s="67" t="str">
        <f t="shared" si="59"/>
        <v/>
      </c>
      <c r="N212" s="67" t="str">
        <f t="shared" si="59"/>
        <v/>
      </c>
      <c r="O212" s="67" t="str">
        <f t="shared" si="59"/>
        <v/>
      </c>
      <c r="P212" s="67" t="str">
        <f t="shared" si="59"/>
        <v/>
      </c>
      <c r="Q212" s="67" t="str">
        <f t="shared" si="59"/>
        <v/>
      </c>
      <c r="R212" s="67" t="str">
        <f t="shared" si="59"/>
        <v/>
      </c>
      <c r="S212" s="67" t="str">
        <f t="shared" si="59"/>
        <v/>
      </c>
      <c r="T212" s="67" t="str">
        <f t="shared" si="59"/>
        <v/>
      </c>
      <c r="U212" s="67" t="str">
        <f t="shared" si="59"/>
        <v/>
      </c>
      <c r="V212" s="67" t="str">
        <f t="shared" si="59"/>
        <v/>
      </c>
      <c r="W212" s="67" t="str">
        <f t="shared" si="59"/>
        <v/>
      </c>
      <c r="X212" s="67" t="str">
        <f t="shared" si="59"/>
        <v/>
      </c>
      <c r="Y212" s="67" t="str">
        <f t="shared" si="59"/>
        <v/>
      </c>
      <c r="Z212" s="67" t="str">
        <f t="shared" si="59"/>
        <v/>
      </c>
      <c r="AA212" s="67" t="str">
        <f t="shared" si="59"/>
        <v/>
      </c>
      <c r="AB212" s="67" t="str">
        <f t="shared" si="59"/>
        <v/>
      </c>
      <c r="AC212" s="67" t="str">
        <f t="shared" si="59"/>
        <v/>
      </c>
      <c r="AD212" s="67" t="str">
        <f t="shared" si="59"/>
        <v/>
      </c>
      <c r="AE212" s="67" t="str">
        <f t="shared" si="59"/>
        <v/>
      </c>
      <c r="AF212" s="67" t="str">
        <f t="shared" si="59"/>
        <v/>
      </c>
      <c r="AG212" s="67" t="str">
        <f t="shared" si="59"/>
        <v/>
      </c>
      <c r="AH212" s="67" t="str">
        <f t="shared" si="59"/>
        <v/>
      </c>
      <c r="AI212" s="67" t="str">
        <f t="shared" si="59"/>
        <v/>
      </c>
      <c r="AJ212" s="67" t="str">
        <f t="shared" si="59"/>
        <v/>
      </c>
      <c r="AK212" s="67" t="str">
        <f t="shared" si="59"/>
        <v/>
      </c>
      <c r="AL212" s="67" t="str">
        <f t="shared" si="59"/>
        <v/>
      </c>
      <c r="AM212" s="67" t="str">
        <f t="shared" si="59"/>
        <v/>
      </c>
      <c r="AN212" s="67" t="str">
        <f t="shared" si="59"/>
        <v/>
      </c>
      <c r="AO212" s="67" t="str">
        <f t="shared" si="59"/>
        <v/>
      </c>
      <c r="AP212" s="67" t="str">
        <f t="shared" si="59"/>
        <v/>
      </c>
      <c r="AQ212" s="68">
        <f t="shared" si="51"/>
        <v>0</v>
      </c>
    </row>
    <row r="213" spans="2:43" x14ac:dyDescent="0.25">
      <c r="B213" t="str">
        <f t="shared" si="49"/>
        <v/>
      </c>
      <c r="C213" s="67" t="str">
        <f t="shared" si="59"/>
        <v/>
      </c>
      <c r="D213" s="67" t="str">
        <f t="shared" si="59"/>
        <v/>
      </c>
      <c r="E213" s="67" t="str">
        <f t="shared" si="59"/>
        <v/>
      </c>
      <c r="F213" s="67" t="str">
        <f t="shared" si="59"/>
        <v/>
      </c>
      <c r="G213" s="67" t="str">
        <f t="shared" si="59"/>
        <v/>
      </c>
      <c r="H213" s="67" t="str">
        <f t="shared" si="59"/>
        <v/>
      </c>
      <c r="I213" s="67" t="str">
        <f t="shared" si="59"/>
        <v/>
      </c>
      <c r="J213" s="67" t="str">
        <f t="shared" si="59"/>
        <v/>
      </c>
      <c r="K213" s="67" t="str">
        <f t="shared" si="59"/>
        <v/>
      </c>
      <c r="L213" s="67" t="str">
        <f t="shared" si="59"/>
        <v/>
      </c>
      <c r="M213" s="67" t="str">
        <f t="shared" si="59"/>
        <v/>
      </c>
      <c r="N213" s="67" t="str">
        <f t="shared" si="59"/>
        <v/>
      </c>
      <c r="O213" s="67" t="str">
        <f t="shared" si="59"/>
        <v/>
      </c>
      <c r="P213" s="67" t="str">
        <f t="shared" si="59"/>
        <v/>
      </c>
      <c r="Q213" s="67" t="str">
        <f t="shared" si="59"/>
        <v/>
      </c>
      <c r="R213" s="67" t="str">
        <f t="shared" si="59"/>
        <v/>
      </c>
      <c r="S213" s="67" t="str">
        <f t="shared" si="59"/>
        <v/>
      </c>
      <c r="T213" s="67" t="str">
        <f t="shared" si="59"/>
        <v/>
      </c>
      <c r="U213" s="67" t="str">
        <f t="shared" si="59"/>
        <v/>
      </c>
      <c r="V213" s="67" t="str">
        <f t="shared" si="59"/>
        <v/>
      </c>
      <c r="W213" s="67" t="str">
        <f t="shared" si="59"/>
        <v/>
      </c>
      <c r="X213" s="67" t="str">
        <f t="shared" si="59"/>
        <v/>
      </c>
      <c r="Y213" s="67" t="str">
        <f t="shared" si="59"/>
        <v/>
      </c>
      <c r="Z213" s="67" t="str">
        <f t="shared" si="59"/>
        <v/>
      </c>
      <c r="AA213" s="67" t="str">
        <f t="shared" si="59"/>
        <v/>
      </c>
      <c r="AB213" s="67" t="str">
        <f t="shared" si="59"/>
        <v/>
      </c>
      <c r="AC213" s="67" t="str">
        <f t="shared" si="59"/>
        <v/>
      </c>
      <c r="AD213" s="67" t="str">
        <f t="shared" si="59"/>
        <v/>
      </c>
      <c r="AE213" s="67" t="str">
        <f t="shared" si="59"/>
        <v/>
      </c>
      <c r="AF213" s="67" t="str">
        <f t="shared" si="59"/>
        <v/>
      </c>
      <c r="AG213" s="67" t="str">
        <f t="shared" si="59"/>
        <v/>
      </c>
      <c r="AH213" s="67" t="str">
        <f t="shared" si="59"/>
        <v/>
      </c>
      <c r="AI213" s="67" t="str">
        <f t="shared" si="59"/>
        <v/>
      </c>
      <c r="AJ213" s="67" t="str">
        <f t="shared" si="59"/>
        <v/>
      </c>
      <c r="AK213" s="67" t="str">
        <f t="shared" si="59"/>
        <v/>
      </c>
      <c r="AL213" s="67" t="str">
        <f t="shared" si="59"/>
        <v/>
      </c>
      <c r="AM213" s="67" t="str">
        <f t="shared" si="59"/>
        <v/>
      </c>
      <c r="AN213" s="67" t="str">
        <f t="shared" si="59"/>
        <v/>
      </c>
      <c r="AO213" s="67" t="str">
        <f t="shared" si="59"/>
        <v/>
      </c>
      <c r="AP213" s="67" t="str">
        <f t="shared" si="59"/>
        <v/>
      </c>
      <c r="AQ213" s="68">
        <f t="shared" si="51"/>
        <v>0</v>
      </c>
    </row>
    <row r="214" spans="2:43" x14ac:dyDescent="0.25">
      <c r="B214" t="str">
        <f t="shared" si="49"/>
        <v/>
      </c>
      <c r="C214" s="67" t="str">
        <f t="shared" si="59"/>
        <v/>
      </c>
      <c r="D214" s="67" t="str">
        <f t="shared" si="59"/>
        <v/>
      </c>
      <c r="E214" s="67" t="str">
        <f t="shared" si="59"/>
        <v/>
      </c>
      <c r="F214" s="67" t="str">
        <f t="shared" si="59"/>
        <v/>
      </c>
      <c r="G214" s="67" t="str">
        <f t="shared" si="59"/>
        <v/>
      </c>
      <c r="H214" s="67" t="str">
        <f t="shared" si="59"/>
        <v/>
      </c>
      <c r="I214" s="67" t="str">
        <f t="shared" si="59"/>
        <v/>
      </c>
      <c r="J214" s="67" t="str">
        <f t="shared" si="59"/>
        <v/>
      </c>
      <c r="K214" s="67" t="str">
        <f t="shared" si="59"/>
        <v/>
      </c>
      <c r="L214" s="67" t="str">
        <f t="shared" si="59"/>
        <v/>
      </c>
      <c r="M214" s="67" t="str">
        <f t="shared" si="59"/>
        <v/>
      </c>
      <c r="N214" s="67" t="str">
        <f t="shared" si="59"/>
        <v/>
      </c>
      <c r="O214" s="67" t="str">
        <f t="shared" si="59"/>
        <v/>
      </c>
      <c r="P214" s="67" t="str">
        <f t="shared" si="59"/>
        <v/>
      </c>
      <c r="Q214" s="67" t="str">
        <f t="shared" si="59"/>
        <v/>
      </c>
      <c r="R214" s="67" t="str">
        <f t="shared" si="59"/>
        <v/>
      </c>
      <c r="S214" s="67" t="str">
        <f t="shared" si="59"/>
        <v/>
      </c>
      <c r="T214" s="67" t="str">
        <f t="shared" si="59"/>
        <v/>
      </c>
      <c r="U214" s="67" t="str">
        <f t="shared" si="59"/>
        <v/>
      </c>
      <c r="V214" s="67" t="str">
        <f t="shared" si="59"/>
        <v/>
      </c>
      <c r="W214" s="67" t="str">
        <f t="shared" si="59"/>
        <v/>
      </c>
      <c r="X214" s="67" t="str">
        <f t="shared" si="59"/>
        <v/>
      </c>
      <c r="Y214" s="67" t="str">
        <f t="shared" si="59"/>
        <v/>
      </c>
      <c r="Z214" s="67" t="str">
        <f t="shared" si="59"/>
        <v/>
      </c>
      <c r="AA214" s="67" t="str">
        <f t="shared" si="59"/>
        <v/>
      </c>
      <c r="AB214" s="67" t="str">
        <f t="shared" si="59"/>
        <v/>
      </c>
      <c r="AC214" s="67" t="str">
        <f t="shared" si="59"/>
        <v/>
      </c>
      <c r="AD214" s="67" t="str">
        <f t="shared" si="59"/>
        <v/>
      </c>
      <c r="AE214" s="67" t="str">
        <f t="shared" si="59"/>
        <v/>
      </c>
      <c r="AF214" s="67" t="str">
        <f t="shared" si="59"/>
        <v/>
      </c>
      <c r="AG214" s="67" t="str">
        <f t="shared" si="59"/>
        <v/>
      </c>
      <c r="AH214" s="67" t="str">
        <f t="shared" si="59"/>
        <v/>
      </c>
      <c r="AI214" s="67" t="str">
        <f t="shared" si="59"/>
        <v/>
      </c>
      <c r="AJ214" s="67" t="str">
        <f t="shared" si="59"/>
        <v/>
      </c>
      <c r="AK214" s="67" t="str">
        <f t="shared" si="59"/>
        <v/>
      </c>
      <c r="AL214" s="67" t="str">
        <f t="shared" si="59"/>
        <v/>
      </c>
      <c r="AM214" s="67" t="str">
        <f t="shared" si="59"/>
        <v/>
      </c>
      <c r="AN214" s="67" t="str">
        <f t="shared" si="59"/>
        <v/>
      </c>
      <c r="AO214" s="67" t="str">
        <f t="shared" si="59"/>
        <v/>
      </c>
      <c r="AP214" s="67" t="str">
        <f t="shared" si="59"/>
        <v/>
      </c>
      <c r="AQ214" s="68">
        <f t="shared" si="51"/>
        <v>0</v>
      </c>
    </row>
    <row r="215" spans="2:43" x14ac:dyDescent="0.25">
      <c r="B215" t="str">
        <f t="shared" si="49"/>
        <v/>
      </c>
      <c r="C215" s="67" t="str">
        <f t="shared" si="59"/>
        <v/>
      </c>
      <c r="D215" s="67" t="str">
        <f t="shared" si="59"/>
        <v/>
      </c>
      <c r="E215" s="67" t="str">
        <f t="shared" si="59"/>
        <v/>
      </c>
      <c r="F215" s="67" t="str">
        <f t="shared" si="59"/>
        <v/>
      </c>
      <c r="G215" s="67" t="str">
        <f t="shared" si="59"/>
        <v/>
      </c>
      <c r="H215" s="67" t="str">
        <f t="shared" si="59"/>
        <v/>
      </c>
      <c r="I215" s="67" t="str">
        <f t="shared" si="59"/>
        <v/>
      </c>
      <c r="J215" s="67" t="str">
        <f t="shared" si="59"/>
        <v/>
      </c>
      <c r="K215" s="67" t="str">
        <f t="shared" si="59"/>
        <v/>
      </c>
      <c r="L215" s="67" t="str">
        <f t="shared" si="59"/>
        <v/>
      </c>
      <c r="M215" s="67" t="str">
        <f t="shared" si="59"/>
        <v/>
      </c>
      <c r="N215" s="67" t="str">
        <f t="shared" si="59"/>
        <v/>
      </c>
      <c r="O215" s="67" t="str">
        <f t="shared" si="59"/>
        <v/>
      </c>
      <c r="P215" s="67" t="str">
        <f t="shared" si="59"/>
        <v/>
      </c>
      <c r="Q215" s="67" t="str">
        <f t="shared" si="59"/>
        <v/>
      </c>
      <c r="R215" s="67" t="str">
        <f t="shared" si="59"/>
        <v/>
      </c>
      <c r="S215" s="67" t="str">
        <f t="shared" si="59"/>
        <v/>
      </c>
      <c r="T215" s="67" t="str">
        <f t="shared" si="59"/>
        <v/>
      </c>
      <c r="U215" s="67" t="str">
        <f t="shared" si="59"/>
        <v/>
      </c>
      <c r="V215" s="67" t="str">
        <f t="shared" si="59"/>
        <v/>
      </c>
      <c r="W215" s="67" t="str">
        <f t="shared" si="59"/>
        <v/>
      </c>
      <c r="X215" s="67" t="str">
        <f t="shared" si="59"/>
        <v/>
      </c>
      <c r="Y215" s="67" t="str">
        <f t="shared" si="59"/>
        <v/>
      </c>
      <c r="Z215" s="67" t="str">
        <f t="shared" si="59"/>
        <v/>
      </c>
      <c r="AA215" s="67" t="str">
        <f t="shared" si="59"/>
        <v/>
      </c>
      <c r="AB215" s="67" t="str">
        <f t="shared" si="59"/>
        <v/>
      </c>
      <c r="AC215" s="67" t="str">
        <f t="shared" si="59"/>
        <v/>
      </c>
      <c r="AD215" s="67" t="str">
        <f t="shared" si="59"/>
        <v/>
      </c>
      <c r="AE215" s="67" t="str">
        <f t="shared" si="59"/>
        <v/>
      </c>
      <c r="AF215" s="67" t="str">
        <f t="shared" si="59"/>
        <v/>
      </c>
      <c r="AG215" s="67" t="str">
        <f t="shared" si="59"/>
        <v/>
      </c>
      <c r="AH215" s="67" t="str">
        <f t="shared" si="59"/>
        <v/>
      </c>
      <c r="AI215" s="67" t="str">
        <f t="shared" si="59"/>
        <v/>
      </c>
      <c r="AJ215" s="67" t="str">
        <f t="shared" si="59"/>
        <v/>
      </c>
      <c r="AK215" s="67" t="str">
        <f t="shared" si="59"/>
        <v/>
      </c>
      <c r="AL215" s="67" t="str">
        <f t="shared" si="59"/>
        <v/>
      </c>
      <c r="AM215" s="67" t="str">
        <f t="shared" si="59"/>
        <v/>
      </c>
      <c r="AN215" s="67" t="str">
        <f t="shared" si="59"/>
        <v/>
      </c>
      <c r="AO215" s="67" t="str">
        <f t="shared" si="59"/>
        <v/>
      </c>
      <c r="AP215" s="67" t="str">
        <f t="shared" si="59"/>
        <v/>
      </c>
      <c r="AQ215" s="68">
        <f t="shared" si="51"/>
        <v>0</v>
      </c>
    </row>
    <row r="216" spans="2:43" x14ac:dyDescent="0.25">
      <c r="B216" t="str">
        <f t="shared" si="49"/>
        <v/>
      </c>
      <c r="C216" s="67" t="str">
        <f t="shared" si="59"/>
        <v/>
      </c>
      <c r="D216" s="67" t="str">
        <f t="shared" si="59"/>
        <v/>
      </c>
      <c r="E216" s="67" t="str">
        <f t="shared" si="59"/>
        <v/>
      </c>
      <c r="F216" s="67" t="str">
        <f t="shared" si="59"/>
        <v/>
      </c>
      <c r="G216" s="67" t="str">
        <f t="shared" si="59"/>
        <v/>
      </c>
      <c r="H216" s="67" t="str">
        <f t="shared" si="59"/>
        <v/>
      </c>
      <c r="I216" s="67" t="str">
        <f t="shared" si="59"/>
        <v/>
      </c>
      <c r="J216" s="67" t="str">
        <f t="shared" si="59"/>
        <v/>
      </c>
      <c r="K216" s="67" t="str">
        <f t="shared" si="59"/>
        <v/>
      </c>
      <c r="L216" s="67" t="str">
        <f t="shared" si="59"/>
        <v/>
      </c>
      <c r="M216" s="67" t="str">
        <f t="shared" si="59"/>
        <v/>
      </c>
      <c r="N216" s="67" t="str">
        <f t="shared" si="59"/>
        <v/>
      </c>
      <c r="O216" s="67" t="str">
        <f t="shared" si="59"/>
        <v/>
      </c>
      <c r="P216" s="67" t="str">
        <f t="shared" si="59"/>
        <v/>
      </c>
      <c r="Q216" s="67" t="str">
        <f t="shared" si="59"/>
        <v/>
      </c>
      <c r="R216" s="67" t="str">
        <f t="shared" si="59"/>
        <v/>
      </c>
      <c r="S216" s="67" t="str">
        <f t="shared" si="59"/>
        <v/>
      </c>
      <c r="T216" s="67" t="str">
        <f t="shared" si="59"/>
        <v/>
      </c>
      <c r="U216" s="67" t="str">
        <f t="shared" si="59"/>
        <v/>
      </c>
      <c r="V216" s="67" t="str">
        <f t="shared" si="59"/>
        <v/>
      </c>
      <c r="W216" s="67" t="str">
        <f t="shared" si="59"/>
        <v/>
      </c>
      <c r="X216" s="67" t="str">
        <f t="shared" si="59"/>
        <v/>
      </c>
      <c r="Y216" s="67" t="str">
        <f t="shared" si="59"/>
        <v/>
      </c>
      <c r="Z216" s="67" t="str">
        <f t="shared" si="59"/>
        <v/>
      </c>
      <c r="AA216" s="67" t="str">
        <f t="shared" si="59"/>
        <v/>
      </c>
      <c r="AB216" s="67" t="str">
        <f t="shared" si="59"/>
        <v/>
      </c>
      <c r="AC216" s="67" t="str">
        <f t="shared" si="59"/>
        <v/>
      </c>
      <c r="AD216" s="67" t="str">
        <f t="shared" si="59"/>
        <v/>
      </c>
      <c r="AE216" s="67" t="str">
        <f t="shared" si="59"/>
        <v/>
      </c>
      <c r="AF216" s="67" t="str">
        <f t="shared" si="59"/>
        <v/>
      </c>
      <c r="AG216" s="67" t="str">
        <f t="shared" si="59"/>
        <v/>
      </c>
      <c r="AH216" s="67" t="str">
        <f t="shared" si="59"/>
        <v/>
      </c>
      <c r="AI216" s="67" t="str">
        <f t="shared" si="59"/>
        <v/>
      </c>
      <c r="AJ216" s="67" t="str">
        <f t="shared" si="59"/>
        <v/>
      </c>
      <c r="AK216" s="67" t="str">
        <f t="shared" si="59"/>
        <v/>
      </c>
      <c r="AL216" s="67" t="str">
        <f t="shared" si="59"/>
        <v/>
      </c>
      <c r="AM216" s="67" t="str">
        <f t="shared" si="59"/>
        <v/>
      </c>
      <c r="AN216" s="67" t="str">
        <f t="shared" si="59"/>
        <v/>
      </c>
      <c r="AO216" s="67" t="str">
        <f t="shared" si="59"/>
        <v/>
      </c>
      <c r="AP216" s="67" t="str">
        <f t="shared" si="59"/>
        <v/>
      </c>
      <c r="AQ216" s="68">
        <f t="shared" si="51"/>
        <v>0</v>
      </c>
    </row>
    <row r="217" spans="2:43" x14ac:dyDescent="0.25">
      <c r="B217" t="str">
        <f t="shared" si="49"/>
        <v/>
      </c>
      <c r="C217" s="67" t="str">
        <f t="shared" si="59"/>
        <v/>
      </c>
      <c r="D217" s="67" t="str">
        <f t="shared" si="59"/>
        <v/>
      </c>
      <c r="E217" s="67" t="str">
        <f t="shared" si="59"/>
        <v/>
      </c>
      <c r="F217" s="67" t="str">
        <f t="shared" si="59"/>
        <v/>
      </c>
      <c r="G217" s="67" t="str">
        <f t="shared" si="59"/>
        <v/>
      </c>
      <c r="H217" s="67" t="str">
        <f t="shared" si="59"/>
        <v/>
      </c>
      <c r="I217" s="67" t="str">
        <f t="shared" si="59"/>
        <v/>
      </c>
      <c r="J217" s="67" t="str">
        <f t="shared" si="59"/>
        <v/>
      </c>
      <c r="K217" s="67" t="str">
        <f t="shared" si="59"/>
        <v/>
      </c>
      <c r="L217" s="67" t="str">
        <f t="shared" si="59"/>
        <v/>
      </c>
      <c r="M217" s="67" t="str">
        <f t="shared" si="59"/>
        <v/>
      </c>
      <c r="N217" s="67" t="str">
        <f t="shared" si="59"/>
        <v/>
      </c>
      <c r="O217" s="67" t="str">
        <f t="shared" si="59"/>
        <v/>
      </c>
      <c r="P217" s="67" t="str">
        <f t="shared" si="59"/>
        <v/>
      </c>
      <c r="Q217" s="67" t="str">
        <f t="shared" si="59"/>
        <v/>
      </c>
      <c r="R217" s="67" t="str">
        <f t="shared" ref="R217:BE217" si="60">R137</f>
        <v/>
      </c>
      <c r="S217" s="67" t="str">
        <f t="shared" si="60"/>
        <v/>
      </c>
      <c r="T217" s="67" t="str">
        <f t="shared" si="60"/>
        <v/>
      </c>
      <c r="U217" s="67" t="str">
        <f t="shared" si="60"/>
        <v/>
      </c>
      <c r="V217" s="67" t="str">
        <f t="shared" si="60"/>
        <v/>
      </c>
      <c r="W217" s="67" t="str">
        <f t="shared" si="60"/>
        <v/>
      </c>
      <c r="X217" s="67" t="str">
        <f t="shared" si="60"/>
        <v/>
      </c>
      <c r="Y217" s="67" t="str">
        <f t="shared" si="60"/>
        <v/>
      </c>
      <c r="Z217" s="67" t="str">
        <f t="shared" si="60"/>
        <v/>
      </c>
      <c r="AA217" s="67" t="str">
        <f t="shared" si="60"/>
        <v/>
      </c>
      <c r="AB217" s="67" t="str">
        <f t="shared" si="60"/>
        <v/>
      </c>
      <c r="AC217" s="67" t="str">
        <f t="shared" si="60"/>
        <v/>
      </c>
      <c r="AD217" s="67" t="str">
        <f t="shared" si="60"/>
        <v/>
      </c>
      <c r="AE217" s="67" t="str">
        <f t="shared" si="60"/>
        <v/>
      </c>
      <c r="AF217" s="67" t="str">
        <f t="shared" si="60"/>
        <v/>
      </c>
      <c r="AG217" s="67" t="str">
        <f t="shared" si="60"/>
        <v/>
      </c>
      <c r="AH217" s="67" t="str">
        <f t="shared" si="60"/>
        <v/>
      </c>
      <c r="AI217" s="67" t="str">
        <f t="shared" si="60"/>
        <v/>
      </c>
      <c r="AJ217" s="67" t="str">
        <f t="shared" si="60"/>
        <v/>
      </c>
      <c r="AK217" s="67" t="str">
        <f t="shared" si="60"/>
        <v/>
      </c>
      <c r="AL217" s="67" t="str">
        <f t="shared" si="60"/>
        <v/>
      </c>
      <c r="AM217" s="67" t="str">
        <f t="shared" si="60"/>
        <v/>
      </c>
      <c r="AN217" s="67" t="str">
        <f t="shared" si="60"/>
        <v/>
      </c>
      <c r="AO217" s="67" t="str">
        <f t="shared" si="60"/>
        <v/>
      </c>
      <c r="AP217" s="67" t="str">
        <f t="shared" si="60"/>
        <v/>
      </c>
      <c r="AQ217" s="68">
        <f t="shared" si="51"/>
        <v>0</v>
      </c>
    </row>
    <row r="218" spans="2:43" x14ac:dyDescent="0.25">
      <c r="B218" t="str">
        <f t="shared" si="49"/>
        <v/>
      </c>
      <c r="C218" s="67" t="str">
        <f t="shared" ref="C218:AP218" si="61">C138</f>
        <v/>
      </c>
      <c r="D218" s="67" t="str">
        <f t="shared" si="61"/>
        <v/>
      </c>
      <c r="E218" s="67" t="str">
        <f t="shared" si="61"/>
        <v/>
      </c>
      <c r="F218" s="67" t="str">
        <f t="shared" si="61"/>
        <v/>
      </c>
      <c r="G218" s="67" t="str">
        <f t="shared" si="61"/>
        <v/>
      </c>
      <c r="H218" s="67" t="str">
        <f t="shared" si="61"/>
        <v/>
      </c>
      <c r="I218" s="67" t="str">
        <f t="shared" si="61"/>
        <v/>
      </c>
      <c r="J218" s="67" t="str">
        <f t="shared" si="61"/>
        <v/>
      </c>
      <c r="K218" s="67" t="str">
        <f t="shared" si="61"/>
        <v/>
      </c>
      <c r="L218" s="67" t="str">
        <f t="shared" si="61"/>
        <v/>
      </c>
      <c r="M218" s="67" t="str">
        <f t="shared" si="61"/>
        <v/>
      </c>
      <c r="N218" s="67" t="str">
        <f t="shared" si="61"/>
        <v/>
      </c>
      <c r="O218" s="67" t="str">
        <f t="shared" si="61"/>
        <v/>
      </c>
      <c r="P218" s="67" t="str">
        <f t="shared" si="61"/>
        <v/>
      </c>
      <c r="Q218" s="67" t="str">
        <f t="shared" si="61"/>
        <v/>
      </c>
      <c r="R218" s="67" t="str">
        <f t="shared" si="61"/>
        <v/>
      </c>
      <c r="S218" s="67" t="str">
        <f t="shared" si="61"/>
        <v/>
      </c>
      <c r="T218" s="67" t="str">
        <f t="shared" si="61"/>
        <v/>
      </c>
      <c r="U218" s="67" t="str">
        <f t="shared" si="61"/>
        <v/>
      </c>
      <c r="V218" s="67" t="str">
        <f t="shared" si="61"/>
        <v/>
      </c>
      <c r="W218" s="67" t="str">
        <f t="shared" si="61"/>
        <v/>
      </c>
      <c r="X218" s="67" t="str">
        <f t="shared" si="61"/>
        <v/>
      </c>
      <c r="Y218" s="67" t="str">
        <f t="shared" si="61"/>
        <v/>
      </c>
      <c r="Z218" s="67" t="str">
        <f t="shared" si="61"/>
        <v/>
      </c>
      <c r="AA218" s="67" t="str">
        <f t="shared" si="61"/>
        <v/>
      </c>
      <c r="AB218" s="67" t="str">
        <f t="shared" si="61"/>
        <v/>
      </c>
      <c r="AC218" s="67" t="str">
        <f t="shared" si="61"/>
        <v/>
      </c>
      <c r="AD218" s="67" t="str">
        <f t="shared" si="61"/>
        <v/>
      </c>
      <c r="AE218" s="67" t="str">
        <f t="shared" si="61"/>
        <v/>
      </c>
      <c r="AF218" s="67" t="str">
        <f t="shared" si="61"/>
        <v/>
      </c>
      <c r="AG218" s="67" t="str">
        <f t="shared" si="61"/>
        <v/>
      </c>
      <c r="AH218" s="67" t="str">
        <f t="shared" si="61"/>
        <v/>
      </c>
      <c r="AI218" s="67" t="str">
        <f t="shared" si="61"/>
        <v/>
      </c>
      <c r="AJ218" s="67" t="str">
        <f t="shared" si="61"/>
        <v/>
      </c>
      <c r="AK218" s="67" t="str">
        <f t="shared" si="61"/>
        <v/>
      </c>
      <c r="AL218" s="67" t="str">
        <f t="shared" si="61"/>
        <v/>
      </c>
      <c r="AM218" s="67" t="str">
        <f t="shared" si="61"/>
        <v/>
      </c>
      <c r="AN218" s="67" t="str">
        <f t="shared" si="61"/>
        <v/>
      </c>
      <c r="AO218" s="67" t="str">
        <f t="shared" si="61"/>
        <v/>
      </c>
      <c r="AP218" s="67" t="str">
        <f t="shared" si="61"/>
        <v/>
      </c>
      <c r="AQ218" s="68">
        <f t="shared" si="51"/>
        <v>0</v>
      </c>
    </row>
    <row r="219" spans="2:43" s="69" customFormat="1" x14ac:dyDescent="0.25">
      <c r="B219" s="69" t="str">
        <f t="shared" si="49"/>
        <v/>
      </c>
    </row>
    <row r="220" spans="2:43" x14ac:dyDescent="0.25">
      <c r="B220" t="s">
        <v>1542</v>
      </c>
    </row>
    <row r="221" spans="2:43" x14ac:dyDescent="0.25">
      <c r="C221" s="67" t="str">
        <f>C181</f>
        <v>[HLAB]</v>
      </c>
      <c r="D221" s="67" t="str">
        <f t="shared" ref="D221:AP221" si="62">D181</f>
        <v/>
      </c>
      <c r="E221" s="67" t="str">
        <f t="shared" si="62"/>
        <v/>
      </c>
      <c r="F221" s="67" t="str">
        <f t="shared" si="62"/>
        <v/>
      </c>
      <c r="G221" s="67" t="str">
        <f t="shared" si="62"/>
        <v/>
      </c>
      <c r="H221" s="67" t="str">
        <f t="shared" si="62"/>
        <v/>
      </c>
      <c r="I221" s="67" t="str">
        <f t="shared" si="62"/>
        <v/>
      </c>
      <c r="J221" s="67" t="str">
        <f t="shared" si="62"/>
        <v/>
      </c>
      <c r="K221" s="67" t="str">
        <f t="shared" si="62"/>
        <v/>
      </c>
      <c r="L221" s="67" t="str">
        <f t="shared" si="62"/>
        <v/>
      </c>
      <c r="M221" s="67" t="str">
        <f t="shared" si="62"/>
        <v/>
      </c>
      <c r="N221" s="67" t="str">
        <f t="shared" si="62"/>
        <v/>
      </c>
      <c r="O221" s="67" t="str">
        <f t="shared" si="62"/>
        <v/>
      </c>
      <c r="P221" s="67" t="str">
        <f t="shared" si="62"/>
        <v/>
      </c>
      <c r="Q221" s="67" t="str">
        <f t="shared" si="62"/>
        <v/>
      </c>
      <c r="R221" s="67" t="str">
        <f t="shared" si="62"/>
        <v/>
      </c>
      <c r="S221" s="67" t="str">
        <f t="shared" si="62"/>
        <v/>
      </c>
      <c r="T221" s="67" t="str">
        <f t="shared" si="62"/>
        <v/>
      </c>
      <c r="U221" s="67" t="str">
        <f t="shared" si="62"/>
        <v/>
      </c>
      <c r="V221" s="67" t="str">
        <f t="shared" si="62"/>
        <v/>
      </c>
      <c r="W221" s="67" t="str">
        <f t="shared" si="62"/>
        <v/>
      </c>
      <c r="X221" s="67" t="str">
        <f t="shared" si="62"/>
        <v/>
      </c>
      <c r="Y221" s="67" t="str">
        <f t="shared" si="62"/>
        <v/>
      </c>
      <c r="Z221" s="67" t="str">
        <f t="shared" si="62"/>
        <v/>
      </c>
      <c r="AA221" s="67" t="str">
        <f t="shared" si="62"/>
        <v/>
      </c>
      <c r="AB221" s="67" t="str">
        <f t="shared" si="62"/>
        <v/>
      </c>
      <c r="AC221" s="67" t="str">
        <f t="shared" si="62"/>
        <v/>
      </c>
      <c r="AD221" s="67" t="str">
        <f t="shared" si="62"/>
        <v/>
      </c>
      <c r="AE221" s="67" t="str">
        <f t="shared" si="62"/>
        <v/>
      </c>
      <c r="AF221" s="67" t="str">
        <f t="shared" si="62"/>
        <v/>
      </c>
      <c r="AG221" s="67" t="str">
        <f t="shared" si="62"/>
        <v/>
      </c>
      <c r="AH221" s="67" t="str">
        <f t="shared" si="62"/>
        <v/>
      </c>
      <c r="AI221" s="67" t="str">
        <f t="shared" si="62"/>
        <v/>
      </c>
      <c r="AJ221" s="67" t="str">
        <f t="shared" si="62"/>
        <v/>
      </c>
      <c r="AK221" s="67" t="str">
        <f t="shared" si="62"/>
        <v/>
      </c>
      <c r="AL221" s="67" t="str">
        <f t="shared" si="62"/>
        <v/>
      </c>
      <c r="AM221" s="67" t="str">
        <f t="shared" si="62"/>
        <v/>
      </c>
      <c r="AN221" s="67" t="str">
        <f t="shared" si="62"/>
        <v/>
      </c>
      <c r="AO221" s="67" t="str">
        <f t="shared" si="62"/>
        <v/>
      </c>
      <c r="AP221" s="67" t="str">
        <f t="shared" si="62"/>
        <v/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[HLAB]</v>
      </c>
      <c r="D251" s="67" t="str">
        <f t="shared" ref="D251:AP251" si="63">D221</f>
        <v/>
      </c>
      <c r="E251" s="67" t="str">
        <f t="shared" si="63"/>
        <v/>
      </c>
      <c r="F251" s="67" t="str">
        <f t="shared" si="63"/>
        <v/>
      </c>
      <c r="G251" s="67" t="str">
        <f t="shared" si="63"/>
        <v/>
      </c>
      <c r="H251" s="67" t="str">
        <f t="shared" si="63"/>
        <v/>
      </c>
      <c r="I251" s="67" t="str">
        <f t="shared" si="63"/>
        <v/>
      </c>
      <c r="J251" s="67" t="str">
        <f t="shared" si="63"/>
        <v/>
      </c>
      <c r="K251" s="67" t="str">
        <f t="shared" si="63"/>
        <v/>
      </c>
      <c r="L251" s="67" t="str">
        <f t="shared" si="63"/>
        <v/>
      </c>
      <c r="M251" s="67" t="str">
        <f t="shared" si="63"/>
        <v/>
      </c>
      <c r="N251" s="67" t="str">
        <f t="shared" si="63"/>
        <v/>
      </c>
      <c r="O251" s="67" t="str">
        <f t="shared" si="63"/>
        <v/>
      </c>
      <c r="P251" s="67" t="str">
        <f t="shared" si="63"/>
        <v/>
      </c>
      <c r="Q251" s="67" t="str">
        <f t="shared" si="63"/>
        <v/>
      </c>
      <c r="R251" s="67" t="str">
        <f t="shared" si="63"/>
        <v/>
      </c>
      <c r="S251" s="67" t="str">
        <f t="shared" si="63"/>
        <v/>
      </c>
      <c r="T251" s="67" t="str">
        <f t="shared" si="63"/>
        <v/>
      </c>
      <c r="U251" s="67" t="str">
        <f t="shared" si="63"/>
        <v/>
      </c>
      <c r="V251" s="67" t="str">
        <f t="shared" si="63"/>
        <v/>
      </c>
      <c r="W251" s="67" t="str">
        <f t="shared" si="63"/>
        <v/>
      </c>
      <c r="X251" s="67" t="str">
        <f t="shared" si="63"/>
        <v/>
      </c>
      <c r="Y251" s="67" t="str">
        <f t="shared" si="63"/>
        <v/>
      </c>
      <c r="Z251" s="67" t="str">
        <f t="shared" si="63"/>
        <v/>
      </c>
      <c r="AA251" s="67" t="str">
        <f t="shared" si="63"/>
        <v/>
      </c>
      <c r="AB251" s="67" t="str">
        <f t="shared" si="63"/>
        <v/>
      </c>
      <c r="AC251" s="67" t="str">
        <f t="shared" si="63"/>
        <v/>
      </c>
      <c r="AD251" s="67" t="str">
        <f t="shared" si="63"/>
        <v/>
      </c>
      <c r="AE251" s="67" t="str">
        <f t="shared" si="63"/>
        <v/>
      </c>
      <c r="AF251" s="67" t="str">
        <f t="shared" si="63"/>
        <v/>
      </c>
      <c r="AG251" s="67" t="str">
        <f t="shared" si="63"/>
        <v/>
      </c>
      <c r="AH251" s="67" t="str">
        <f t="shared" si="63"/>
        <v/>
      </c>
      <c r="AI251" s="67" t="str">
        <f t="shared" si="63"/>
        <v/>
      </c>
      <c r="AJ251" s="67" t="str">
        <f t="shared" si="63"/>
        <v/>
      </c>
      <c r="AK251" s="67" t="str">
        <f t="shared" si="63"/>
        <v/>
      </c>
      <c r="AL251" s="67" t="str">
        <f t="shared" si="63"/>
        <v/>
      </c>
      <c r="AM251" s="67" t="str">
        <f t="shared" si="63"/>
        <v/>
      </c>
      <c r="AN251" s="67" t="str">
        <f t="shared" si="63"/>
        <v/>
      </c>
      <c r="AO251" s="67" t="str">
        <f t="shared" si="63"/>
        <v/>
      </c>
      <c r="AP251" s="67" t="str">
        <f t="shared" si="63"/>
        <v/>
      </c>
    </row>
  </sheetData>
  <conditionalFormatting sqref="C182:AP218">
    <cfRule type="expression" dxfId="5" priority="1">
      <formula>AND(C182&lt;=80,C182&lt;&gt;"")</formula>
    </cfRule>
    <cfRule type="expression" dxfId="4" priority="2">
      <formula>AND(C182&gt;120,C182&lt;&gt;"")</formula>
    </cfRule>
  </conditionalFormatting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2750-DD3C-4B10-87B0-D095F24E8570}">
  <sheetPr codeName="Arkusz9"/>
  <dimension ref="A1:AS251"/>
  <sheetViews>
    <sheetView zoomScale="85" zoomScaleNormal="85" workbookViewId="0">
      <selection activeCell="C57" sqref="C5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x14ac:dyDescent="0.25">
      <c r="A1" t="s">
        <v>1530</v>
      </c>
      <c r="C1" s="60" t="s">
        <v>1531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x14ac:dyDescent="0.25">
      <c r="B2" s="16" t="s">
        <v>1532</v>
      </c>
      <c r="C2" s="61" t="s">
        <v>1533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  <c r="P2" s="62"/>
      <c r="Q2" s="61"/>
      <c r="R2" s="62"/>
      <c r="S2" s="62"/>
      <c r="T2" s="61"/>
    </row>
    <row r="3" spans="1:20" x14ac:dyDescent="0.25">
      <c r="B3" s="11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  <c r="P3" s="63"/>
      <c r="Q3" s="63"/>
      <c r="R3" s="63"/>
      <c r="S3" s="64"/>
      <c r="T3" s="64"/>
    </row>
    <row r="4" spans="1:20" x14ac:dyDescent="0.25">
      <c r="B4" s="16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2"/>
      <c r="T4" s="61"/>
    </row>
    <row r="5" spans="1:20" x14ac:dyDescent="0.25">
      <c r="B5" s="11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  <c r="P5" s="63"/>
      <c r="Q5" s="63"/>
      <c r="R5" s="63"/>
      <c r="S5" s="63"/>
      <c r="T5" s="63"/>
    </row>
    <row r="6" spans="1:20" x14ac:dyDescent="0.25">
      <c r="B6" s="16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62"/>
      <c r="Q6" s="61"/>
      <c r="R6" s="61"/>
      <c r="S6" s="61"/>
      <c r="T6" s="61"/>
    </row>
    <row r="7" spans="1:20" x14ac:dyDescent="0.25">
      <c r="B7" s="11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  <c r="P7" s="63"/>
      <c r="Q7" s="63"/>
      <c r="R7" s="63"/>
      <c r="S7" s="63"/>
      <c r="T7" s="63"/>
    </row>
    <row r="8" spans="1:20" x14ac:dyDescent="0.25">
      <c r="B8" s="16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  <c r="P8" s="61"/>
      <c r="Q8" s="61"/>
      <c r="R8" s="61"/>
      <c r="S8" s="62"/>
      <c r="T8" s="61"/>
    </row>
    <row r="9" spans="1:20" x14ac:dyDescent="0.25">
      <c r="B9" s="11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  <c r="P9" s="63"/>
      <c r="Q9" s="63"/>
      <c r="R9" s="63"/>
      <c r="S9" s="63"/>
      <c r="T9" s="63"/>
    </row>
    <row r="10" spans="1:20" x14ac:dyDescent="0.25">
      <c r="B10" s="16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2"/>
      <c r="P10" s="61"/>
      <c r="Q10" s="61"/>
      <c r="R10" s="61"/>
      <c r="S10" s="62"/>
      <c r="T10" s="61"/>
    </row>
    <row r="11" spans="1:20" x14ac:dyDescent="0.25">
      <c r="B11" s="11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63"/>
      <c r="Q11" s="63"/>
      <c r="R11" s="63"/>
      <c r="S11" s="63"/>
      <c r="T11" s="63"/>
    </row>
    <row r="12" spans="1:20" x14ac:dyDescent="0.25">
      <c r="B12" s="16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61"/>
      <c r="Q12" s="61"/>
      <c r="R12" s="61"/>
      <c r="S12" s="62"/>
      <c r="T12" s="62"/>
    </row>
    <row r="13" spans="1:20" x14ac:dyDescent="0.25">
      <c r="B13" s="11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63"/>
      <c r="Q13" s="63"/>
      <c r="R13" s="64"/>
      <c r="S13" s="63"/>
      <c r="T13" s="63"/>
    </row>
    <row r="14" spans="1:20" x14ac:dyDescent="0.25">
      <c r="B14" s="16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61"/>
      <c r="Q14" s="61"/>
      <c r="R14" s="61"/>
      <c r="S14" s="61"/>
      <c r="T14" s="61"/>
    </row>
    <row r="15" spans="1:20" x14ac:dyDescent="0.25">
      <c r="B15" s="11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63"/>
      <c r="Q15" s="63"/>
      <c r="R15" s="63"/>
      <c r="S15" s="63"/>
      <c r="T15" s="63"/>
    </row>
    <row r="16" spans="1:20" x14ac:dyDescent="0.25">
      <c r="B16" s="16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 t="str">
        <f>IFERROR(IF(C1&lt;&gt;"",AVERAGE(C2:C39),""),"")</f>
        <v/>
      </c>
      <c r="D40" s="66" t="str">
        <f>IFERROR(IF(D1&lt;&gt;"",AVERAGE(D2:D39),""),"")</f>
        <v/>
      </c>
      <c r="E40" s="66" t="str">
        <f t="shared" ref="E40:AP40" si="0">IFERROR(IF(E1&lt;&gt;"",AVERAGE(E2:E39),""),"")</f>
        <v/>
      </c>
      <c r="F40" s="66" t="str">
        <f t="shared" si="0"/>
        <v/>
      </c>
      <c r="G40" s="66" t="str">
        <f t="shared" si="0"/>
        <v/>
      </c>
      <c r="H40" s="66" t="str">
        <f t="shared" si="0"/>
        <v/>
      </c>
      <c r="I40" s="66" t="str">
        <f t="shared" si="0"/>
        <v/>
      </c>
      <c r="J40" s="66" t="str">
        <f t="shared" si="0"/>
        <v/>
      </c>
      <c r="K40" s="66" t="str">
        <f t="shared" si="0"/>
        <v/>
      </c>
      <c r="L40" s="66" t="str">
        <f t="shared" si="0"/>
        <v/>
      </c>
      <c r="M40" s="66" t="str">
        <f t="shared" si="0"/>
        <v/>
      </c>
      <c r="N40" s="66" t="str">
        <f t="shared" si="0"/>
        <v/>
      </c>
      <c r="O40" s="66" t="str">
        <f t="shared" si="0"/>
        <v/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62" t="s">
        <v>1534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/>
      </c>
      <c r="D43" t="str">
        <f>IF(D41&lt;&gt;"",IF(E41&lt;&gt;"",D1&amp;" N = "&amp;D41&amp;" / ",D1&amp;" N = "&amp;D41&amp;" "),"")</f>
        <v/>
      </c>
      <c r="E43" t="str">
        <f t="shared" ref="E43:AP43" si="1">IF(E41&lt;&gt;"",IF(F41&lt;&gt;"",E1&amp;" N = "&amp;E41&amp;" / ",E1&amp;" N = "&amp;E41&amp;" "),"")</f>
        <v/>
      </c>
      <c r="F43" t="str">
        <f t="shared" si="1"/>
        <v/>
      </c>
      <c r="G43" t="str">
        <f t="shared" si="1"/>
        <v/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[HLAB]</v>
      </c>
      <c r="D51" t="str">
        <f t="shared" ref="D51:AP51" si="2">IF(D1&lt;&gt;"",D1,"")</f>
        <v/>
      </c>
      <c r="E51" t="str">
        <f t="shared" si="2"/>
        <v/>
      </c>
      <c r="F51" t="str">
        <f t="shared" si="2"/>
        <v/>
      </c>
      <c r="G51" t="str">
        <f t="shared" si="2"/>
        <v/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[VLAB]</v>
      </c>
      <c r="C52" s="67" t="str">
        <f>IF($B52&lt;&gt;"",IF(C$40&lt;&gt;"",C2/C$40*100,""),"")</f>
        <v/>
      </c>
      <c r="D52" s="67" t="str">
        <f>IF($B52&lt;&gt;"",IF(D$40&lt;&gt;"",SUBSTITUTE(D2,"-","0%")/D$40*100,""),"")</f>
        <v/>
      </c>
      <c r="E52" s="67" t="str">
        <f t="shared" ref="E52:AP59" si="3">IF($B52&lt;&gt;"",IF(E$40&lt;&gt;"",SUBSTITUTE(E2,"-","0%")/E$40*100,""),"")</f>
        <v/>
      </c>
      <c r="F52" s="67" t="str">
        <f t="shared" si="3"/>
        <v/>
      </c>
      <c r="G52" s="67" t="str">
        <f t="shared" si="3"/>
        <v/>
      </c>
      <c r="H52" s="67" t="str">
        <f t="shared" si="3"/>
        <v/>
      </c>
      <c r="I52" s="67" t="str">
        <f t="shared" si="3"/>
        <v/>
      </c>
      <c r="J52" s="67" t="str">
        <f t="shared" si="3"/>
        <v/>
      </c>
      <c r="K52" s="67" t="str">
        <f t="shared" si="3"/>
        <v/>
      </c>
      <c r="L52" s="67" t="str">
        <f t="shared" si="3"/>
        <v/>
      </c>
      <c r="M52" s="67" t="str">
        <f t="shared" si="3"/>
        <v/>
      </c>
      <c r="N52" s="67" t="str">
        <f t="shared" si="3"/>
        <v/>
      </c>
      <c r="O52" s="67" t="str">
        <f t="shared" si="3"/>
        <v/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 t="str">
        <f>IFERROR(IF(B52&lt;&gt;"",AVERAGE(C52:AP52),""),"")</f>
        <v/>
      </c>
    </row>
    <row r="53" spans="2:43" x14ac:dyDescent="0.25">
      <c r="B53" t="str">
        <f t="shared" ref="B53:B89" si="4">IF(B3&lt;&gt;"",B3,"")</f>
        <v/>
      </c>
      <c r="C53" s="67" t="str">
        <f t="shared" ref="C53:C89" si="5">IF($B53&lt;&gt;"",IF(C$40&lt;&gt;"",C3/C$40*100,""),"")</f>
        <v/>
      </c>
      <c r="D53" s="67" t="str">
        <f t="shared" ref="D53:S68" si="6">IF($B53&lt;&gt;"",IF(D$40&lt;&gt;"",SUBSTITUTE(D3,"-","0%")/D$40*100,""),"")</f>
        <v/>
      </c>
      <c r="E53" s="67" t="str">
        <f t="shared" si="6"/>
        <v/>
      </c>
      <c r="F53" s="67" t="str">
        <f t="shared" si="6"/>
        <v/>
      </c>
      <c r="G53" s="67" t="str">
        <f t="shared" si="6"/>
        <v/>
      </c>
      <c r="H53" s="67" t="str">
        <f t="shared" si="6"/>
        <v/>
      </c>
      <c r="I53" s="67" t="str">
        <f t="shared" si="6"/>
        <v/>
      </c>
      <c r="J53" s="67" t="str">
        <f t="shared" si="6"/>
        <v/>
      </c>
      <c r="K53" s="67" t="str">
        <f t="shared" si="6"/>
        <v/>
      </c>
      <c r="L53" s="67" t="str">
        <f t="shared" si="6"/>
        <v/>
      </c>
      <c r="M53" s="67" t="str">
        <f t="shared" si="6"/>
        <v/>
      </c>
      <c r="N53" s="67" t="str">
        <f t="shared" si="6"/>
        <v/>
      </c>
      <c r="O53" s="67" t="str">
        <f t="shared" si="6"/>
        <v/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 t="str">
        <f t="shared" ref="AQ53:AQ66" si="7">IF(B53&lt;&gt;"",AVERAGE(C53:AP53),"")</f>
        <v/>
      </c>
    </row>
    <row r="54" spans="2:43" x14ac:dyDescent="0.25">
      <c r="B54" t="str">
        <f t="shared" si="4"/>
        <v/>
      </c>
      <c r="C54" s="67" t="str">
        <f t="shared" si="5"/>
        <v/>
      </c>
      <c r="D54" s="67" t="str">
        <f t="shared" si="6"/>
        <v/>
      </c>
      <c r="E54" s="67" t="str">
        <f t="shared" si="3"/>
        <v/>
      </c>
      <c r="F54" s="67" t="str">
        <f t="shared" si="3"/>
        <v/>
      </c>
      <c r="G54" s="67" t="str">
        <f t="shared" si="3"/>
        <v/>
      </c>
      <c r="H54" s="67" t="str">
        <f t="shared" si="3"/>
        <v/>
      </c>
      <c r="I54" s="67" t="str">
        <f t="shared" si="3"/>
        <v/>
      </c>
      <c r="J54" s="67" t="str">
        <f t="shared" si="3"/>
        <v/>
      </c>
      <c r="K54" s="67" t="str">
        <f t="shared" si="3"/>
        <v/>
      </c>
      <c r="L54" s="67" t="str">
        <f t="shared" si="3"/>
        <v/>
      </c>
      <c r="M54" s="67" t="str">
        <f t="shared" si="3"/>
        <v/>
      </c>
      <c r="N54" s="67" t="str">
        <f t="shared" si="3"/>
        <v/>
      </c>
      <c r="O54" s="67" t="str">
        <f t="shared" si="3"/>
        <v/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 t="str">
        <f t="shared" si="7"/>
        <v/>
      </c>
    </row>
    <row r="55" spans="2:43" x14ac:dyDescent="0.25">
      <c r="B55" t="str">
        <f t="shared" si="4"/>
        <v/>
      </c>
      <c r="C55" s="67" t="str">
        <f t="shared" si="5"/>
        <v/>
      </c>
      <c r="D55" s="67" t="str">
        <f t="shared" si="6"/>
        <v/>
      </c>
      <c r="E55" s="67" t="str">
        <f t="shared" si="3"/>
        <v/>
      </c>
      <c r="F55" s="67" t="str">
        <f t="shared" si="3"/>
        <v/>
      </c>
      <c r="G55" s="67" t="str">
        <f t="shared" si="3"/>
        <v/>
      </c>
      <c r="H55" s="67" t="str">
        <f t="shared" si="3"/>
        <v/>
      </c>
      <c r="I55" s="67" t="str">
        <f t="shared" si="3"/>
        <v/>
      </c>
      <c r="J55" s="67" t="str">
        <f t="shared" si="3"/>
        <v/>
      </c>
      <c r="K55" s="67" t="str">
        <f t="shared" si="3"/>
        <v/>
      </c>
      <c r="L55" s="67" t="str">
        <f t="shared" si="3"/>
        <v/>
      </c>
      <c r="M55" s="67" t="str">
        <f t="shared" si="3"/>
        <v/>
      </c>
      <c r="N55" s="67" t="str">
        <f t="shared" si="3"/>
        <v/>
      </c>
      <c r="O55" s="67" t="str">
        <f t="shared" si="3"/>
        <v/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 t="str">
        <f t="shared" si="7"/>
        <v/>
      </c>
    </row>
    <row r="56" spans="2:43" x14ac:dyDescent="0.25">
      <c r="B56" t="str">
        <f t="shared" si="4"/>
        <v/>
      </c>
      <c r="C56" s="67" t="str">
        <f t="shared" si="5"/>
        <v/>
      </c>
      <c r="D56" s="67" t="str">
        <f t="shared" si="6"/>
        <v/>
      </c>
      <c r="E56" s="67" t="str">
        <f t="shared" si="3"/>
        <v/>
      </c>
      <c r="F56" s="67" t="str">
        <f t="shared" si="3"/>
        <v/>
      </c>
      <c r="G56" s="67" t="str">
        <f t="shared" si="3"/>
        <v/>
      </c>
      <c r="H56" s="67" t="str">
        <f t="shared" si="3"/>
        <v/>
      </c>
      <c r="I56" s="67" t="str">
        <f t="shared" si="3"/>
        <v/>
      </c>
      <c r="J56" s="67" t="str">
        <f t="shared" si="3"/>
        <v/>
      </c>
      <c r="K56" s="67" t="str">
        <f t="shared" si="3"/>
        <v/>
      </c>
      <c r="L56" s="67" t="str">
        <f t="shared" si="3"/>
        <v/>
      </c>
      <c r="M56" s="67" t="str">
        <f t="shared" si="3"/>
        <v/>
      </c>
      <c r="N56" s="67" t="str">
        <f t="shared" si="3"/>
        <v/>
      </c>
      <c r="O56" s="67" t="str">
        <f t="shared" si="3"/>
        <v/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 t="str">
        <f t="shared" si="7"/>
        <v/>
      </c>
    </row>
    <row r="57" spans="2:43" x14ac:dyDescent="0.25">
      <c r="B57" t="str">
        <f t="shared" si="4"/>
        <v/>
      </c>
      <c r="C57" s="67" t="str">
        <f t="shared" si="5"/>
        <v/>
      </c>
      <c r="D57" s="67" t="str">
        <f t="shared" si="6"/>
        <v/>
      </c>
      <c r="E57" s="67" t="str">
        <f t="shared" si="3"/>
        <v/>
      </c>
      <c r="F57" s="67" t="str">
        <f t="shared" si="3"/>
        <v/>
      </c>
      <c r="G57" s="67" t="str">
        <f t="shared" si="3"/>
        <v/>
      </c>
      <c r="H57" s="67" t="str">
        <f t="shared" si="3"/>
        <v/>
      </c>
      <c r="I57" s="67" t="str">
        <f t="shared" si="3"/>
        <v/>
      </c>
      <c r="J57" s="67" t="str">
        <f t="shared" si="3"/>
        <v/>
      </c>
      <c r="K57" s="67" t="str">
        <f t="shared" si="3"/>
        <v/>
      </c>
      <c r="L57" s="67" t="str">
        <f t="shared" si="3"/>
        <v/>
      </c>
      <c r="M57" s="67" t="str">
        <f t="shared" si="3"/>
        <v/>
      </c>
      <c r="N57" s="67" t="str">
        <f t="shared" si="3"/>
        <v/>
      </c>
      <c r="O57" s="67" t="str">
        <f t="shared" si="3"/>
        <v/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 t="str">
        <f t="shared" si="7"/>
        <v/>
      </c>
    </row>
    <row r="58" spans="2:43" x14ac:dyDescent="0.25">
      <c r="B58" t="str">
        <f t="shared" si="4"/>
        <v/>
      </c>
      <c r="C58" s="67" t="str">
        <f t="shared" si="5"/>
        <v/>
      </c>
      <c r="D58" s="67" t="str">
        <f t="shared" si="6"/>
        <v/>
      </c>
      <c r="E58" s="67" t="str">
        <f t="shared" si="3"/>
        <v/>
      </c>
      <c r="F58" s="67" t="str">
        <f t="shared" si="3"/>
        <v/>
      </c>
      <c r="G58" s="67" t="str">
        <f t="shared" si="3"/>
        <v/>
      </c>
      <c r="H58" s="67" t="str">
        <f t="shared" si="3"/>
        <v/>
      </c>
      <c r="I58" s="67" t="str">
        <f t="shared" si="3"/>
        <v/>
      </c>
      <c r="J58" s="67" t="str">
        <f t="shared" si="3"/>
        <v/>
      </c>
      <c r="K58" s="67" t="str">
        <f t="shared" si="3"/>
        <v/>
      </c>
      <c r="L58" s="67" t="str">
        <f t="shared" si="3"/>
        <v/>
      </c>
      <c r="M58" s="67" t="str">
        <f t="shared" si="3"/>
        <v/>
      </c>
      <c r="N58" s="67" t="str">
        <f t="shared" si="3"/>
        <v/>
      </c>
      <c r="O58" s="67" t="str">
        <f t="shared" si="3"/>
        <v/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 t="str">
        <f t="shared" si="7"/>
        <v/>
      </c>
    </row>
    <row r="59" spans="2:43" x14ac:dyDescent="0.25">
      <c r="B59" t="str">
        <f t="shared" si="4"/>
        <v/>
      </c>
      <c r="C59" s="67" t="str">
        <f t="shared" si="5"/>
        <v/>
      </c>
      <c r="D59" s="67" t="str">
        <f t="shared" si="6"/>
        <v/>
      </c>
      <c r="E59" s="67" t="str">
        <f t="shared" si="3"/>
        <v/>
      </c>
      <c r="F59" s="67" t="str">
        <f t="shared" si="3"/>
        <v/>
      </c>
      <c r="G59" s="67" t="str">
        <f t="shared" si="3"/>
        <v/>
      </c>
      <c r="H59" s="67" t="str">
        <f t="shared" si="3"/>
        <v/>
      </c>
      <c r="I59" s="67" t="str">
        <f t="shared" ref="E59:AT65" si="8">IF($B59&lt;&gt;"",IF(I$40&lt;&gt;"",SUBSTITUTE(I9,"-","0%")/I$40*100,""),"")</f>
        <v/>
      </c>
      <c r="J59" s="67" t="str">
        <f t="shared" si="8"/>
        <v/>
      </c>
      <c r="K59" s="67" t="str">
        <f t="shared" si="8"/>
        <v/>
      </c>
      <c r="L59" s="67" t="str">
        <f t="shared" si="8"/>
        <v/>
      </c>
      <c r="M59" s="67" t="str">
        <f t="shared" si="8"/>
        <v/>
      </c>
      <c r="N59" s="67" t="str">
        <f t="shared" si="8"/>
        <v/>
      </c>
      <c r="O59" s="67" t="str">
        <f t="shared" si="8"/>
        <v/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 t="str">
        <f t="shared" si="7"/>
        <v/>
      </c>
    </row>
    <row r="60" spans="2:43" x14ac:dyDescent="0.25">
      <c r="B60" t="str">
        <f t="shared" si="4"/>
        <v/>
      </c>
      <c r="C60" s="67" t="str">
        <f t="shared" si="5"/>
        <v/>
      </c>
      <c r="D60" s="67" t="str">
        <f t="shared" si="6"/>
        <v/>
      </c>
      <c r="E60" s="67" t="str">
        <f t="shared" si="8"/>
        <v/>
      </c>
      <c r="F60" s="67" t="str">
        <f t="shared" si="8"/>
        <v/>
      </c>
      <c r="G60" s="67" t="str">
        <f t="shared" si="8"/>
        <v/>
      </c>
      <c r="H60" s="67" t="str">
        <f t="shared" si="8"/>
        <v/>
      </c>
      <c r="I60" s="67" t="str">
        <f t="shared" si="8"/>
        <v/>
      </c>
      <c r="J60" s="67" t="str">
        <f t="shared" si="8"/>
        <v/>
      </c>
      <c r="K60" s="67" t="str">
        <f t="shared" si="8"/>
        <v/>
      </c>
      <c r="L60" s="67" t="str">
        <f t="shared" si="8"/>
        <v/>
      </c>
      <c r="M60" s="67" t="str">
        <f t="shared" si="8"/>
        <v/>
      </c>
      <c r="N60" s="67" t="str">
        <f t="shared" si="8"/>
        <v/>
      </c>
      <c r="O60" s="67" t="str">
        <f t="shared" si="8"/>
        <v/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 t="str">
        <f t="shared" si="7"/>
        <v/>
      </c>
    </row>
    <row r="61" spans="2:43" x14ac:dyDescent="0.25">
      <c r="B61" t="str">
        <f t="shared" si="4"/>
        <v/>
      </c>
      <c r="C61" s="67" t="str">
        <f t="shared" si="5"/>
        <v/>
      </c>
      <c r="D61" s="67" t="str">
        <f t="shared" si="6"/>
        <v/>
      </c>
      <c r="E61" s="67" t="str">
        <f t="shared" si="8"/>
        <v/>
      </c>
      <c r="F61" s="67" t="str">
        <f t="shared" si="8"/>
        <v/>
      </c>
      <c r="G61" s="67" t="str">
        <f t="shared" si="8"/>
        <v/>
      </c>
      <c r="H61" s="67" t="str">
        <f t="shared" si="8"/>
        <v/>
      </c>
      <c r="I61" s="67" t="str">
        <f t="shared" si="8"/>
        <v/>
      </c>
      <c r="J61" s="67" t="str">
        <f t="shared" si="8"/>
        <v/>
      </c>
      <c r="K61" s="67" t="str">
        <f t="shared" si="8"/>
        <v/>
      </c>
      <c r="L61" s="67" t="str">
        <f t="shared" si="8"/>
        <v/>
      </c>
      <c r="M61" s="67" t="str">
        <f t="shared" si="8"/>
        <v/>
      </c>
      <c r="N61" s="67" t="str">
        <f t="shared" si="8"/>
        <v/>
      </c>
      <c r="O61" s="67" t="str">
        <f t="shared" si="8"/>
        <v/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 t="str">
        <f t="shared" si="7"/>
        <v/>
      </c>
    </row>
    <row r="62" spans="2:43" x14ac:dyDescent="0.25">
      <c r="B62" t="str">
        <f t="shared" si="4"/>
        <v/>
      </c>
      <c r="C62" s="67" t="str">
        <f t="shared" si="5"/>
        <v/>
      </c>
      <c r="D62" s="67" t="str">
        <f t="shared" si="6"/>
        <v/>
      </c>
      <c r="E62" s="67" t="str">
        <f t="shared" si="8"/>
        <v/>
      </c>
      <c r="F62" s="67" t="str">
        <f t="shared" si="8"/>
        <v/>
      </c>
      <c r="G62" s="67" t="str">
        <f t="shared" si="8"/>
        <v/>
      </c>
      <c r="H62" s="67" t="str">
        <f t="shared" si="8"/>
        <v/>
      </c>
      <c r="I62" s="67" t="str">
        <f t="shared" si="8"/>
        <v/>
      </c>
      <c r="J62" s="67" t="str">
        <f t="shared" si="8"/>
        <v/>
      </c>
      <c r="K62" s="67" t="str">
        <f t="shared" si="8"/>
        <v/>
      </c>
      <c r="L62" s="67" t="str">
        <f t="shared" si="8"/>
        <v/>
      </c>
      <c r="M62" s="67" t="str">
        <f t="shared" si="8"/>
        <v/>
      </c>
      <c r="N62" s="67" t="str">
        <f t="shared" si="8"/>
        <v/>
      </c>
      <c r="O62" s="67" t="str">
        <f t="shared" si="8"/>
        <v/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 t="str">
        <f t="shared" si="7"/>
        <v/>
      </c>
    </row>
    <row r="63" spans="2:43" x14ac:dyDescent="0.25">
      <c r="B63" t="str">
        <f t="shared" si="4"/>
        <v/>
      </c>
      <c r="C63" s="67" t="str">
        <f t="shared" si="5"/>
        <v/>
      </c>
      <c r="D63" s="67" t="str">
        <f t="shared" si="6"/>
        <v/>
      </c>
      <c r="E63" s="67" t="str">
        <f t="shared" si="8"/>
        <v/>
      </c>
      <c r="F63" s="67" t="str">
        <f t="shared" si="8"/>
        <v/>
      </c>
      <c r="G63" s="67" t="str">
        <f t="shared" si="8"/>
        <v/>
      </c>
      <c r="H63" s="67" t="str">
        <f t="shared" si="8"/>
        <v/>
      </c>
      <c r="I63" s="67" t="str">
        <f t="shared" si="8"/>
        <v/>
      </c>
      <c r="J63" s="67" t="str">
        <f t="shared" si="8"/>
        <v/>
      </c>
      <c r="K63" s="67" t="str">
        <f t="shared" si="8"/>
        <v/>
      </c>
      <c r="L63" s="67" t="str">
        <f t="shared" si="8"/>
        <v/>
      </c>
      <c r="M63" s="67" t="str">
        <f t="shared" si="8"/>
        <v/>
      </c>
      <c r="N63" s="67" t="str">
        <f t="shared" si="8"/>
        <v/>
      </c>
      <c r="O63" s="67" t="str">
        <f t="shared" si="8"/>
        <v/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 t="str">
        <f t="shared" si="7"/>
        <v/>
      </c>
    </row>
    <row r="64" spans="2:43" x14ac:dyDescent="0.25">
      <c r="B64" t="str">
        <f t="shared" si="4"/>
        <v/>
      </c>
      <c r="C64" s="67" t="str">
        <f t="shared" si="5"/>
        <v/>
      </c>
      <c r="D64" s="67" t="str">
        <f t="shared" si="6"/>
        <v/>
      </c>
      <c r="E64" s="67" t="str">
        <f t="shared" si="8"/>
        <v/>
      </c>
      <c r="F64" s="67" t="str">
        <f t="shared" si="8"/>
        <v/>
      </c>
      <c r="G64" s="67" t="str">
        <f t="shared" si="8"/>
        <v/>
      </c>
      <c r="H64" s="67" t="str">
        <f t="shared" si="8"/>
        <v/>
      </c>
      <c r="I64" s="67" t="str">
        <f t="shared" si="8"/>
        <v/>
      </c>
      <c r="J64" s="67" t="str">
        <f t="shared" si="8"/>
        <v/>
      </c>
      <c r="K64" s="67" t="str">
        <f t="shared" si="8"/>
        <v/>
      </c>
      <c r="L64" s="67" t="str">
        <f t="shared" si="8"/>
        <v/>
      </c>
      <c r="M64" s="67" t="str">
        <f t="shared" si="8"/>
        <v/>
      </c>
      <c r="N64" s="67" t="str">
        <f t="shared" si="8"/>
        <v/>
      </c>
      <c r="O64" s="67" t="str">
        <f t="shared" si="8"/>
        <v/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 t="str">
        <f t="shared" si="7"/>
        <v/>
      </c>
    </row>
    <row r="65" spans="2:43" x14ac:dyDescent="0.25">
      <c r="B65" t="str">
        <f t="shared" si="4"/>
        <v/>
      </c>
      <c r="C65" s="67" t="str">
        <f t="shared" si="5"/>
        <v/>
      </c>
      <c r="D65" s="67" t="str">
        <f t="shared" si="6"/>
        <v/>
      </c>
      <c r="E65" s="67" t="str">
        <f t="shared" si="8"/>
        <v/>
      </c>
      <c r="F65" s="67" t="str">
        <f t="shared" si="8"/>
        <v/>
      </c>
      <c r="G65" s="67" t="str">
        <f t="shared" si="8"/>
        <v/>
      </c>
      <c r="H65" s="67" t="str">
        <f t="shared" si="8"/>
        <v/>
      </c>
      <c r="I65" s="67" t="str">
        <f t="shared" si="8"/>
        <v/>
      </c>
      <c r="J65" s="67" t="str">
        <f t="shared" si="8"/>
        <v/>
      </c>
      <c r="K65" s="67" t="str">
        <f t="shared" si="8"/>
        <v/>
      </c>
      <c r="L65" s="67" t="str">
        <f t="shared" si="8"/>
        <v/>
      </c>
      <c r="M65" s="67" t="str">
        <f t="shared" si="8"/>
        <v/>
      </c>
      <c r="N65" s="67" t="str">
        <f t="shared" si="8"/>
        <v/>
      </c>
      <c r="O65" s="67" t="str">
        <f t="shared" si="8"/>
        <v/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 t="str">
        <f t="shared" si="7"/>
        <v/>
      </c>
    </row>
    <row r="66" spans="2:43" x14ac:dyDescent="0.25">
      <c r="B66" t="str">
        <f t="shared" si="4"/>
        <v/>
      </c>
      <c r="C66" s="67" t="str">
        <f t="shared" si="5"/>
        <v/>
      </c>
      <c r="D66" s="67" t="str">
        <f t="shared" si="6"/>
        <v/>
      </c>
      <c r="E66" s="67" t="str">
        <f t="shared" si="6"/>
        <v/>
      </c>
      <c r="F66" s="67" t="str">
        <f t="shared" si="6"/>
        <v/>
      </c>
      <c r="G66" s="67" t="str">
        <f t="shared" si="6"/>
        <v/>
      </c>
      <c r="H66" s="67" t="str">
        <f t="shared" si="6"/>
        <v/>
      </c>
      <c r="I66" s="67" t="str">
        <f t="shared" si="6"/>
        <v/>
      </c>
      <c r="J66" s="67" t="str">
        <f t="shared" si="6"/>
        <v/>
      </c>
      <c r="K66" s="67" t="str">
        <f t="shared" si="6"/>
        <v/>
      </c>
      <c r="L66" s="67" t="str">
        <f t="shared" si="6"/>
        <v/>
      </c>
      <c r="M66" s="67" t="str">
        <f t="shared" si="6"/>
        <v/>
      </c>
      <c r="N66" s="67" t="str">
        <f t="shared" si="6"/>
        <v/>
      </c>
      <c r="O66" s="67" t="str">
        <f t="shared" si="6"/>
        <v/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 t="str">
        <f t="shared" si="7"/>
        <v/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[HLAB]</v>
      </c>
      <c r="D101" t="str">
        <f t="shared" ref="D101:AP101" si="20">D51</f>
        <v/>
      </c>
      <c r="E101" t="str">
        <f t="shared" si="20"/>
        <v/>
      </c>
      <c r="F101" t="str">
        <f t="shared" si="20"/>
        <v/>
      </c>
      <c r="G101" t="str">
        <f t="shared" si="20"/>
        <v/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[VLAB]</v>
      </c>
      <c r="C102" s="67" t="str">
        <f>IF($AQ52&lt;&gt;"",IF(C52&lt;&gt;"",C52/$AQ52*100,""),"")</f>
        <v/>
      </c>
      <c r="D102" s="67" t="str">
        <f t="shared" ref="D102:AP108" si="21">IF(D52&lt;&gt;"",D52/$AQ52*100,"")</f>
        <v/>
      </c>
      <c r="E102" s="67" t="str">
        <f t="shared" si="21"/>
        <v/>
      </c>
      <c r="F102" s="67" t="str">
        <f t="shared" si="21"/>
        <v/>
      </c>
      <c r="G102" s="67" t="str">
        <f t="shared" si="21"/>
        <v/>
      </c>
      <c r="H102" s="67" t="str">
        <f t="shared" si="21"/>
        <v/>
      </c>
      <c r="I102" s="67" t="str">
        <f t="shared" si="21"/>
        <v/>
      </c>
      <c r="J102" s="67" t="str">
        <f t="shared" si="21"/>
        <v/>
      </c>
      <c r="K102" s="67" t="str">
        <f t="shared" si="21"/>
        <v/>
      </c>
      <c r="L102" s="67" t="str">
        <f t="shared" si="21"/>
        <v/>
      </c>
      <c r="M102" s="67" t="str">
        <f t="shared" si="21"/>
        <v/>
      </c>
      <c r="N102" s="67" t="str">
        <f t="shared" si="21"/>
        <v/>
      </c>
      <c r="O102" s="67" t="str">
        <f t="shared" si="21"/>
        <v/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/>
      </c>
      <c r="C103" s="67" t="str">
        <f t="shared" ref="C103:C139" si="23">IF($AQ53&lt;&gt;"",IF(C53&lt;&gt;"",C53/$AQ53*100,""),"")</f>
        <v/>
      </c>
      <c r="D103" s="67" t="str">
        <f t="shared" si="21"/>
        <v/>
      </c>
      <c r="E103" s="67" t="str">
        <f t="shared" si="21"/>
        <v/>
      </c>
      <c r="F103" s="67" t="str">
        <f t="shared" si="21"/>
        <v/>
      </c>
      <c r="G103" s="67" t="str">
        <f t="shared" si="21"/>
        <v/>
      </c>
      <c r="H103" s="67" t="str">
        <f t="shared" si="21"/>
        <v/>
      </c>
      <c r="I103" s="67" t="str">
        <f t="shared" si="21"/>
        <v/>
      </c>
      <c r="J103" s="67" t="str">
        <f t="shared" si="21"/>
        <v/>
      </c>
      <c r="K103" s="67" t="str">
        <f t="shared" si="21"/>
        <v/>
      </c>
      <c r="L103" s="67" t="str">
        <f t="shared" si="21"/>
        <v/>
      </c>
      <c r="M103" s="67" t="str">
        <f t="shared" si="21"/>
        <v/>
      </c>
      <c r="N103" s="67" t="str">
        <f t="shared" si="21"/>
        <v/>
      </c>
      <c r="O103" s="67" t="str">
        <f t="shared" si="21"/>
        <v/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/>
      </c>
      <c r="C104" s="67" t="str">
        <f t="shared" si="23"/>
        <v/>
      </c>
      <c r="D104" s="67" t="str">
        <f t="shared" si="21"/>
        <v/>
      </c>
      <c r="E104" s="67" t="str">
        <f t="shared" si="21"/>
        <v/>
      </c>
      <c r="F104" s="67" t="str">
        <f t="shared" si="21"/>
        <v/>
      </c>
      <c r="G104" s="67" t="str">
        <f t="shared" si="21"/>
        <v/>
      </c>
      <c r="H104" s="67" t="str">
        <f t="shared" si="21"/>
        <v/>
      </c>
      <c r="I104" s="67" t="str">
        <f t="shared" si="21"/>
        <v/>
      </c>
      <c r="J104" s="67" t="str">
        <f t="shared" si="21"/>
        <v/>
      </c>
      <c r="K104" s="67" t="str">
        <f t="shared" si="21"/>
        <v/>
      </c>
      <c r="L104" s="67" t="str">
        <f t="shared" si="21"/>
        <v/>
      </c>
      <c r="M104" s="67" t="str">
        <f t="shared" si="21"/>
        <v/>
      </c>
      <c r="N104" s="67" t="str">
        <f t="shared" si="21"/>
        <v/>
      </c>
      <c r="O104" s="67" t="str">
        <f t="shared" si="21"/>
        <v/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/>
      </c>
      <c r="C105" s="67" t="str">
        <f t="shared" si="23"/>
        <v/>
      </c>
      <c r="D105" s="67" t="str">
        <f t="shared" si="21"/>
        <v/>
      </c>
      <c r="E105" s="67" t="str">
        <f t="shared" si="21"/>
        <v/>
      </c>
      <c r="F105" s="67" t="str">
        <f t="shared" si="21"/>
        <v/>
      </c>
      <c r="G105" s="67" t="str">
        <f t="shared" si="21"/>
        <v/>
      </c>
      <c r="H105" s="67" t="str">
        <f t="shared" si="21"/>
        <v/>
      </c>
      <c r="I105" s="67" t="str">
        <f t="shared" si="21"/>
        <v/>
      </c>
      <c r="J105" s="67" t="str">
        <f t="shared" si="21"/>
        <v/>
      </c>
      <c r="K105" s="67" t="str">
        <f t="shared" si="21"/>
        <v/>
      </c>
      <c r="L105" s="67" t="str">
        <f t="shared" si="21"/>
        <v/>
      </c>
      <c r="M105" s="67" t="str">
        <f t="shared" si="21"/>
        <v/>
      </c>
      <c r="N105" s="67" t="str">
        <f t="shared" si="21"/>
        <v/>
      </c>
      <c r="O105" s="67" t="str">
        <f t="shared" si="21"/>
        <v/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/>
      </c>
      <c r="C106" s="67" t="str">
        <f t="shared" si="23"/>
        <v/>
      </c>
      <c r="D106" s="67" t="str">
        <f t="shared" si="21"/>
        <v/>
      </c>
      <c r="E106" s="67" t="str">
        <f t="shared" si="21"/>
        <v/>
      </c>
      <c r="F106" s="67" t="str">
        <f t="shared" si="21"/>
        <v/>
      </c>
      <c r="G106" s="67" t="str">
        <f t="shared" si="21"/>
        <v/>
      </c>
      <c r="H106" s="67" t="str">
        <f t="shared" si="21"/>
        <v/>
      </c>
      <c r="I106" s="67" t="str">
        <f t="shared" si="21"/>
        <v/>
      </c>
      <c r="J106" s="67" t="str">
        <f t="shared" si="21"/>
        <v/>
      </c>
      <c r="K106" s="67" t="str">
        <f t="shared" si="21"/>
        <v/>
      </c>
      <c r="L106" s="67" t="str">
        <f t="shared" si="21"/>
        <v/>
      </c>
      <c r="M106" s="67" t="str">
        <f t="shared" si="21"/>
        <v/>
      </c>
      <c r="N106" s="67" t="str">
        <f t="shared" si="21"/>
        <v/>
      </c>
      <c r="O106" s="67" t="str">
        <f t="shared" si="21"/>
        <v/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/>
      </c>
      <c r="C107" s="67" t="str">
        <f t="shared" si="23"/>
        <v/>
      </c>
      <c r="D107" s="67" t="str">
        <f t="shared" si="21"/>
        <v/>
      </c>
      <c r="E107" s="67" t="str">
        <f t="shared" si="21"/>
        <v/>
      </c>
      <c r="F107" s="67" t="str">
        <f t="shared" si="21"/>
        <v/>
      </c>
      <c r="G107" s="67" t="str">
        <f t="shared" si="21"/>
        <v/>
      </c>
      <c r="H107" s="67" t="str">
        <f t="shared" si="21"/>
        <v/>
      </c>
      <c r="I107" s="67" t="str">
        <f t="shared" si="21"/>
        <v/>
      </c>
      <c r="J107" s="67" t="str">
        <f t="shared" si="21"/>
        <v/>
      </c>
      <c r="K107" s="67" t="str">
        <f t="shared" si="21"/>
        <v/>
      </c>
      <c r="L107" s="67" t="str">
        <f t="shared" si="21"/>
        <v/>
      </c>
      <c r="M107" s="67" t="str">
        <f t="shared" si="21"/>
        <v/>
      </c>
      <c r="N107" s="67" t="str">
        <f t="shared" si="21"/>
        <v/>
      </c>
      <c r="O107" s="67" t="str">
        <f t="shared" si="21"/>
        <v/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/>
      </c>
      <c r="C108" s="67" t="str">
        <f t="shared" si="23"/>
        <v/>
      </c>
      <c r="D108" s="67" t="str">
        <f t="shared" si="21"/>
        <v/>
      </c>
      <c r="E108" s="67" t="str">
        <f t="shared" si="21"/>
        <v/>
      </c>
      <c r="F108" s="67" t="str">
        <f t="shared" si="21"/>
        <v/>
      </c>
      <c r="G108" s="67" t="str">
        <f t="shared" si="21"/>
        <v/>
      </c>
      <c r="H108" s="67" t="str">
        <f t="shared" si="21"/>
        <v/>
      </c>
      <c r="I108" s="67" t="str">
        <f t="shared" si="21"/>
        <v/>
      </c>
      <c r="J108" s="67" t="str">
        <f t="shared" si="21"/>
        <v/>
      </c>
      <c r="K108" s="67" t="str">
        <f t="shared" si="21"/>
        <v/>
      </c>
      <c r="L108" s="67" t="str">
        <f t="shared" si="21"/>
        <v/>
      </c>
      <c r="M108" s="67" t="str">
        <f t="shared" si="21"/>
        <v/>
      </c>
      <c r="N108" s="67" t="str">
        <f t="shared" si="21"/>
        <v/>
      </c>
      <c r="O108" s="67" t="str">
        <f t="shared" si="21"/>
        <v/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/>
      </c>
      <c r="C109" s="67" t="str">
        <f t="shared" si="23"/>
        <v/>
      </c>
      <c r="D109" s="67" t="str">
        <f t="shared" ref="D109:AP115" si="25">IF(D59&lt;&gt;"",D59/$AQ59*100,"")</f>
        <v/>
      </c>
      <c r="E109" s="67" t="str">
        <f t="shared" si="25"/>
        <v/>
      </c>
      <c r="F109" s="67" t="str">
        <f t="shared" si="25"/>
        <v/>
      </c>
      <c r="G109" s="67" t="str">
        <f t="shared" si="25"/>
        <v/>
      </c>
      <c r="H109" s="67" t="str">
        <f t="shared" si="25"/>
        <v/>
      </c>
      <c r="I109" s="67" t="str">
        <f t="shared" si="25"/>
        <v/>
      </c>
      <c r="J109" s="67" t="str">
        <f t="shared" si="25"/>
        <v/>
      </c>
      <c r="K109" s="67" t="str">
        <f t="shared" si="25"/>
        <v/>
      </c>
      <c r="L109" s="67" t="str">
        <f t="shared" si="25"/>
        <v/>
      </c>
      <c r="M109" s="67" t="str">
        <f t="shared" si="25"/>
        <v/>
      </c>
      <c r="N109" s="67" t="str">
        <f t="shared" si="25"/>
        <v/>
      </c>
      <c r="O109" s="67" t="str">
        <f t="shared" si="25"/>
        <v/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/>
      </c>
      <c r="C110" s="67" t="str">
        <f t="shared" si="23"/>
        <v/>
      </c>
      <c r="D110" s="67" t="str">
        <f t="shared" si="25"/>
        <v/>
      </c>
      <c r="E110" s="67" t="str">
        <f t="shared" si="25"/>
        <v/>
      </c>
      <c r="F110" s="67" t="str">
        <f t="shared" si="25"/>
        <v/>
      </c>
      <c r="G110" s="67" t="str">
        <f t="shared" si="25"/>
        <v/>
      </c>
      <c r="H110" s="67" t="str">
        <f t="shared" si="25"/>
        <v/>
      </c>
      <c r="I110" s="67" t="str">
        <f t="shared" si="25"/>
        <v/>
      </c>
      <c r="J110" s="67" t="str">
        <f t="shared" si="25"/>
        <v/>
      </c>
      <c r="K110" s="67" t="str">
        <f t="shared" si="25"/>
        <v/>
      </c>
      <c r="L110" s="67" t="str">
        <f t="shared" si="25"/>
        <v/>
      </c>
      <c r="M110" s="67" t="str">
        <f t="shared" si="25"/>
        <v/>
      </c>
      <c r="N110" s="67" t="str">
        <f t="shared" si="25"/>
        <v/>
      </c>
      <c r="O110" s="67" t="str">
        <f t="shared" si="25"/>
        <v/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/>
      </c>
      <c r="C111" s="67" t="str">
        <f t="shared" si="23"/>
        <v/>
      </c>
      <c r="D111" s="67" t="str">
        <f t="shared" si="25"/>
        <v/>
      </c>
      <c r="E111" s="67" t="str">
        <f t="shared" si="25"/>
        <v/>
      </c>
      <c r="F111" s="67" t="str">
        <f t="shared" si="25"/>
        <v/>
      </c>
      <c r="G111" s="67" t="str">
        <f t="shared" si="25"/>
        <v/>
      </c>
      <c r="H111" s="67" t="str">
        <f t="shared" si="25"/>
        <v/>
      </c>
      <c r="I111" s="67" t="str">
        <f t="shared" si="25"/>
        <v/>
      </c>
      <c r="J111" s="67" t="str">
        <f t="shared" si="25"/>
        <v/>
      </c>
      <c r="K111" s="67" t="str">
        <f t="shared" si="25"/>
        <v/>
      </c>
      <c r="L111" s="67" t="str">
        <f t="shared" si="25"/>
        <v/>
      </c>
      <c r="M111" s="67" t="str">
        <f t="shared" si="25"/>
        <v/>
      </c>
      <c r="N111" s="67" t="str">
        <f t="shared" si="25"/>
        <v/>
      </c>
      <c r="O111" s="67" t="str">
        <f t="shared" si="25"/>
        <v/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/>
      </c>
      <c r="C112" s="67" t="str">
        <f t="shared" si="23"/>
        <v/>
      </c>
      <c r="D112" s="67" t="str">
        <f t="shared" si="25"/>
        <v/>
      </c>
      <c r="E112" s="67" t="str">
        <f t="shared" si="25"/>
        <v/>
      </c>
      <c r="F112" s="67" t="str">
        <f t="shared" si="25"/>
        <v/>
      </c>
      <c r="G112" s="67" t="str">
        <f t="shared" si="25"/>
        <v/>
      </c>
      <c r="H112" s="67" t="str">
        <f t="shared" si="25"/>
        <v/>
      </c>
      <c r="I112" s="67" t="str">
        <f t="shared" si="25"/>
        <v/>
      </c>
      <c r="J112" s="67" t="str">
        <f t="shared" si="25"/>
        <v/>
      </c>
      <c r="K112" s="67" t="str">
        <f t="shared" si="25"/>
        <v/>
      </c>
      <c r="L112" s="67" t="str">
        <f t="shared" si="25"/>
        <v/>
      </c>
      <c r="M112" s="67" t="str">
        <f t="shared" si="25"/>
        <v/>
      </c>
      <c r="N112" s="67" t="str">
        <f t="shared" si="25"/>
        <v/>
      </c>
      <c r="O112" s="67" t="str">
        <f t="shared" si="25"/>
        <v/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/>
      </c>
      <c r="C113" s="67" t="str">
        <f t="shared" si="23"/>
        <v/>
      </c>
      <c r="D113" s="67" t="str">
        <f t="shared" si="25"/>
        <v/>
      </c>
      <c r="E113" s="67" t="str">
        <f t="shared" si="25"/>
        <v/>
      </c>
      <c r="F113" s="67" t="str">
        <f t="shared" si="25"/>
        <v/>
      </c>
      <c r="G113" s="67" t="str">
        <f t="shared" si="25"/>
        <v/>
      </c>
      <c r="H113" s="67" t="str">
        <f t="shared" si="25"/>
        <v/>
      </c>
      <c r="I113" s="67" t="str">
        <f t="shared" si="25"/>
        <v/>
      </c>
      <c r="J113" s="67" t="str">
        <f t="shared" si="25"/>
        <v/>
      </c>
      <c r="K113" s="67" t="str">
        <f t="shared" si="25"/>
        <v/>
      </c>
      <c r="L113" s="67" t="str">
        <f t="shared" si="25"/>
        <v/>
      </c>
      <c r="M113" s="67" t="str">
        <f t="shared" si="25"/>
        <v/>
      </c>
      <c r="N113" s="67" t="str">
        <f t="shared" si="25"/>
        <v/>
      </c>
      <c r="O113" s="67" t="str">
        <f t="shared" si="25"/>
        <v/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/>
      </c>
      <c r="C114" s="67" t="str">
        <f t="shared" si="23"/>
        <v/>
      </c>
      <c r="D114" s="67" t="str">
        <f t="shared" si="25"/>
        <v/>
      </c>
      <c r="E114" s="67" t="str">
        <f t="shared" si="25"/>
        <v/>
      </c>
      <c r="F114" s="67" t="str">
        <f t="shared" si="25"/>
        <v/>
      </c>
      <c r="G114" s="67" t="str">
        <f t="shared" si="25"/>
        <v/>
      </c>
      <c r="H114" s="67" t="str">
        <f t="shared" si="25"/>
        <v/>
      </c>
      <c r="I114" s="67" t="str">
        <f t="shared" si="25"/>
        <v/>
      </c>
      <c r="J114" s="67" t="str">
        <f t="shared" si="25"/>
        <v/>
      </c>
      <c r="K114" s="67" t="str">
        <f t="shared" si="25"/>
        <v/>
      </c>
      <c r="L114" s="67" t="str">
        <f t="shared" si="25"/>
        <v/>
      </c>
      <c r="M114" s="67" t="str">
        <f t="shared" si="25"/>
        <v/>
      </c>
      <c r="N114" s="67" t="str">
        <f t="shared" si="25"/>
        <v/>
      </c>
      <c r="O114" s="67" t="str">
        <f t="shared" si="25"/>
        <v/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/>
      </c>
      <c r="C115" s="67" t="str">
        <f t="shared" si="23"/>
        <v/>
      </c>
      <c r="D115" s="67" t="str">
        <f t="shared" si="25"/>
        <v/>
      </c>
      <c r="E115" s="67" t="str">
        <f t="shared" si="25"/>
        <v/>
      </c>
      <c r="F115" s="67" t="str">
        <f t="shared" si="25"/>
        <v/>
      </c>
      <c r="G115" s="67" t="str">
        <f t="shared" si="25"/>
        <v/>
      </c>
      <c r="H115" s="67" t="str">
        <f t="shared" si="25"/>
        <v/>
      </c>
      <c r="I115" s="67" t="str">
        <f t="shared" si="25"/>
        <v/>
      </c>
      <c r="J115" s="67" t="str">
        <f t="shared" si="25"/>
        <v/>
      </c>
      <c r="K115" s="67" t="str">
        <f t="shared" si="25"/>
        <v/>
      </c>
      <c r="L115" s="67" t="str">
        <f t="shared" si="25"/>
        <v/>
      </c>
      <c r="M115" s="67" t="str">
        <f t="shared" si="25"/>
        <v/>
      </c>
      <c r="N115" s="67" t="str">
        <f t="shared" si="25"/>
        <v/>
      </c>
      <c r="O115" s="67" t="str">
        <f t="shared" si="25"/>
        <v/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/>
      </c>
      <c r="C116" s="67" t="str">
        <f t="shared" si="23"/>
        <v/>
      </c>
      <c r="D116" s="67" t="str">
        <f t="shared" ref="D116:AP122" si="27">IF(D66&lt;&gt;"",D66/$AQ66*100,"")</f>
        <v/>
      </c>
      <c r="E116" s="67" t="str">
        <f t="shared" si="27"/>
        <v/>
      </c>
      <c r="F116" s="67" t="str">
        <f t="shared" si="27"/>
        <v/>
      </c>
      <c r="G116" s="67" t="str">
        <f t="shared" si="27"/>
        <v/>
      </c>
      <c r="H116" s="67" t="str">
        <f t="shared" si="27"/>
        <v/>
      </c>
      <c r="I116" s="67" t="str">
        <f t="shared" si="27"/>
        <v/>
      </c>
      <c r="J116" s="67" t="str">
        <f t="shared" si="27"/>
        <v/>
      </c>
      <c r="K116" s="67" t="str">
        <f t="shared" si="27"/>
        <v/>
      </c>
      <c r="L116" s="67" t="str">
        <f t="shared" si="27"/>
        <v/>
      </c>
      <c r="M116" s="67" t="str">
        <f t="shared" si="27"/>
        <v/>
      </c>
      <c r="N116" s="67" t="str">
        <f t="shared" si="27"/>
        <v/>
      </c>
      <c r="O116" s="67" t="str">
        <f t="shared" si="27"/>
        <v/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[HLAB]</v>
      </c>
      <c r="D141" s="67" t="str">
        <f t="shared" ref="D141:AP141" si="34">D101</f>
        <v/>
      </c>
      <c r="E141" s="67" t="str">
        <f t="shared" si="34"/>
        <v/>
      </c>
      <c r="F141" s="67" t="str">
        <f t="shared" si="34"/>
        <v/>
      </c>
      <c r="G141" s="67" t="str">
        <f t="shared" si="34"/>
        <v/>
      </c>
      <c r="H141" s="67" t="str">
        <f t="shared" si="34"/>
        <v/>
      </c>
      <c r="I141" s="67" t="str">
        <f t="shared" si="34"/>
        <v/>
      </c>
      <c r="J141" s="67" t="str">
        <f t="shared" si="34"/>
        <v/>
      </c>
      <c r="K141" s="67" t="str">
        <f t="shared" si="34"/>
        <v/>
      </c>
      <c r="L141" s="67" t="str">
        <f t="shared" si="34"/>
        <v/>
      </c>
      <c r="M141" s="67" t="str">
        <f t="shared" si="34"/>
        <v/>
      </c>
      <c r="N141" s="67" t="str">
        <f t="shared" si="34"/>
        <v/>
      </c>
      <c r="O141" s="67" t="str">
        <f t="shared" si="34"/>
        <v/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[VLAB]</v>
      </c>
      <c r="C142" s="67" t="str">
        <f>IF(C102&lt;&gt;"",ABS(100-C102),"")</f>
        <v/>
      </c>
      <c r="D142" s="67" t="str">
        <f t="shared" ref="D142:AP148" si="36">IF(D102&lt;&gt;"",ABS(100-D102),"")</f>
        <v/>
      </c>
      <c r="E142" s="67" t="str">
        <f t="shared" si="36"/>
        <v/>
      </c>
      <c r="F142" s="67" t="str">
        <f t="shared" si="36"/>
        <v/>
      </c>
      <c r="G142" s="67" t="str">
        <f t="shared" si="36"/>
        <v/>
      </c>
      <c r="H142" s="67" t="str">
        <f t="shared" si="36"/>
        <v/>
      </c>
      <c r="I142" s="67" t="str">
        <f t="shared" si="36"/>
        <v/>
      </c>
      <c r="J142" s="67" t="str">
        <f t="shared" si="36"/>
        <v/>
      </c>
      <c r="K142" s="67" t="str">
        <f t="shared" si="36"/>
        <v/>
      </c>
      <c r="L142" s="67" t="str">
        <f t="shared" si="36"/>
        <v/>
      </c>
      <c r="M142" s="67" t="str">
        <f t="shared" si="36"/>
        <v/>
      </c>
      <c r="N142" s="67" t="str">
        <f t="shared" si="36"/>
        <v/>
      </c>
      <c r="O142" s="67" t="str">
        <f t="shared" si="36"/>
        <v/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0</v>
      </c>
      <c r="AR142" s="67" t="str">
        <f>B142</f>
        <v>[VLAB]</v>
      </c>
      <c r="AS142" s="67">
        <f>AQ142</f>
        <v>0</v>
      </c>
    </row>
    <row r="143" spans="2:45" x14ac:dyDescent="0.25">
      <c r="B143" t="str">
        <f t="shared" si="35"/>
        <v/>
      </c>
      <c r="C143" s="67" t="str">
        <f t="shared" ref="C143:N158" si="37">IF(C103&lt;&gt;"",ABS(100-C103),"")</f>
        <v/>
      </c>
      <c r="D143" s="67" t="str">
        <f t="shared" si="37"/>
        <v/>
      </c>
      <c r="E143" s="67" t="str">
        <f t="shared" si="37"/>
        <v/>
      </c>
      <c r="F143" s="67" t="str">
        <f t="shared" si="37"/>
        <v/>
      </c>
      <c r="G143" s="67" t="str">
        <f t="shared" si="37"/>
        <v/>
      </c>
      <c r="H143" s="67" t="str">
        <f t="shared" si="37"/>
        <v/>
      </c>
      <c r="I143" s="67" t="str">
        <f t="shared" si="37"/>
        <v/>
      </c>
      <c r="J143" s="67" t="str">
        <f t="shared" si="37"/>
        <v/>
      </c>
      <c r="K143" s="67" t="str">
        <f t="shared" si="37"/>
        <v/>
      </c>
      <c r="L143" s="67" t="str">
        <f t="shared" si="37"/>
        <v/>
      </c>
      <c r="M143" s="67" t="str">
        <f t="shared" si="37"/>
        <v/>
      </c>
      <c r="N143" s="67" t="str">
        <f t="shared" si="37"/>
        <v/>
      </c>
      <c r="O143" s="67" t="str">
        <f t="shared" si="36"/>
        <v/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 t="str">
        <f t="shared" ref="AQ143:AQ179" si="38">IF(B143&lt;&gt;"",SUM(C143:AP143),"")</f>
        <v/>
      </c>
      <c r="AR143" s="67" t="str">
        <f t="shared" ref="AR143:AR178" si="39">B143</f>
        <v/>
      </c>
      <c r="AS143" s="67" t="str">
        <f t="shared" ref="AS143:AS178" si="40">AQ143</f>
        <v/>
      </c>
    </row>
    <row r="144" spans="2:45" x14ac:dyDescent="0.25">
      <c r="B144" t="str">
        <f t="shared" si="35"/>
        <v/>
      </c>
      <c r="C144" s="67" t="str">
        <f t="shared" si="37"/>
        <v/>
      </c>
      <c r="D144" s="67" t="str">
        <f t="shared" si="36"/>
        <v/>
      </c>
      <c r="E144" s="67" t="str">
        <f t="shared" si="36"/>
        <v/>
      </c>
      <c r="F144" s="67" t="str">
        <f t="shared" si="36"/>
        <v/>
      </c>
      <c r="G144" s="67" t="str">
        <f t="shared" si="36"/>
        <v/>
      </c>
      <c r="H144" s="67" t="str">
        <f t="shared" si="36"/>
        <v/>
      </c>
      <c r="I144" s="67" t="str">
        <f t="shared" si="36"/>
        <v/>
      </c>
      <c r="J144" s="67" t="str">
        <f t="shared" si="36"/>
        <v/>
      </c>
      <c r="K144" s="67" t="str">
        <f t="shared" si="36"/>
        <v/>
      </c>
      <c r="L144" s="67" t="str">
        <f t="shared" si="36"/>
        <v/>
      </c>
      <c r="M144" s="67" t="str">
        <f t="shared" si="36"/>
        <v/>
      </c>
      <c r="N144" s="67" t="str">
        <f t="shared" si="36"/>
        <v/>
      </c>
      <c r="O144" s="67" t="str">
        <f t="shared" si="36"/>
        <v/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 t="str">
        <f t="shared" si="38"/>
        <v/>
      </c>
      <c r="AR144" s="67" t="str">
        <f t="shared" si="39"/>
        <v/>
      </c>
      <c r="AS144" s="67" t="str">
        <f t="shared" si="40"/>
        <v/>
      </c>
    </row>
    <row r="145" spans="2:45" x14ac:dyDescent="0.25">
      <c r="B145" t="str">
        <f t="shared" si="35"/>
        <v/>
      </c>
      <c r="C145" s="67" t="str">
        <f t="shared" si="37"/>
        <v/>
      </c>
      <c r="D145" s="67" t="str">
        <f t="shared" si="36"/>
        <v/>
      </c>
      <c r="E145" s="67" t="str">
        <f t="shared" si="36"/>
        <v/>
      </c>
      <c r="F145" s="67" t="str">
        <f t="shared" si="36"/>
        <v/>
      </c>
      <c r="G145" s="67" t="str">
        <f t="shared" si="36"/>
        <v/>
      </c>
      <c r="H145" s="67" t="str">
        <f t="shared" si="36"/>
        <v/>
      </c>
      <c r="I145" s="67" t="str">
        <f t="shared" si="36"/>
        <v/>
      </c>
      <c r="J145" s="67" t="str">
        <f t="shared" si="36"/>
        <v/>
      </c>
      <c r="K145" s="67" t="str">
        <f t="shared" si="36"/>
        <v/>
      </c>
      <c r="L145" s="67" t="str">
        <f t="shared" si="36"/>
        <v/>
      </c>
      <c r="M145" s="67" t="str">
        <f t="shared" si="36"/>
        <v/>
      </c>
      <c r="N145" s="67" t="str">
        <f t="shared" si="36"/>
        <v/>
      </c>
      <c r="O145" s="67" t="str">
        <f t="shared" si="36"/>
        <v/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 t="str">
        <f t="shared" si="38"/>
        <v/>
      </c>
      <c r="AR145" s="67" t="str">
        <f t="shared" si="39"/>
        <v/>
      </c>
      <c r="AS145" s="67" t="str">
        <f t="shared" si="40"/>
        <v/>
      </c>
    </row>
    <row r="146" spans="2:45" x14ac:dyDescent="0.25">
      <c r="B146" t="str">
        <f t="shared" si="35"/>
        <v/>
      </c>
      <c r="C146" s="67" t="str">
        <f t="shared" si="37"/>
        <v/>
      </c>
      <c r="D146" s="67" t="str">
        <f t="shared" si="36"/>
        <v/>
      </c>
      <c r="E146" s="67" t="str">
        <f t="shared" si="36"/>
        <v/>
      </c>
      <c r="F146" s="67" t="str">
        <f t="shared" si="36"/>
        <v/>
      </c>
      <c r="G146" s="67" t="str">
        <f t="shared" si="36"/>
        <v/>
      </c>
      <c r="H146" s="67" t="str">
        <f t="shared" si="36"/>
        <v/>
      </c>
      <c r="I146" s="67" t="str">
        <f t="shared" si="36"/>
        <v/>
      </c>
      <c r="J146" s="67" t="str">
        <f t="shared" si="36"/>
        <v/>
      </c>
      <c r="K146" s="67" t="str">
        <f t="shared" si="36"/>
        <v/>
      </c>
      <c r="L146" s="67" t="str">
        <f t="shared" si="36"/>
        <v/>
      </c>
      <c r="M146" s="67" t="str">
        <f t="shared" si="36"/>
        <v/>
      </c>
      <c r="N146" s="67" t="str">
        <f t="shared" si="36"/>
        <v/>
      </c>
      <c r="O146" s="67" t="str">
        <f t="shared" si="36"/>
        <v/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 t="str">
        <f t="shared" si="38"/>
        <v/>
      </c>
      <c r="AR146" s="67" t="str">
        <f t="shared" si="39"/>
        <v/>
      </c>
      <c r="AS146" s="67" t="str">
        <f t="shared" si="40"/>
        <v/>
      </c>
    </row>
    <row r="147" spans="2:45" x14ac:dyDescent="0.25">
      <c r="B147" t="str">
        <f t="shared" si="35"/>
        <v/>
      </c>
      <c r="C147" s="67" t="str">
        <f t="shared" si="37"/>
        <v/>
      </c>
      <c r="D147" s="67" t="str">
        <f t="shared" si="36"/>
        <v/>
      </c>
      <c r="E147" s="67" t="str">
        <f t="shared" si="36"/>
        <v/>
      </c>
      <c r="F147" s="67" t="str">
        <f t="shared" si="36"/>
        <v/>
      </c>
      <c r="G147" s="67" t="str">
        <f t="shared" si="36"/>
        <v/>
      </c>
      <c r="H147" s="67" t="str">
        <f t="shared" si="36"/>
        <v/>
      </c>
      <c r="I147" s="67" t="str">
        <f t="shared" si="36"/>
        <v/>
      </c>
      <c r="J147" s="67" t="str">
        <f t="shared" si="36"/>
        <v/>
      </c>
      <c r="K147" s="67" t="str">
        <f t="shared" si="36"/>
        <v/>
      </c>
      <c r="L147" s="67" t="str">
        <f t="shared" si="36"/>
        <v/>
      </c>
      <c r="M147" s="67" t="str">
        <f t="shared" si="36"/>
        <v/>
      </c>
      <c r="N147" s="67" t="str">
        <f t="shared" si="36"/>
        <v/>
      </c>
      <c r="O147" s="67" t="str">
        <f t="shared" si="36"/>
        <v/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 t="str">
        <f t="shared" si="38"/>
        <v/>
      </c>
      <c r="AR147" s="67" t="str">
        <f t="shared" si="39"/>
        <v/>
      </c>
      <c r="AS147" s="67" t="str">
        <f t="shared" si="40"/>
        <v/>
      </c>
    </row>
    <row r="148" spans="2:45" x14ac:dyDescent="0.25">
      <c r="B148" t="str">
        <f t="shared" si="35"/>
        <v/>
      </c>
      <c r="C148" s="67" t="str">
        <f t="shared" si="37"/>
        <v/>
      </c>
      <c r="D148" s="67" t="str">
        <f t="shared" si="36"/>
        <v/>
      </c>
      <c r="E148" s="67" t="str">
        <f t="shared" si="36"/>
        <v/>
      </c>
      <c r="F148" s="67" t="str">
        <f t="shared" si="36"/>
        <v/>
      </c>
      <c r="G148" s="67" t="str">
        <f t="shared" si="36"/>
        <v/>
      </c>
      <c r="H148" s="67" t="str">
        <f t="shared" si="36"/>
        <v/>
      </c>
      <c r="I148" s="67" t="str">
        <f t="shared" si="36"/>
        <v/>
      </c>
      <c r="J148" s="67" t="str">
        <f t="shared" si="36"/>
        <v/>
      </c>
      <c r="K148" s="67" t="str">
        <f t="shared" si="36"/>
        <v/>
      </c>
      <c r="L148" s="67" t="str">
        <f t="shared" si="36"/>
        <v/>
      </c>
      <c r="M148" s="67" t="str">
        <f t="shared" si="36"/>
        <v/>
      </c>
      <c r="N148" s="67" t="str">
        <f t="shared" si="36"/>
        <v/>
      </c>
      <c r="O148" s="67" t="str">
        <f t="shared" si="36"/>
        <v/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 t="str">
        <f t="shared" si="38"/>
        <v/>
      </c>
      <c r="AR148" s="67" t="str">
        <f t="shared" si="39"/>
        <v/>
      </c>
      <c r="AS148" s="67" t="str">
        <f t="shared" si="40"/>
        <v/>
      </c>
    </row>
    <row r="149" spans="2:45" x14ac:dyDescent="0.25">
      <c r="B149" t="str">
        <f t="shared" si="35"/>
        <v/>
      </c>
      <c r="C149" s="67" t="str">
        <f t="shared" si="37"/>
        <v/>
      </c>
      <c r="D149" s="67" t="str">
        <f t="shared" si="37"/>
        <v/>
      </c>
      <c r="E149" s="67" t="str">
        <f t="shared" si="37"/>
        <v/>
      </c>
      <c r="F149" s="67" t="str">
        <f t="shared" si="37"/>
        <v/>
      </c>
      <c r="G149" s="67" t="str">
        <f t="shared" si="37"/>
        <v/>
      </c>
      <c r="H149" s="67" t="str">
        <f t="shared" si="37"/>
        <v/>
      </c>
      <c r="I149" s="67" t="str">
        <f t="shared" si="37"/>
        <v/>
      </c>
      <c r="J149" s="67" t="str">
        <f t="shared" si="37"/>
        <v/>
      </c>
      <c r="K149" s="67" t="str">
        <f t="shared" si="37"/>
        <v/>
      </c>
      <c r="L149" s="67" t="str">
        <f t="shared" si="37"/>
        <v/>
      </c>
      <c r="M149" s="67" t="str">
        <f t="shared" si="37"/>
        <v/>
      </c>
      <c r="N149" s="67" t="str">
        <f t="shared" si="37"/>
        <v/>
      </c>
      <c r="O149" s="67" t="str">
        <f t="shared" si="41"/>
        <v/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 t="str">
        <f t="shared" si="38"/>
        <v/>
      </c>
      <c r="AR149" s="67" t="str">
        <f t="shared" si="39"/>
        <v/>
      </c>
      <c r="AS149" s="67" t="str">
        <f t="shared" si="40"/>
        <v/>
      </c>
    </row>
    <row r="150" spans="2:45" x14ac:dyDescent="0.25">
      <c r="B150" t="str">
        <f t="shared" si="35"/>
        <v/>
      </c>
      <c r="C150" s="67" t="str">
        <f t="shared" si="37"/>
        <v/>
      </c>
      <c r="D150" s="67" t="str">
        <f t="shared" si="37"/>
        <v/>
      </c>
      <c r="E150" s="67" t="str">
        <f t="shared" si="37"/>
        <v/>
      </c>
      <c r="F150" s="67" t="str">
        <f t="shared" si="37"/>
        <v/>
      </c>
      <c r="G150" s="67" t="str">
        <f t="shared" si="37"/>
        <v/>
      </c>
      <c r="H150" s="67" t="str">
        <f t="shared" si="37"/>
        <v/>
      </c>
      <c r="I150" s="67" t="str">
        <f t="shared" si="37"/>
        <v/>
      </c>
      <c r="J150" s="67" t="str">
        <f t="shared" si="37"/>
        <v/>
      </c>
      <c r="K150" s="67" t="str">
        <f t="shared" si="37"/>
        <v/>
      </c>
      <c r="L150" s="67" t="str">
        <f t="shared" si="37"/>
        <v/>
      </c>
      <c r="M150" s="67" t="str">
        <f t="shared" si="37"/>
        <v/>
      </c>
      <c r="N150" s="67" t="str">
        <f t="shared" si="37"/>
        <v/>
      </c>
      <c r="O150" s="67" t="str">
        <f t="shared" si="41"/>
        <v/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 t="str">
        <f t="shared" si="38"/>
        <v/>
      </c>
      <c r="AR150" s="67" t="str">
        <f t="shared" si="39"/>
        <v/>
      </c>
      <c r="AS150" s="67" t="str">
        <f t="shared" si="40"/>
        <v/>
      </c>
    </row>
    <row r="151" spans="2:45" x14ac:dyDescent="0.25">
      <c r="B151" t="str">
        <f t="shared" si="35"/>
        <v/>
      </c>
      <c r="C151" s="67" t="str">
        <f t="shared" si="37"/>
        <v/>
      </c>
      <c r="D151" s="67" t="str">
        <f t="shared" si="37"/>
        <v/>
      </c>
      <c r="E151" s="67" t="str">
        <f t="shared" si="37"/>
        <v/>
      </c>
      <c r="F151" s="67" t="str">
        <f t="shared" si="37"/>
        <v/>
      </c>
      <c r="G151" s="67" t="str">
        <f t="shared" si="37"/>
        <v/>
      </c>
      <c r="H151" s="67" t="str">
        <f t="shared" si="37"/>
        <v/>
      </c>
      <c r="I151" s="67" t="str">
        <f t="shared" si="37"/>
        <v/>
      </c>
      <c r="J151" s="67" t="str">
        <f t="shared" si="37"/>
        <v/>
      </c>
      <c r="K151" s="67" t="str">
        <f t="shared" si="37"/>
        <v/>
      </c>
      <c r="L151" s="67" t="str">
        <f t="shared" si="37"/>
        <v/>
      </c>
      <c r="M151" s="67" t="str">
        <f t="shared" si="37"/>
        <v/>
      </c>
      <c r="N151" s="67" t="str">
        <f t="shared" si="37"/>
        <v/>
      </c>
      <c r="O151" s="67" t="str">
        <f t="shared" si="41"/>
        <v/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 t="str">
        <f t="shared" si="38"/>
        <v/>
      </c>
      <c r="AR151" s="67" t="str">
        <f t="shared" si="39"/>
        <v/>
      </c>
      <c r="AS151" s="67" t="str">
        <f t="shared" si="40"/>
        <v/>
      </c>
    </row>
    <row r="152" spans="2:45" x14ac:dyDescent="0.25">
      <c r="B152" t="str">
        <f t="shared" si="35"/>
        <v/>
      </c>
      <c r="C152" s="67" t="str">
        <f t="shared" si="37"/>
        <v/>
      </c>
      <c r="D152" s="67" t="str">
        <f t="shared" si="37"/>
        <v/>
      </c>
      <c r="E152" s="67" t="str">
        <f t="shared" si="37"/>
        <v/>
      </c>
      <c r="F152" s="67" t="str">
        <f t="shared" si="37"/>
        <v/>
      </c>
      <c r="G152" s="67" t="str">
        <f t="shared" si="37"/>
        <v/>
      </c>
      <c r="H152" s="67" t="str">
        <f t="shared" si="37"/>
        <v/>
      </c>
      <c r="I152" s="67" t="str">
        <f t="shared" si="37"/>
        <v/>
      </c>
      <c r="J152" s="67" t="str">
        <f t="shared" si="37"/>
        <v/>
      </c>
      <c r="K152" s="67" t="str">
        <f t="shared" si="37"/>
        <v/>
      </c>
      <c r="L152" s="67" t="str">
        <f t="shared" si="37"/>
        <v/>
      </c>
      <c r="M152" s="67" t="str">
        <f t="shared" si="37"/>
        <v/>
      </c>
      <c r="N152" s="67" t="str">
        <f t="shared" si="37"/>
        <v/>
      </c>
      <c r="O152" s="67" t="str">
        <f t="shared" si="41"/>
        <v/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 t="str">
        <f t="shared" si="38"/>
        <v/>
      </c>
      <c r="AR152" s="67" t="str">
        <f t="shared" si="39"/>
        <v/>
      </c>
      <c r="AS152" s="67" t="str">
        <f t="shared" si="40"/>
        <v/>
      </c>
    </row>
    <row r="153" spans="2:45" x14ac:dyDescent="0.25">
      <c r="B153" t="str">
        <f t="shared" si="35"/>
        <v/>
      </c>
      <c r="C153" s="67" t="str">
        <f t="shared" si="37"/>
        <v/>
      </c>
      <c r="D153" s="67" t="str">
        <f t="shared" si="37"/>
        <v/>
      </c>
      <c r="E153" s="67" t="str">
        <f t="shared" si="37"/>
        <v/>
      </c>
      <c r="F153" s="67" t="str">
        <f t="shared" si="37"/>
        <v/>
      </c>
      <c r="G153" s="67" t="str">
        <f t="shared" si="37"/>
        <v/>
      </c>
      <c r="H153" s="67" t="str">
        <f t="shared" si="37"/>
        <v/>
      </c>
      <c r="I153" s="67" t="str">
        <f t="shared" si="37"/>
        <v/>
      </c>
      <c r="J153" s="67" t="str">
        <f t="shared" si="37"/>
        <v/>
      </c>
      <c r="K153" s="67" t="str">
        <f t="shared" si="37"/>
        <v/>
      </c>
      <c r="L153" s="67" t="str">
        <f t="shared" si="37"/>
        <v/>
      </c>
      <c r="M153" s="67" t="str">
        <f t="shared" si="37"/>
        <v/>
      </c>
      <c r="N153" s="67" t="str">
        <f t="shared" si="37"/>
        <v/>
      </c>
      <c r="O153" s="67" t="str">
        <f t="shared" si="41"/>
        <v/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 t="str">
        <f t="shared" si="38"/>
        <v/>
      </c>
      <c r="AR153" s="67" t="str">
        <f t="shared" si="39"/>
        <v/>
      </c>
      <c r="AS153" s="67" t="str">
        <f t="shared" si="40"/>
        <v/>
      </c>
    </row>
    <row r="154" spans="2:45" x14ac:dyDescent="0.25">
      <c r="B154" t="str">
        <f t="shared" si="35"/>
        <v/>
      </c>
      <c r="C154" s="67" t="str">
        <f t="shared" si="37"/>
        <v/>
      </c>
      <c r="D154" s="67" t="str">
        <f t="shared" si="37"/>
        <v/>
      </c>
      <c r="E154" s="67" t="str">
        <f t="shared" si="37"/>
        <v/>
      </c>
      <c r="F154" s="67" t="str">
        <f t="shared" si="37"/>
        <v/>
      </c>
      <c r="G154" s="67" t="str">
        <f t="shared" si="37"/>
        <v/>
      </c>
      <c r="H154" s="67" t="str">
        <f t="shared" si="37"/>
        <v/>
      </c>
      <c r="I154" s="67" t="str">
        <f t="shared" si="37"/>
        <v/>
      </c>
      <c r="J154" s="67" t="str">
        <f t="shared" si="37"/>
        <v/>
      </c>
      <c r="K154" s="67" t="str">
        <f t="shared" si="37"/>
        <v/>
      </c>
      <c r="L154" s="67" t="str">
        <f t="shared" si="37"/>
        <v/>
      </c>
      <c r="M154" s="67" t="str">
        <f t="shared" si="37"/>
        <v/>
      </c>
      <c r="N154" s="67" t="str">
        <f t="shared" si="37"/>
        <v/>
      </c>
      <c r="O154" s="67" t="str">
        <f t="shared" si="41"/>
        <v/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 t="str">
        <f t="shared" si="38"/>
        <v/>
      </c>
      <c r="AR154" s="67" t="str">
        <f t="shared" si="39"/>
        <v/>
      </c>
      <c r="AS154" s="67" t="str">
        <f t="shared" si="40"/>
        <v/>
      </c>
    </row>
    <row r="155" spans="2:45" x14ac:dyDescent="0.25">
      <c r="B155" t="str">
        <f t="shared" si="35"/>
        <v/>
      </c>
      <c r="C155" s="67" t="str">
        <f t="shared" si="37"/>
        <v/>
      </c>
      <c r="D155" s="67" t="str">
        <f t="shared" si="37"/>
        <v/>
      </c>
      <c r="E155" s="67" t="str">
        <f t="shared" si="37"/>
        <v/>
      </c>
      <c r="F155" s="67" t="str">
        <f t="shared" si="37"/>
        <v/>
      </c>
      <c r="G155" s="67" t="str">
        <f t="shared" si="37"/>
        <v/>
      </c>
      <c r="H155" s="67" t="str">
        <f t="shared" si="37"/>
        <v/>
      </c>
      <c r="I155" s="67" t="str">
        <f t="shared" si="37"/>
        <v/>
      </c>
      <c r="J155" s="67" t="str">
        <f t="shared" si="37"/>
        <v/>
      </c>
      <c r="K155" s="67" t="str">
        <f t="shared" si="37"/>
        <v/>
      </c>
      <c r="L155" s="67" t="str">
        <f t="shared" si="37"/>
        <v/>
      </c>
      <c r="M155" s="67" t="str">
        <f t="shared" si="37"/>
        <v/>
      </c>
      <c r="N155" s="67" t="str">
        <f t="shared" si="37"/>
        <v/>
      </c>
      <c r="O155" s="67" t="str">
        <f t="shared" si="41"/>
        <v/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 t="str">
        <f t="shared" si="38"/>
        <v/>
      </c>
      <c r="AR155" s="67" t="str">
        <f t="shared" si="39"/>
        <v/>
      </c>
      <c r="AS155" s="67" t="str">
        <f t="shared" si="40"/>
        <v/>
      </c>
    </row>
    <row r="156" spans="2:45" x14ac:dyDescent="0.25">
      <c r="B156" t="str">
        <f t="shared" si="35"/>
        <v/>
      </c>
      <c r="C156" s="67" t="str">
        <f t="shared" si="37"/>
        <v/>
      </c>
      <c r="D156" s="67" t="str">
        <f t="shared" si="37"/>
        <v/>
      </c>
      <c r="E156" s="67" t="str">
        <f t="shared" si="37"/>
        <v/>
      </c>
      <c r="F156" s="67" t="str">
        <f t="shared" si="37"/>
        <v/>
      </c>
      <c r="G156" s="67" t="str">
        <f t="shared" si="37"/>
        <v/>
      </c>
      <c r="H156" s="67" t="str">
        <f t="shared" si="37"/>
        <v/>
      </c>
      <c r="I156" s="67" t="str">
        <f t="shared" si="37"/>
        <v/>
      </c>
      <c r="J156" s="67" t="str">
        <f t="shared" si="37"/>
        <v/>
      </c>
      <c r="K156" s="67" t="str">
        <f t="shared" si="37"/>
        <v/>
      </c>
      <c r="L156" s="67" t="str">
        <f t="shared" si="37"/>
        <v/>
      </c>
      <c r="M156" s="67" t="str">
        <f t="shared" si="37"/>
        <v/>
      </c>
      <c r="N156" s="67" t="str">
        <f t="shared" si="37"/>
        <v/>
      </c>
      <c r="O156" s="67" t="str">
        <f t="shared" si="41"/>
        <v/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 t="str">
        <f t="shared" si="38"/>
        <v/>
      </c>
      <c r="AR156" s="67" t="str">
        <f t="shared" si="39"/>
        <v/>
      </c>
      <c r="AS156" s="67" t="str">
        <f t="shared" si="40"/>
        <v/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[HLAB]</v>
      </c>
      <c r="D181" s="67" t="str">
        <f t="shared" ref="D181:AP181" si="47">D141</f>
        <v/>
      </c>
      <c r="E181" s="67" t="str">
        <f t="shared" si="47"/>
        <v/>
      </c>
      <c r="F181" s="67" t="str">
        <f t="shared" si="47"/>
        <v/>
      </c>
      <c r="G181" s="67" t="str">
        <f t="shared" si="47"/>
        <v/>
      </c>
      <c r="H181" s="67" t="str">
        <f t="shared" si="47"/>
        <v/>
      </c>
      <c r="I181" s="67" t="str">
        <f t="shared" si="47"/>
        <v/>
      </c>
      <c r="J181" s="67" t="str">
        <f t="shared" si="47"/>
        <v/>
      </c>
      <c r="K181" s="67" t="str">
        <f t="shared" si="47"/>
        <v/>
      </c>
      <c r="L181" s="67" t="str">
        <f t="shared" si="47"/>
        <v/>
      </c>
      <c r="M181" s="67" t="str">
        <f t="shared" si="47"/>
        <v/>
      </c>
      <c r="N181" s="67" t="str">
        <f t="shared" si="47"/>
        <v/>
      </c>
      <c r="O181" s="67" t="str">
        <f t="shared" si="47"/>
        <v/>
      </c>
      <c r="P181" s="67" t="str">
        <f t="shared" si="47"/>
        <v/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tr">
        <f>B142</f>
        <v>[VLAB]</v>
      </c>
      <c r="C182" s="67" t="str">
        <f>C102</f>
        <v/>
      </c>
      <c r="D182" s="67" t="str">
        <f t="shared" ref="D182:AP182" si="48">D102</f>
        <v/>
      </c>
      <c r="E182" s="67" t="str">
        <f t="shared" si="48"/>
        <v/>
      </c>
      <c r="F182" s="67" t="str">
        <f t="shared" si="48"/>
        <v/>
      </c>
      <c r="G182" s="67" t="str">
        <f t="shared" si="48"/>
        <v/>
      </c>
      <c r="H182" s="67" t="str">
        <f t="shared" si="48"/>
        <v/>
      </c>
      <c r="I182" s="67" t="str">
        <f t="shared" si="48"/>
        <v/>
      </c>
      <c r="J182" s="67" t="str">
        <f t="shared" si="48"/>
        <v/>
      </c>
      <c r="K182" s="67" t="str">
        <f t="shared" si="48"/>
        <v/>
      </c>
      <c r="L182" s="67" t="str">
        <f t="shared" si="48"/>
        <v/>
      </c>
      <c r="M182" s="67" t="str">
        <f t="shared" si="48"/>
        <v/>
      </c>
      <c r="N182" s="67" t="str">
        <f t="shared" si="48"/>
        <v/>
      </c>
      <c r="O182" s="67" t="str">
        <f t="shared" si="48"/>
        <v/>
      </c>
      <c r="P182" s="67" t="str">
        <f t="shared" si="48"/>
        <v/>
      </c>
      <c r="Q182" s="67" t="str">
        <f t="shared" si="48"/>
        <v/>
      </c>
      <c r="R182" s="67" t="str">
        <f t="shared" si="48"/>
        <v/>
      </c>
      <c r="S182" s="67" t="str">
        <f t="shared" si="48"/>
        <v/>
      </c>
      <c r="T182" s="67" t="str">
        <f t="shared" si="48"/>
        <v/>
      </c>
      <c r="U182" s="67" t="str">
        <f t="shared" si="48"/>
        <v/>
      </c>
      <c r="V182" s="67" t="str">
        <f t="shared" si="48"/>
        <v/>
      </c>
      <c r="W182" s="67" t="str">
        <f t="shared" si="48"/>
        <v/>
      </c>
      <c r="X182" s="67" t="str">
        <f t="shared" si="48"/>
        <v/>
      </c>
      <c r="Y182" s="67" t="str">
        <f t="shared" si="48"/>
        <v/>
      </c>
      <c r="Z182" s="67" t="str">
        <f t="shared" si="48"/>
        <v/>
      </c>
      <c r="AA182" s="67" t="str">
        <f t="shared" si="48"/>
        <v/>
      </c>
      <c r="AB182" s="67" t="str">
        <f t="shared" si="48"/>
        <v/>
      </c>
      <c r="AC182" s="67" t="str">
        <f t="shared" si="48"/>
        <v/>
      </c>
      <c r="AD182" s="67" t="str">
        <f t="shared" si="48"/>
        <v/>
      </c>
      <c r="AE182" s="67" t="str">
        <f t="shared" si="48"/>
        <v/>
      </c>
      <c r="AF182" s="67" t="str">
        <f t="shared" si="48"/>
        <v/>
      </c>
      <c r="AG182" s="67" t="str">
        <f t="shared" si="48"/>
        <v/>
      </c>
      <c r="AH182" s="67" t="str">
        <f t="shared" si="48"/>
        <v/>
      </c>
      <c r="AI182" s="67" t="str">
        <f t="shared" si="48"/>
        <v/>
      </c>
      <c r="AJ182" s="67" t="str">
        <f t="shared" si="48"/>
        <v/>
      </c>
      <c r="AK182" s="67" t="str">
        <f t="shared" si="48"/>
        <v/>
      </c>
      <c r="AL182" s="67" t="str">
        <f t="shared" si="48"/>
        <v/>
      </c>
      <c r="AM182" s="67" t="str">
        <f t="shared" si="48"/>
        <v/>
      </c>
      <c r="AN182" s="67" t="str">
        <f t="shared" si="48"/>
        <v/>
      </c>
      <c r="AO182" s="67" t="str">
        <f t="shared" si="48"/>
        <v/>
      </c>
      <c r="AP182" s="67" t="str">
        <f t="shared" si="48"/>
        <v/>
      </c>
      <c r="AQ182" s="68" t="str">
        <f>IF(IF(B182&lt;&gt;"",VALUE(VLOOKUP(B182,$AR$142:$AS$178,2,FALSE)),0)=0,"ENDCAT",IF(B182&lt;&gt;"",VALUE(VLOOKUP(B182,$AR$142:$AS$178,2,FALSE)),0))</f>
        <v>ENDCAT</v>
      </c>
    </row>
    <row r="183" spans="2:45" x14ac:dyDescent="0.25">
      <c r="B183" t="str">
        <f t="shared" ref="B183:B219" si="49">B143</f>
        <v/>
      </c>
      <c r="C183" s="67" t="str">
        <f t="shared" ref="C183:AP189" si="50">C103</f>
        <v/>
      </c>
      <c r="D183" s="67" t="str">
        <f t="shared" si="50"/>
        <v/>
      </c>
      <c r="E183" s="67" t="str">
        <f t="shared" si="50"/>
        <v/>
      </c>
      <c r="F183" s="67" t="str">
        <f t="shared" si="50"/>
        <v/>
      </c>
      <c r="G183" s="67" t="str">
        <f t="shared" si="50"/>
        <v/>
      </c>
      <c r="H183" s="67" t="str">
        <f t="shared" si="50"/>
        <v/>
      </c>
      <c r="I183" s="67" t="str">
        <f t="shared" si="50"/>
        <v/>
      </c>
      <c r="J183" s="67" t="str">
        <f t="shared" si="50"/>
        <v/>
      </c>
      <c r="K183" s="67" t="str">
        <f t="shared" si="50"/>
        <v/>
      </c>
      <c r="L183" s="67" t="str">
        <f t="shared" si="50"/>
        <v/>
      </c>
      <c r="M183" s="67" t="str">
        <f t="shared" si="50"/>
        <v/>
      </c>
      <c r="N183" s="67" t="str">
        <f t="shared" si="50"/>
        <v/>
      </c>
      <c r="O183" s="67" t="str">
        <f t="shared" si="50"/>
        <v/>
      </c>
      <c r="P183" s="67" t="str">
        <f t="shared" si="50"/>
        <v/>
      </c>
      <c r="Q183" s="67" t="str">
        <f t="shared" si="50"/>
        <v/>
      </c>
      <c r="R183" s="67" t="str">
        <f t="shared" si="50"/>
        <v/>
      </c>
      <c r="S183" s="67" t="str">
        <f t="shared" si="50"/>
        <v/>
      </c>
      <c r="T183" s="67" t="str">
        <f t="shared" si="50"/>
        <v/>
      </c>
      <c r="U183" s="67" t="str">
        <f t="shared" si="50"/>
        <v/>
      </c>
      <c r="V183" s="67" t="str">
        <f t="shared" si="50"/>
        <v/>
      </c>
      <c r="W183" s="67" t="str">
        <f t="shared" si="50"/>
        <v/>
      </c>
      <c r="X183" s="67" t="str">
        <f t="shared" si="50"/>
        <v/>
      </c>
      <c r="Y183" s="67" t="str">
        <f t="shared" si="50"/>
        <v/>
      </c>
      <c r="Z183" s="67" t="str">
        <f t="shared" si="50"/>
        <v/>
      </c>
      <c r="AA183" s="67" t="str">
        <f t="shared" si="50"/>
        <v/>
      </c>
      <c r="AB183" s="67" t="str">
        <f t="shared" si="50"/>
        <v/>
      </c>
      <c r="AC183" s="67" t="str">
        <f t="shared" si="50"/>
        <v/>
      </c>
      <c r="AD183" s="67" t="str">
        <f t="shared" si="50"/>
        <v/>
      </c>
      <c r="AE183" s="67" t="str">
        <f t="shared" si="50"/>
        <v/>
      </c>
      <c r="AF183" s="67" t="str">
        <f t="shared" si="50"/>
        <v/>
      </c>
      <c r="AG183" s="67" t="str">
        <f t="shared" si="50"/>
        <v/>
      </c>
      <c r="AH183" s="67" t="str">
        <f t="shared" si="50"/>
        <v/>
      </c>
      <c r="AI183" s="67" t="str">
        <f t="shared" si="50"/>
        <v/>
      </c>
      <c r="AJ183" s="67" t="str">
        <f t="shared" si="50"/>
        <v/>
      </c>
      <c r="AK183" s="67" t="str">
        <f t="shared" si="50"/>
        <v/>
      </c>
      <c r="AL183" s="67" t="str">
        <f t="shared" si="50"/>
        <v/>
      </c>
      <c r="AM183" s="67" t="str">
        <f t="shared" si="50"/>
        <v/>
      </c>
      <c r="AN183" s="67" t="str">
        <f t="shared" si="50"/>
        <v/>
      </c>
      <c r="AO183" s="67" t="str">
        <f t="shared" si="50"/>
        <v/>
      </c>
      <c r="AP183" s="67" t="str">
        <f t="shared" si="50"/>
        <v/>
      </c>
      <c r="AQ183" s="68">
        <f t="shared" ref="AQ183:AQ218" si="51">IF(B183&lt;&gt;"",VALUE(VLOOKUP(B183,$AR$142:$AS$178,2,FALSE)),0)</f>
        <v>0</v>
      </c>
    </row>
    <row r="184" spans="2:45" x14ac:dyDescent="0.25">
      <c r="B184" t="str">
        <f t="shared" si="49"/>
        <v/>
      </c>
      <c r="C184" s="67" t="str">
        <f t="shared" si="50"/>
        <v/>
      </c>
      <c r="D184" s="67" t="str">
        <f t="shared" si="50"/>
        <v/>
      </c>
      <c r="E184" s="67" t="str">
        <f t="shared" si="50"/>
        <v/>
      </c>
      <c r="F184" s="67" t="str">
        <f t="shared" si="50"/>
        <v/>
      </c>
      <c r="G184" s="67" t="str">
        <f t="shared" si="50"/>
        <v/>
      </c>
      <c r="H184" s="67" t="str">
        <f t="shared" si="50"/>
        <v/>
      </c>
      <c r="I184" s="67" t="str">
        <f t="shared" si="50"/>
        <v/>
      </c>
      <c r="J184" s="67" t="str">
        <f t="shared" si="50"/>
        <v/>
      </c>
      <c r="K184" s="67" t="str">
        <f t="shared" si="50"/>
        <v/>
      </c>
      <c r="L184" s="67" t="str">
        <f t="shared" si="50"/>
        <v/>
      </c>
      <c r="M184" s="67" t="str">
        <f t="shared" si="50"/>
        <v/>
      </c>
      <c r="N184" s="67" t="str">
        <f t="shared" si="50"/>
        <v/>
      </c>
      <c r="O184" s="67" t="str">
        <f t="shared" si="50"/>
        <v/>
      </c>
      <c r="P184" s="67" t="str">
        <f t="shared" si="50"/>
        <v/>
      </c>
      <c r="Q184" s="67" t="str">
        <f t="shared" si="50"/>
        <v/>
      </c>
      <c r="R184" s="67" t="str">
        <f t="shared" si="50"/>
        <v/>
      </c>
      <c r="S184" s="67" t="str">
        <f t="shared" si="50"/>
        <v/>
      </c>
      <c r="T184" s="67" t="str">
        <f t="shared" si="50"/>
        <v/>
      </c>
      <c r="U184" s="67" t="str">
        <f t="shared" si="50"/>
        <v/>
      </c>
      <c r="V184" s="67" t="str">
        <f t="shared" si="50"/>
        <v/>
      </c>
      <c r="W184" s="67" t="str">
        <f t="shared" si="50"/>
        <v/>
      </c>
      <c r="X184" s="67" t="str">
        <f t="shared" si="50"/>
        <v/>
      </c>
      <c r="Y184" s="67" t="str">
        <f t="shared" si="50"/>
        <v/>
      </c>
      <c r="Z184" s="67" t="str">
        <f t="shared" si="50"/>
        <v/>
      </c>
      <c r="AA184" s="67" t="str">
        <f t="shared" si="50"/>
        <v/>
      </c>
      <c r="AB184" s="67" t="str">
        <f t="shared" si="50"/>
        <v/>
      </c>
      <c r="AC184" s="67" t="str">
        <f t="shared" si="50"/>
        <v/>
      </c>
      <c r="AD184" s="67" t="str">
        <f t="shared" si="50"/>
        <v/>
      </c>
      <c r="AE184" s="67" t="str">
        <f t="shared" si="50"/>
        <v/>
      </c>
      <c r="AF184" s="67" t="str">
        <f t="shared" si="50"/>
        <v/>
      </c>
      <c r="AG184" s="67" t="str">
        <f t="shared" si="50"/>
        <v/>
      </c>
      <c r="AH184" s="67" t="str">
        <f t="shared" si="50"/>
        <v/>
      </c>
      <c r="AI184" s="67" t="str">
        <f t="shared" si="50"/>
        <v/>
      </c>
      <c r="AJ184" s="67" t="str">
        <f t="shared" si="50"/>
        <v/>
      </c>
      <c r="AK184" s="67" t="str">
        <f t="shared" si="50"/>
        <v/>
      </c>
      <c r="AL184" s="67" t="str">
        <f t="shared" si="50"/>
        <v/>
      </c>
      <c r="AM184" s="67" t="str">
        <f t="shared" si="50"/>
        <v/>
      </c>
      <c r="AN184" s="67" t="str">
        <f t="shared" si="50"/>
        <v/>
      </c>
      <c r="AO184" s="67" t="str">
        <f t="shared" si="50"/>
        <v/>
      </c>
      <c r="AP184" s="67" t="str">
        <f t="shared" si="50"/>
        <v/>
      </c>
      <c r="AQ184" s="68">
        <f t="shared" si="51"/>
        <v>0</v>
      </c>
    </row>
    <row r="185" spans="2:45" x14ac:dyDescent="0.25">
      <c r="B185" t="str">
        <f t="shared" si="49"/>
        <v/>
      </c>
      <c r="C185" s="67" t="str">
        <f t="shared" si="50"/>
        <v/>
      </c>
      <c r="D185" s="67" t="str">
        <f t="shared" si="50"/>
        <v/>
      </c>
      <c r="E185" s="67" t="str">
        <f t="shared" si="50"/>
        <v/>
      </c>
      <c r="F185" s="67" t="str">
        <f t="shared" si="50"/>
        <v/>
      </c>
      <c r="G185" s="67" t="str">
        <f t="shared" si="50"/>
        <v/>
      </c>
      <c r="H185" s="67" t="str">
        <f t="shared" si="50"/>
        <v/>
      </c>
      <c r="I185" s="67" t="str">
        <f t="shared" si="50"/>
        <v/>
      </c>
      <c r="J185" s="67" t="str">
        <f t="shared" si="50"/>
        <v/>
      </c>
      <c r="K185" s="67" t="str">
        <f t="shared" si="50"/>
        <v/>
      </c>
      <c r="L185" s="67" t="str">
        <f t="shared" si="50"/>
        <v/>
      </c>
      <c r="M185" s="67" t="str">
        <f t="shared" si="50"/>
        <v/>
      </c>
      <c r="N185" s="67" t="str">
        <f t="shared" si="50"/>
        <v/>
      </c>
      <c r="O185" s="67" t="str">
        <f t="shared" si="50"/>
        <v/>
      </c>
      <c r="P185" s="67" t="str">
        <f t="shared" si="50"/>
        <v/>
      </c>
      <c r="Q185" s="67" t="str">
        <f t="shared" si="50"/>
        <v/>
      </c>
      <c r="R185" s="67" t="str">
        <f t="shared" si="50"/>
        <v/>
      </c>
      <c r="S185" s="67" t="str">
        <f t="shared" si="50"/>
        <v/>
      </c>
      <c r="T185" s="67" t="str">
        <f t="shared" si="50"/>
        <v/>
      </c>
      <c r="U185" s="67" t="str">
        <f t="shared" si="50"/>
        <v/>
      </c>
      <c r="V185" s="67" t="str">
        <f t="shared" si="50"/>
        <v/>
      </c>
      <c r="W185" s="67" t="str">
        <f t="shared" si="50"/>
        <v/>
      </c>
      <c r="X185" s="67" t="str">
        <f t="shared" si="50"/>
        <v/>
      </c>
      <c r="Y185" s="67" t="str">
        <f t="shared" si="50"/>
        <v/>
      </c>
      <c r="Z185" s="67" t="str">
        <f t="shared" si="50"/>
        <v/>
      </c>
      <c r="AA185" s="67" t="str">
        <f t="shared" si="50"/>
        <v/>
      </c>
      <c r="AB185" s="67" t="str">
        <f t="shared" si="50"/>
        <v/>
      </c>
      <c r="AC185" s="67" t="str">
        <f t="shared" si="50"/>
        <v/>
      </c>
      <c r="AD185" s="67" t="str">
        <f t="shared" si="50"/>
        <v/>
      </c>
      <c r="AE185" s="67" t="str">
        <f t="shared" si="50"/>
        <v/>
      </c>
      <c r="AF185" s="67" t="str">
        <f t="shared" si="50"/>
        <v/>
      </c>
      <c r="AG185" s="67" t="str">
        <f t="shared" si="50"/>
        <v/>
      </c>
      <c r="AH185" s="67" t="str">
        <f t="shared" si="50"/>
        <v/>
      </c>
      <c r="AI185" s="67" t="str">
        <f t="shared" si="50"/>
        <v/>
      </c>
      <c r="AJ185" s="67" t="str">
        <f t="shared" si="50"/>
        <v/>
      </c>
      <c r="AK185" s="67" t="str">
        <f t="shared" si="50"/>
        <v/>
      </c>
      <c r="AL185" s="67" t="str">
        <f t="shared" si="50"/>
        <v/>
      </c>
      <c r="AM185" s="67" t="str">
        <f t="shared" si="50"/>
        <v/>
      </c>
      <c r="AN185" s="67" t="str">
        <f t="shared" si="50"/>
        <v/>
      </c>
      <c r="AO185" s="67" t="str">
        <f t="shared" si="50"/>
        <v/>
      </c>
      <c r="AP185" s="67" t="str">
        <f t="shared" si="50"/>
        <v/>
      </c>
      <c r="AQ185" s="68">
        <f t="shared" si="51"/>
        <v>0</v>
      </c>
    </row>
    <row r="186" spans="2:45" x14ac:dyDescent="0.25">
      <c r="B186" t="str">
        <f t="shared" si="49"/>
        <v/>
      </c>
      <c r="C186" s="67" t="str">
        <f t="shared" si="50"/>
        <v/>
      </c>
      <c r="D186" s="67" t="str">
        <f t="shared" si="50"/>
        <v/>
      </c>
      <c r="E186" s="67" t="str">
        <f t="shared" si="50"/>
        <v/>
      </c>
      <c r="F186" s="67" t="str">
        <f t="shared" si="50"/>
        <v/>
      </c>
      <c r="G186" s="67" t="str">
        <f t="shared" si="50"/>
        <v/>
      </c>
      <c r="H186" s="67" t="str">
        <f t="shared" si="50"/>
        <v/>
      </c>
      <c r="I186" s="67" t="str">
        <f t="shared" si="50"/>
        <v/>
      </c>
      <c r="J186" s="67" t="str">
        <f t="shared" si="50"/>
        <v/>
      </c>
      <c r="K186" s="67" t="str">
        <f t="shared" si="50"/>
        <v/>
      </c>
      <c r="L186" s="67" t="str">
        <f t="shared" si="50"/>
        <v/>
      </c>
      <c r="M186" s="67" t="str">
        <f t="shared" si="50"/>
        <v/>
      </c>
      <c r="N186" s="67" t="str">
        <f t="shared" si="50"/>
        <v/>
      </c>
      <c r="O186" s="67" t="str">
        <f t="shared" si="50"/>
        <v/>
      </c>
      <c r="P186" s="67" t="str">
        <f t="shared" si="50"/>
        <v/>
      </c>
      <c r="Q186" s="67" t="str">
        <f t="shared" si="50"/>
        <v/>
      </c>
      <c r="R186" s="67" t="str">
        <f t="shared" si="50"/>
        <v/>
      </c>
      <c r="S186" s="67" t="str">
        <f t="shared" si="50"/>
        <v/>
      </c>
      <c r="T186" s="67" t="str">
        <f t="shared" si="50"/>
        <v/>
      </c>
      <c r="U186" s="67" t="str">
        <f t="shared" si="50"/>
        <v/>
      </c>
      <c r="V186" s="67" t="str">
        <f t="shared" si="50"/>
        <v/>
      </c>
      <c r="W186" s="67" t="str">
        <f t="shared" si="50"/>
        <v/>
      </c>
      <c r="X186" s="67" t="str">
        <f t="shared" si="50"/>
        <v/>
      </c>
      <c r="Y186" s="67" t="str">
        <f t="shared" si="50"/>
        <v/>
      </c>
      <c r="Z186" s="67" t="str">
        <f t="shared" si="50"/>
        <v/>
      </c>
      <c r="AA186" s="67" t="str">
        <f t="shared" si="50"/>
        <v/>
      </c>
      <c r="AB186" s="67" t="str">
        <f t="shared" si="50"/>
        <v/>
      </c>
      <c r="AC186" s="67" t="str">
        <f t="shared" si="50"/>
        <v/>
      </c>
      <c r="AD186" s="67" t="str">
        <f t="shared" si="50"/>
        <v/>
      </c>
      <c r="AE186" s="67" t="str">
        <f t="shared" si="50"/>
        <v/>
      </c>
      <c r="AF186" s="67" t="str">
        <f t="shared" si="50"/>
        <v/>
      </c>
      <c r="AG186" s="67" t="str">
        <f t="shared" si="50"/>
        <v/>
      </c>
      <c r="AH186" s="67" t="str">
        <f t="shared" si="50"/>
        <v/>
      </c>
      <c r="AI186" s="67" t="str">
        <f t="shared" si="50"/>
        <v/>
      </c>
      <c r="AJ186" s="67" t="str">
        <f t="shared" si="50"/>
        <v/>
      </c>
      <c r="AK186" s="67" t="str">
        <f t="shared" si="50"/>
        <v/>
      </c>
      <c r="AL186" s="67" t="str">
        <f t="shared" si="50"/>
        <v/>
      </c>
      <c r="AM186" s="67" t="str">
        <f t="shared" si="50"/>
        <v/>
      </c>
      <c r="AN186" s="67" t="str">
        <f t="shared" si="50"/>
        <v/>
      </c>
      <c r="AO186" s="67" t="str">
        <f t="shared" si="50"/>
        <v/>
      </c>
      <c r="AP186" s="67" t="str">
        <f t="shared" si="50"/>
        <v/>
      </c>
      <c r="AQ186" s="68">
        <f t="shared" si="51"/>
        <v>0</v>
      </c>
    </row>
    <row r="187" spans="2:45" x14ac:dyDescent="0.25">
      <c r="B187" t="str">
        <f t="shared" si="49"/>
        <v/>
      </c>
      <c r="C187" s="67" t="str">
        <f t="shared" si="50"/>
        <v/>
      </c>
      <c r="D187" s="67" t="str">
        <f t="shared" si="50"/>
        <v/>
      </c>
      <c r="E187" s="67" t="str">
        <f t="shared" si="50"/>
        <v/>
      </c>
      <c r="F187" s="67" t="str">
        <f t="shared" si="50"/>
        <v/>
      </c>
      <c r="G187" s="67" t="str">
        <f t="shared" si="50"/>
        <v/>
      </c>
      <c r="H187" s="67" t="str">
        <f t="shared" si="50"/>
        <v/>
      </c>
      <c r="I187" s="67" t="str">
        <f t="shared" si="50"/>
        <v/>
      </c>
      <c r="J187" s="67" t="str">
        <f t="shared" si="50"/>
        <v/>
      </c>
      <c r="K187" s="67" t="str">
        <f t="shared" si="50"/>
        <v/>
      </c>
      <c r="L187" s="67" t="str">
        <f t="shared" si="50"/>
        <v/>
      </c>
      <c r="M187" s="67" t="str">
        <f t="shared" si="50"/>
        <v/>
      </c>
      <c r="N187" s="67" t="str">
        <f t="shared" si="50"/>
        <v/>
      </c>
      <c r="O187" s="67" t="str">
        <f t="shared" si="50"/>
        <v/>
      </c>
      <c r="P187" s="67" t="str">
        <f t="shared" si="50"/>
        <v/>
      </c>
      <c r="Q187" s="67" t="str">
        <f t="shared" si="50"/>
        <v/>
      </c>
      <c r="R187" s="67" t="str">
        <f t="shared" si="50"/>
        <v/>
      </c>
      <c r="S187" s="67" t="str">
        <f t="shared" si="50"/>
        <v/>
      </c>
      <c r="T187" s="67" t="str">
        <f t="shared" si="50"/>
        <v/>
      </c>
      <c r="U187" s="67" t="str">
        <f t="shared" si="50"/>
        <v/>
      </c>
      <c r="V187" s="67" t="str">
        <f t="shared" si="50"/>
        <v/>
      </c>
      <c r="W187" s="67" t="str">
        <f t="shared" si="50"/>
        <v/>
      </c>
      <c r="X187" s="67" t="str">
        <f t="shared" si="50"/>
        <v/>
      </c>
      <c r="Y187" s="67" t="str">
        <f t="shared" si="50"/>
        <v/>
      </c>
      <c r="Z187" s="67" t="str">
        <f t="shared" si="50"/>
        <v/>
      </c>
      <c r="AA187" s="67" t="str">
        <f t="shared" si="50"/>
        <v/>
      </c>
      <c r="AB187" s="67" t="str">
        <f t="shared" si="50"/>
        <v/>
      </c>
      <c r="AC187" s="67" t="str">
        <f t="shared" si="50"/>
        <v/>
      </c>
      <c r="AD187" s="67" t="str">
        <f t="shared" si="50"/>
        <v/>
      </c>
      <c r="AE187" s="67" t="str">
        <f t="shared" si="50"/>
        <v/>
      </c>
      <c r="AF187" s="67" t="str">
        <f t="shared" si="50"/>
        <v/>
      </c>
      <c r="AG187" s="67" t="str">
        <f t="shared" si="50"/>
        <v/>
      </c>
      <c r="AH187" s="67" t="str">
        <f t="shared" si="50"/>
        <v/>
      </c>
      <c r="AI187" s="67" t="str">
        <f t="shared" si="50"/>
        <v/>
      </c>
      <c r="AJ187" s="67" t="str">
        <f t="shared" si="50"/>
        <v/>
      </c>
      <c r="AK187" s="67" t="str">
        <f t="shared" si="50"/>
        <v/>
      </c>
      <c r="AL187" s="67" t="str">
        <f t="shared" si="50"/>
        <v/>
      </c>
      <c r="AM187" s="67" t="str">
        <f t="shared" si="50"/>
        <v/>
      </c>
      <c r="AN187" s="67" t="str">
        <f t="shared" si="50"/>
        <v/>
      </c>
      <c r="AO187" s="67" t="str">
        <f t="shared" si="50"/>
        <v/>
      </c>
      <c r="AP187" s="67" t="str">
        <f t="shared" si="50"/>
        <v/>
      </c>
      <c r="AQ187" s="68">
        <f t="shared" si="51"/>
        <v>0</v>
      </c>
    </row>
    <row r="188" spans="2:45" x14ac:dyDescent="0.25">
      <c r="B188" t="str">
        <f t="shared" si="49"/>
        <v/>
      </c>
      <c r="C188" s="67" t="str">
        <f t="shared" si="50"/>
        <v/>
      </c>
      <c r="D188" s="67" t="str">
        <f t="shared" si="50"/>
        <v/>
      </c>
      <c r="E188" s="67" t="str">
        <f t="shared" si="50"/>
        <v/>
      </c>
      <c r="F188" s="67" t="str">
        <f t="shared" si="50"/>
        <v/>
      </c>
      <c r="G188" s="67" t="str">
        <f t="shared" si="50"/>
        <v/>
      </c>
      <c r="H188" s="67" t="str">
        <f t="shared" si="50"/>
        <v/>
      </c>
      <c r="I188" s="67" t="str">
        <f t="shared" si="50"/>
        <v/>
      </c>
      <c r="J188" s="67" t="str">
        <f t="shared" si="50"/>
        <v/>
      </c>
      <c r="K188" s="67" t="str">
        <f t="shared" si="50"/>
        <v/>
      </c>
      <c r="L188" s="67" t="str">
        <f t="shared" si="50"/>
        <v/>
      </c>
      <c r="M188" s="67" t="str">
        <f t="shared" si="50"/>
        <v/>
      </c>
      <c r="N188" s="67" t="str">
        <f t="shared" si="50"/>
        <v/>
      </c>
      <c r="O188" s="67" t="str">
        <f t="shared" si="50"/>
        <v/>
      </c>
      <c r="P188" s="67" t="str">
        <f t="shared" si="50"/>
        <v/>
      </c>
      <c r="Q188" s="67" t="str">
        <f t="shared" si="50"/>
        <v/>
      </c>
      <c r="R188" s="67" t="str">
        <f t="shared" si="50"/>
        <v/>
      </c>
      <c r="S188" s="67" t="str">
        <f t="shared" si="50"/>
        <v/>
      </c>
      <c r="T188" s="67" t="str">
        <f t="shared" si="50"/>
        <v/>
      </c>
      <c r="U188" s="67" t="str">
        <f t="shared" si="50"/>
        <v/>
      </c>
      <c r="V188" s="67" t="str">
        <f t="shared" si="50"/>
        <v/>
      </c>
      <c r="W188" s="67" t="str">
        <f t="shared" si="50"/>
        <v/>
      </c>
      <c r="X188" s="67" t="str">
        <f t="shared" si="50"/>
        <v/>
      </c>
      <c r="Y188" s="67" t="str">
        <f t="shared" si="50"/>
        <v/>
      </c>
      <c r="Z188" s="67" t="str">
        <f t="shared" si="50"/>
        <v/>
      </c>
      <c r="AA188" s="67" t="str">
        <f t="shared" si="50"/>
        <v/>
      </c>
      <c r="AB188" s="67" t="str">
        <f t="shared" si="50"/>
        <v/>
      </c>
      <c r="AC188" s="67" t="str">
        <f t="shared" si="50"/>
        <v/>
      </c>
      <c r="AD188" s="67" t="str">
        <f t="shared" si="50"/>
        <v/>
      </c>
      <c r="AE188" s="67" t="str">
        <f t="shared" si="50"/>
        <v/>
      </c>
      <c r="AF188" s="67" t="str">
        <f t="shared" si="50"/>
        <v/>
      </c>
      <c r="AG188" s="67" t="str">
        <f t="shared" si="50"/>
        <v/>
      </c>
      <c r="AH188" s="67" t="str">
        <f t="shared" si="50"/>
        <v/>
      </c>
      <c r="AI188" s="67" t="str">
        <f t="shared" si="50"/>
        <v/>
      </c>
      <c r="AJ188" s="67" t="str">
        <f t="shared" si="50"/>
        <v/>
      </c>
      <c r="AK188" s="67" t="str">
        <f t="shared" si="50"/>
        <v/>
      </c>
      <c r="AL188" s="67" t="str">
        <f t="shared" si="50"/>
        <v/>
      </c>
      <c r="AM188" s="67" t="str">
        <f t="shared" si="50"/>
        <v/>
      </c>
      <c r="AN188" s="67" t="str">
        <f t="shared" si="50"/>
        <v/>
      </c>
      <c r="AO188" s="67" t="str">
        <f t="shared" si="50"/>
        <v/>
      </c>
      <c r="AP188" s="67" t="str">
        <f t="shared" si="50"/>
        <v/>
      </c>
      <c r="AQ188" s="68">
        <f t="shared" si="51"/>
        <v>0</v>
      </c>
    </row>
    <row r="189" spans="2:45" x14ac:dyDescent="0.25">
      <c r="B189" t="str">
        <f t="shared" si="49"/>
        <v/>
      </c>
      <c r="C189" s="67" t="str">
        <f t="shared" si="50"/>
        <v/>
      </c>
      <c r="D189" s="67" t="str">
        <f t="shared" si="50"/>
        <v/>
      </c>
      <c r="E189" s="67" t="str">
        <f t="shared" si="50"/>
        <v/>
      </c>
      <c r="F189" s="67" t="str">
        <f t="shared" si="50"/>
        <v/>
      </c>
      <c r="G189" s="67" t="str">
        <f t="shared" si="50"/>
        <v/>
      </c>
      <c r="H189" s="67" t="str">
        <f t="shared" si="50"/>
        <v/>
      </c>
      <c r="I189" s="67" t="str">
        <f t="shared" si="50"/>
        <v/>
      </c>
      <c r="J189" s="67" t="str">
        <f t="shared" si="50"/>
        <v/>
      </c>
      <c r="K189" s="67" t="str">
        <f t="shared" si="50"/>
        <v/>
      </c>
      <c r="L189" s="67" t="str">
        <f t="shared" si="50"/>
        <v/>
      </c>
      <c r="M189" s="67" t="str">
        <f t="shared" si="50"/>
        <v/>
      </c>
      <c r="N189" s="67" t="str">
        <f t="shared" si="50"/>
        <v/>
      </c>
      <c r="O189" s="67" t="str">
        <f t="shared" si="50"/>
        <v/>
      </c>
      <c r="P189" s="67" t="str">
        <f t="shared" si="50"/>
        <v/>
      </c>
      <c r="Q189" s="67" t="str">
        <f t="shared" si="50"/>
        <v/>
      </c>
      <c r="R189" s="67" t="str">
        <f t="shared" ref="R189:BE189" si="52">R109</f>
        <v/>
      </c>
      <c r="S189" s="67" t="str">
        <f t="shared" si="52"/>
        <v/>
      </c>
      <c r="T189" s="67" t="str">
        <f t="shared" si="52"/>
        <v/>
      </c>
      <c r="U189" s="67" t="str">
        <f t="shared" si="52"/>
        <v/>
      </c>
      <c r="V189" s="67" t="str">
        <f t="shared" si="52"/>
        <v/>
      </c>
      <c r="W189" s="67" t="str">
        <f t="shared" si="52"/>
        <v/>
      </c>
      <c r="X189" s="67" t="str">
        <f t="shared" si="52"/>
        <v/>
      </c>
      <c r="Y189" s="67" t="str">
        <f t="shared" si="52"/>
        <v/>
      </c>
      <c r="Z189" s="67" t="str">
        <f t="shared" si="52"/>
        <v/>
      </c>
      <c r="AA189" s="67" t="str">
        <f t="shared" si="52"/>
        <v/>
      </c>
      <c r="AB189" s="67" t="str">
        <f t="shared" si="52"/>
        <v/>
      </c>
      <c r="AC189" s="67" t="str">
        <f t="shared" si="52"/>
        <v/>
      </c>
      <c r="AD189" s="67" t="str">
        <f t="shared" si="52"/>
        <v/>
      </c>
      <c r="AE189" s="67" t="str">
        <f t="shared" si="52"/>
        <v/>
      </c>
      <c r="AF189" s="67" t="str">
        <f t="shared" si="52"/>
        <v/>
      </c>
      <c r="AG189" s="67" t="str">
        <f t="shared" si="52"/>
        <v/>
      </c>
      <c r="AH189" s="67" t="str">
        <f t="shared" si="52"/>
        <v/>
      </c>
      <c r="AI189" s="67" t="str">
        <f t="shared" si="52"/>
        <v/>
      </c>
      <c r="AJ189" s="67" t="str">
        <f t="shared" si="52"/>
        <v/>
      </c>
      <c r="AK189" s="67" t="str">
        <f t="shared" si="52"/>
        <v/>
      </c>
      <c r="AL189" s="67" t="str">
        <f t="shared" si="52"/>
        <v/>
      </c>
      <c r="AM189" s="67" t="str">
        <f t="shared" si="52"/>
        <v/>
      </c>
      <c r="AN189" s="67" t="str">
        <f t="shared" si="52"/>
        <v/>
      </c>
      <c r="AO189" s="67" t="str">
        <f t="shared" si="52"/>
        <v/>
      </c>
      <c r="AP189" s="67" t="str">
        <f t="shared" si="52"/>
        <v/>
      </c>
      <c r="AQ189" s="68">
        <f t="shared" si="51"/>
        <v>0</v>
      </c>
    </row>
    <row r="190" spans="2:45" x14ac:dyDescent="0.25">
      <c r="B190" t="str">
        <f t="shared" si="49"/>
        <v/>
      </c>
      <c r="C190" s="67" t="str">
        <f t="shared" ref="C190:AP196" si="53">C110</f>
        <v/>
      </c>
      <c r="D190" s="67" t="str">
        <f t="shared" si="53"/>
        <v/>
      </c>
      <c r="E190" s="67" t="str">
        <f t="shared" si="53"/>
        <v/>
      </c>
      <c r="F190" s="67" t="str">
        <f t="shared" si="53"/>
        <v/>
      </c>
      <c r="G190" s="67" t="str">
        <f t="shared" si="53"/>
        <v/>
      </c>
      <c r="H190" s="67" t="str">
        <f t="shared" si="53"/>
        <v/>
      </c>
      <c r="I190" s="67" t="str">
        <f t="shared" si="53"/>
        <v/>
      </c>
      <c r="J190" s="67" t="str">
        <f t="shared" si="53"/>
        <v/>
      </c>
      <c r="K190" s="67" t="str">
        <f t="shared" si="53"/>
        <v/>
      </c>
      <c r="L190" s="67" t="str">
        <f t="shared" si="53"/>
        <v/>
      </c>
      <c r="M190" s="67" t="str">
        <f t="shared" si="53"/>
        <v/>
      </c>
      <c r="N190" s="67" t="str">
        <f t="shared" si="53"/>
        <v/>
      </c>
      <c r="O190" s="67" t="str">
        <f t="shared" si="53"/>
        <v/>
      </c>
      <c r="P190" s="67" t="str">
        <f t="shared" si="53"/>
        <v/>
      </c>
      <c r="Q190" s="67" t="str">
        <f t="shared" si="53"/>
        <v/>
      </c>
      <c r="R190" s="67" t="str">
        <f t="shared" si="53"/>
        <v/>
      </c>
      <c r="S190" s="67" t="str">
        <f t="shared" si="53"/>
        <v/>
      </c>
      <c r="T190" s="67" t="str">
        <f t="shared" si="53"/>
        <v/>
      </c>
      <c r="U190" s="67" t="str">
        <f t="shared" si="53"/>
        <v/>
      </c>
      <c r="V190" s="67" t="str">
        <f t="shared" si="53"/>
        <v/>
      </c>
      <c r="W190" s="67" t="str">
        <f t="shared" si="53"/>
        <v/>
      </c>
      <c r="X190" s="67" t="str">
        <f t="shared" si="53"/>
        <v/>
      </c>
      <c r="Y190" s="67" t="str">
        <f t="shared" si="53"/>
        <v/>
      </c>
      <c r="Z190" s="67" t="str">
        <f t="shared" si="53"/>
        <v/>
      </c>
      <c r="AA190" s="67" t="str">
        <f t="shared" si="53"/>
        <v/>
      </c>
      <c r="AB190" s="67" t="str">
        <f t="shared" si="53"/>
        <v/>
      </c>
      <c r="AC190" s="67" t="str">
        <f t="shared" si="53"/>
        <v/>
      </c>
      <c r="AD190" s="67" t="str">
        <f t="shared" si="53"/>
        <v/>
      </c>
      <c r="AE190" s="67" t="str">
        <f t="shared" si="53"/>
        <v/>
      </c>
      <c r="AF190" s="67" t="str">
        <f t="shared" si="53"/>
        <v/>
      </c>
      <c r="AG190" s="67" t="str">
        <f t="shared" si="53"/>
        <v/>
      </c>
      <c r="AH190" s="67" t="str">
        <f t="shared" si="53"/>
        <v/>
      </c>
      <c r="AI190" s="67" t="str">
        <f t="shared" si="53"/>
        <v/>
      </c>
      <c r="AJ190" s="67" t="str">
        <f t="shared" si="53"/>
        <v/>
      </c>
      <c r="AK190" s="67" t="str">
        <f t="shared" si="53"/>
        <v/>
      </c>
      <c r="AL190" s="67" t="str">
        <f t="shared" si="53"/>
        <v/>
      </c>
      <c r="AM190" s="67" t="str">
        <f t="shared" si="53"/>
        <v/>
      </c>
      <c r="AN190" s="67" t="str">
        <f t="shared" si="53"/>
        <v/>
      </c>
      <c r="AO190" s="67" t="str">
        <f t="shared" si="53"/>
        <v/>
      </c>
      <c r="AP190" s="67" t="str">
        <f t="shared" si="53"/>
        <v/>
      </c>
      <c r="AQ190" s="68">
        <f t="shared" si="51"/>
        <v>0</v>
      </c>
    </row>
    <row r="191" spans="2:45" x14ac:dyDescent="0.25">
      <c r="B191" t="str">
        <f t="shared" si="49"/>
        <v/>
      </c>
      <c r="C191" s="67" t="str">
        <f t="shared" si="53"/>
        <v/>
      </c>
      <c r="D191" s="67" t="str">
        <f t="shared" si="53"/>
        <v/>
      </c>
      <c r="E191" s="67" t="str">
        <f t="shared" si="53"/>
        <v/>
      </c>
      <c r="F191" s="67" t="str">
        <f t="shared" si="53"/>
        <v/>
      </c>
      <c r="G191" s="67" t="str">
        <f t="shared" si="53"/>
        <v/>
      </c>
      <c r="H191" s="67" t="str">
        <f t="shared" si="53"/>
        <v/>
      </c>
      <c r="I191" s="67" t="str">
        <f t="shared" si="53"/>
        <v/>
      </c>
      <c r="J191" s="67" t="str">
        <f t="shared" si="53"/>
        <v/>
      </c>
      <c r="K191" s="67" t="str">
        <f t="shared" si="53"/>
        <v/>
      </c>
      <c r="L191" s="67" t="str">
        <f t="shared" si="53"/>
        <v/>
      </c>
      <c r="M191" s="67" t="str">
        <f t="shared" si="53"/>
        <v/>
      </c>
      <c r="N191" s="67" t="str">
        <f t="shared" si="53"/>
        <v/>
      </c>
      <c r="O191" s="67" t="str">
        <f t="shared" si="53"/>
        <v/>
      </c>
      <c r="P191" s="67" t="str">
        <f t="shared" si="53"/>
        <v/>
      </c>
      <c r="Q191" s="67" t="str">
        <f t="shared" si="53"/>
        <v/>
      </c>
      <c r="R191" s="67" t="str">
        <f t="shared" si="53"/>
        <v/>
      </c>
      <c r="S191" s="67" t="str">
        <f t="shared" si="53"/>
        <v/>
      </c>
      <c r="T191" s="67" t="str">
        <f t="shared" si="53"/>
        <v/>
      </c>
      <c r="U191" s="67" t="str">
        <f t="shared" si="53"/>
        <v/>
      </c>
      <c r="V191" s="67" t="str">
        <f t="shared" si="53"/>
        <v/>
      </c>
      <c r="W191" s="67" t="str">
        <f t="shared" si="53"/>
        <v/>
      </c>
      <c r="X191" s="67" t="str">
        <f t="shared" si="53"/>
        <v/>
      </c>
      <c r="Y191" s="67" t="str">
        <f t="shared" si="53"/>
        <v/>
      </c>
      <c r="Z191" s="67" t="str">
        <f t="shared" si="53"/>
        <v/>
      </c>
      <c r="AA191" s="67" t="str">
        <f t="shared" si="53"/>
        <v/>
      </c>
      <c r="AB191" s="67" t="str">
        <f t="shared" si="53"/>
        <v/>
      </c>
      <c r="AC191" s="67" t="str">
        <f t="shared" si="53"/>
        <v/>
      </c>
      <c r="AD191" s="67" t="str">
        <f t="shared" si="53"/>
        <v/>
      </c>
      <c r="AE191" s="67" t="str">
        <f t="shared" si="53"/>
        <v/>
      </c>
      <c r="AF191" s="67" t="str">
        <f t="shared" si="53"/>
        <v/>
      </c>
      <c r="AG191" s="67" t="str">
        <f t="shared" si="53"/>
        <v/>
      </c>
      <c r="AH191" s="67" t="str">
        <f t="shared" si="53"/>
        <v/>
      </c>
      <c r="AI191" s="67" t="str">
        <f t="shared" si="53"/>
        <v/>
      </c>
      <c r="AJ191" s="67" t="str">
        <f t="shared" si="53"/>
        <v/>
      </c>
      <c r="AK191" s="67" t="str">
        <f t="shared" si="53"/>
        <v/>
      </c>
      <c r="AL191" s="67" t="str">
        <f t="shared" si="53"/>
        <v/>
      </c>
      <c r="AM191" s="67" t="str">
        <f t="shared" si="53"/>
        <v/>
      </c>
      <c r="AN191" s="67" t="str">
        <f t="shared" si="53"/>
        <v/>
      </c>
      <c r="AO191" s="67" t="str">
        <f t="shared" si="53"/>
        <v/>
      </c>
      <c r="AP191" s="67" t="str">
        <f t="shared" si="53"/>
        <v/>
      </c>
      <c r="AQ191" s="68">
        <f t="shared" si="51"/>
        <v>0</v>
      </c>
    </row>
    <row r="192" spans="2:45" x14ac:dyDescent="0.25">
      <c r="B192" t="str">
        <f t="shared" si="49"/>
        <v/>
      </c>
      <c r="C192" s="67" t="str">
        <f t="shared" si="53"/>
        <v/>
      </c>
      <c r="D192" s="67" t="str">
        <f t="shared" si="53"/>
        <v/>
      </c>
      <c r="E192" s="67" t="str">
        <f t="shared" si="53"/>
        <v/>
      </c>
      <c r="F192" s="67" t="str">
        <f t="shared" si="53"/>
        <v/>
      </c>
      <c r="G192" s="67" t="str">
        <f t="shared" si="53"/>
        <v/>
      </c>
      <c r="H192" s="67" t="str">
        <f t="shared" si="53"/>
        <v/>
      </c>
      <c r="I192" s="67" t="str">
        <f t="shared" si="53"/>
        <v/>
      </c>
      <c r="J192" s="67" t="str">
        <f t="shared" si="53"/>
        <v/>
      </c>
      <c r="K192" s="67" t="str">
        <f t="shared" si="53"/>
        <v/>
      </c>
      <c r="L192" s="67" t="str">
        <f t="shared" si="53"/>
        <v/>
      </c>
      <c r="M192" s="67" t="str">
        <f t="shared" si="53"/>
        <v/>
      </c>
      <c r="N192" s="67" t="str">
        <f t="shared" si="53"/>
        <v/>
      </c>
      <c r="O192" s="67" t="str">
        <f t="shared" si="53"/>
        <v/>
      </c>
      <c r="P192" s="67" t="str">
        <f t="shared" si="53"/>
        <v/>
      </c>
      <c r="Q192" s="67" t="str">
        <f t="shared" si="53"/>
        <v/>
      </c>
      <c r="R192" s="67" t="str">
        <f t="shared" si="53"/>
        <v/>
      </c>
      <c r="S192" s="67" t="str">
        <f t="shared" si="53"/>
        <v/>
      </c>
      <c r="T192" s="67" t="str">
        <f t="shared" si="53"/>
        <v/>
      </c>
      <c r="U192" s="67" t="str">
        <f t="shared" si="53"/>
        <v/>
      </c>
      <c r="V192" s="67" t="str">
        <f t="shared" si="53"/>
        <v/>
      </c>
      <c r="W192" s="67" t="str">
        <f t="shared" si="53"/>
        <v/>
      </c>
      <c r="X192" s="67" t="str">
        <f t="shared" si="53"/>
        <v/>
      </c>
      <c r="Y192" s="67" t="str">
        <f t="shared" si="53"/>
        <v/>
      </c>
      <c r="Z192" s="67" t="str">
        <f t="shared" si="53"/>
        <v/>
      </c>
      <c r="AA192" s="67" t="str">
        <f t="shared" si="53"/>
        <v/>
      </c>
      <c r="AB192" s="67" t="str">
        <f t="shared" si="53"/>
        <v/>
      </c>
      <c r="AC192" s="67" t="str">
        <f t="shared" si="53"/>
        <v/>
      </c>
      <c r="AD192" s="67" t="str">
        <f t="shared" si="53"/>
        <v/>
      </c>
      <c r="AE192" s="67" t="str">
        <f t="shared" si="53"/>
        <v/>
      </c>
      <c r="AF192" s="67" t="str">
        <f t="shared" si="53"/>
        <v/>
      </c>
      <c r="AG192" s="67" t="str">
        <f t="shared" si="53"/>
        <v/>
      </c>
      <c r="AH192" s="67" t="str">
        <f t="shared" si="53"/>
        <v/>
      </c>
      <c r="AI192" s="67" t="str">
        <f t="shared" si="53"/>
        <v/>
      </c>
      <c r="AJ192" s="67" t="str">
        <f t="shared" si="53"/>
        <v/>
      </c>
      <c r="AK192" s="67" t="str">
        <f t="shared" si="53"/>
        <v/>
      </c>
      <c r="AL192" s="67" t="str">
        <f t="shared" si="53"/>
        <v/>
      </c>
      <c r="AM192" s="67" t="str">
        <f t="shared" si="53"/>
        <v/>
      </c>
      <c r="AN192" s="67" t="str">
        <f t="shared" si="53"/>
        <v/>
      </c>
      <c r="AO192" s="67" t="str">
        <f t="shared" si="53"/>
        <v/>
      </c>
      <c r="AP192" s="67" t="str">
        <f t="shared" si="53"/>
        <v/>
      </c>
      <c r="AQ192" s="68">
        <f t="shared" si="51"/>
        <v>0</v>
      </c>
    </row>
    <row r="193" spans="2:43" x14ac:dyDescent="0.25">
      <c r="B193" t="str">
        <f t="shared" si="49"/>
        <v/>
      </c>
      <c r="C193" s="67" t="str">
        <f t="shared" si="53"/>
        <v/>
      </c>
      <c r="D193" s="67" t="str">
        <f t="shared" si="53"/>
        <v/>
      </c>
      <c r="E193" s="67" t="str">
        <f t="shared" si="53"/>
        <v/>
      </c>
      <c r="F193" s="67" t="str">
        <f t="shared" si="53"/>
        <v/>
      </c>
      <c r="G193" s="67" t="str">
        <f t="shared" si="53"/>
        <v/>
      </c>
      <c r="H193" s="67" t="str">
        <f t="shared" si="53"/>
        <v/>
      </c>
      <c r="I193" s="67" t="str">
        <f t="shared" si="53"/>
        <v/>
      </c>
      <c r="J193" s="67" t="str">
        <f t="shared" si="53"/>
        <v/>
      </c>
      <c r="K193" s="67" t="str">
        <f t="shared" si="53"/>
        <v/>
      </c>
      <c r="L193" s="67" t="str">
        <f t="shared" si="53"/>
        <v/>
      </c>
      <c r="M193" s="67" t="str">
        <f t="shared" si="53"/>
        <v/>
      </c>
      <c r="N193" s="67" t="str">
        <f t="shared" si="53"/>
        <v/>
      </c>
      <c r="O193" s="67" t="str">
        <f t="shared" si="53"/>
        <v/>
      </c>
      <c r="P193" s="67" t="str">
        <f t="shared" si="53"/>
        <v/>
      </c>
      <c r="Q193" s="67" t="str">
        <f t="shared" si="53"/>
        <v/>
      </c>
      <c r="R193" s="67" t="str">
        <f t="shared" si="53"/>
        <v/>
      </c>
      <c r="S193" s="67" t="str">
        <f t="shared" si="53"/>
        <v/>
      </c>
      <c r="T193" s="67" t="str">
        <f t="shared" si="53"/>
        <v/>
      </c>
      <c r="U193" s="67" t="str">
        <f t="shared" si="53"/>
        <v/>
      </c>
      <c r="V193" s="67" t="str">
        <f t="shared" si="53"/>
        <v/>
      </c>
      <c r="W193" s="67" t="str">
        <f t="shared" si="53"/>
        <v/>
      </c>
      <c r="X193" s="67" t="str">
        <f t="shared" si="53"/>
        <v/>
      </c>
      <c r="Y193" s="67" t="str">
        <f t="shared" si="53"/>
        <v/>
      </c>
      <c r="Z193" s="67" t="str">
        <f t="shared" si="53"/>
        <v/>
      </c>
      <c r="AA193" s="67" t="str">
        <f t="shared" si="53"/>
        <v/>
      </c>
      <c r="AB193" s="67" t="str">
        <f t="shared" si="53"/>
        <v/>
      </c>
      <c r="AC193" s="67" t="str">
        <f t="shared" si="53"/>
        <v/>
      </c>
      <c r="AD193" s="67" t="str">
        <f t="shared" si="53"/>
        <v/>
      </c>
      <c r="AE193" s="67" t="str">
        <f t="shared" si="53"/>
        <v/>
      </c>
      <c r="AF193" s="67" t="str">
        <f t="shared" si="53"/>
        <v/>
      </c>
      <c r="AG193" s="67" t="str">
        <f t="shared" si="53"/>
        <v/>
      </c>
      <c r="AH193" s="67" t="str">
        <f t="shared" si="53"/>
        <v/>
      </c>
      <c r="AI193" s="67" t="str">
        <f t="shared" si="53"/>
        <v/>
      </c>
      <c r="AJ193" s="67" t="str">
        <f t="shared" si="53"/>
        <v/>
      </c>
      <c r="AK193" s="67" t="str">
        <f t="shared" si="53"/>
        <v/>
      </c>
      <c r="AL193" s="67" t="str">
        <f t="shared" si="53"/>
        <v/>
      </c>
      <c r="AM193" s="67" t="str">
        <f t="shared" si="53"/>
        <v/>
      </c>
      <c r="AN193" s="67" t="str">
        <f t="shared" si="53"/>
        <v/>
      </c>
      <c r="AO193" s="67" t="str">
        <f t="shared" si="53"/>
        <v/>
      </c>
      <c r="AP193" s="67" t="str">
        <f t="shared" si="53"/>
        <v/>
      </c>
      <c r="AQ193" s="68">
        <f t="shared" si="51"/>
        <v>0</v>
      </c>
    </row>
    <row r="194" spans="2:43" x14ac:dyDescent="0.25">
      <c r="B194" t="str">
        <f t="shared" si="49"/>
        <v/>
      </c>
      <c r="C194" s="67" t="str">
        <f t="shared" si="53"/>
        <v/>
      </c>
      <c r="D194" s="67" t="str">
        <f t="shared" si="53"/>
        <v/>
      </c>
      <c r="E194" s="67" t="str">
        <f t="shared" si="53"/>
        <v/>
      </c>
      <c r="F194" s="67" t="str">
        <f t="shared" si="53"/>
        <v/>
      </c>
      <c r="G194" s="67" t="str">
        <f t="shared" si="53"/>
        <v/>
      </c>
      <c r="H194" s="67" t="str">
        <f t="shared" si="53"/>
        <v/>
      </c>
      <c r="I194" s="67" t="str">
        <f t="shared" si="53"/>
        <v/>
      </c>
      <c r="J194" s="67" t="str">
        <f t="shared" si="53"/>
        <v/>
      </c>
      <c r="K194" s="67" t="str">
        <f t="shared" si="53"/>
        <v/>
      </c>
      <c r="L194" s="67" t="str">
        <f t="shared" si="53"/>
        <v/>
      </c>
      <c r="M194" s="67" t="str">
        <f t="shared" si="53"/>
        <v/>
      </c>
      <c r="N194" s="67" t="str">
        <f t="shared" si="53"/>
        <v/>
      </c>
      <c r="O194" s="67" t="str">
        <f t="shared" si="53"/>
        <v/>
      </c>
      <c r="P194" s="67" t="str">
        <f t="shared" si="53"/>
        <v/>
      </c>
      <c r="Q194" s="67" t="str">
        <f t="shared" si="53"/>
        <v/>
      </c>
      <c r="R194" s="67" t="str">
        <f t="shared" si="53"/>
        <v/>
      </c>
      <c r="S194" s="67" t="str">
        <f t="shared" si="53"/>
        <v/>
      </c>
      <c r="T194" s="67" t="str">
        <f t="shared" si="53"/>
        <v/>
      </c>
      <c r="U194" s="67" t="str">
        <f t="shared" si="53"/>
        <v/>
      </c>
      <c r="V194" s="67" t="str">
        <f t="shared" si="53"/>
        <v/>
      </c>
      <c r="W194" s="67" t="str">
        <f t="shared" si="53"/>
        <v/>
      </c>
      <c r="X194" s="67" t="str">
        <f t="shared" si="53"/>
        <v/>
      </c>
      <c r="Y194" s="67" t="str">
        <f t="shared" si="53"/>
        <v/>
      </c>
      <c r="Z194" s="67" t="str">
        <f t="shared" si="53"/>
        <v/>
      </c>
      <c r="AA194" s="67" t="str">
        <f t="shared" si="53"/>
        <v/>
      </c>
      <c r="AB194" s="67" t="str">
        <f t="shared" si="53"/>
        <v/>
      </c>
      <c r="AC194" s="67" t="str">
        <f t="shared" si="53"/>
        <v/>
      </c>
      <c r="AD194" s="67" t="str">
        <f t="shared" si="53"/>
        <v/>
      </c>
      <c r="AE194" s="67" t="str">
        <f t="shared" si="53"/>
        <v/>
      </c>
      <c r="AF194" s="67" t="str">
        <f t="shared" si="53"/>
        <v/>
      </c>
      <c r="AG194" s="67" t="str">
        <f t="shared" si="53"/>
        <v/>
      </c>
      <c r="AH194" s="67" t="str">
        <f t="shared" si="53"/>
        <v/>
      </c>
      <c r="AI194" s="67" t="str">
        <f t="shared" si="53"/>
        <v/>
      </c>
      <c r="AJ194" s="67" t="str">
        <f t="shared" si="53"/>
        <v/>
      </c>
      <c r="AK194" s="67" t="str">
        <f t="shared" si="53"/>
        <v/>
      </c>
      <c r="AL194" s="67" t="str">
        <f t="shared" si="53"/>
        <v/>
      </c>
      <c r="AM194" s="67" t="str">
        <f t="shared" si="53"/>
        <v/>
      </c>
      <c r="AN194" s="67" t="str">
        <f t="shared" si="53"/>
        <v/>
      </c>
      <c r="AO194" s="67" t="str">
        <f t="shared" si="53"/>
        <v/>
      </c>
      <c r="AP194" s="67" t="str">
        <f t="shared" si="53"/>
        <v/>
      </c>
      <c r="AQ194" s="68">
        <f t="shared" si="51"/>
        <v>0</v>
      </c>
    </row>
    <row r="195" spans="2:43" x14ac:dyDescent="0.25">
      <c r="B195" t="str">
        <f t="shared" si="49"/>
        <v/>
      </c>
      <c r="C195" s="67" t="str">
        <f t="shared" si="53"/>
        <v/>
      </c>
      <c r="D195" s="67" t="str">
        <f t="shared" si="53"/>
        <v/>
      </c>
      <c r="E195" s="67" t="str">
        <f t="shared" si="53"/>
        <v/>
      </c>
      <c r="F195" s="67" t="str">
        <f t="shared" si="53"/>
        <v/>
      </c>
      <c r="G195" s="67" t="str">
        <f t="shared" si="53"/>
        <v/>
      </c>
      <c r="H195" s="67" t="str">
        <f t="shared" si="53"/>
        <v/>
      </c>
      <c r="I195" s="67" t="str">
        <f t="shared" si="53"/>
        <v/>
      </c>
      <c r="J195" s="67" t="str">
        <f t="shared" si="53"/>
        <v/>
      </c>
      <c r="K195" s="67" t="str">
        <f t="shared" si="53"/>
        <v/>
      </c>
      <c r="L195" s="67" t="str">
        <f t="shared" si="53"/>
        <v/>
      </c>
      <c r="M195" s="67" t="str">
        <f t="shared" si="53"/>
        <v/>
      </c>
      <c r="N195" s="67" t="str">
        <f t="shared" si="53"/>
        <v/>
      </c>
      <c r="O195" s="67" t="str">
        <f t="shared" si="53"/>
        <v/>
      </c>
      <c r="P195" s="67" t="str">
        <f t="shared" si="53"/>
        <v/>
      </c>
      <c r="Q195" s="67" t="str">
        <f t="shared" si="53"/>
        <v/>
      </c>
      <c r="R195" s="67" t="str">
        <f t="shared" si="53"/>
        <v/>
      </c>
      <c r="S195" s="67" t="str">
        <f t="shared" si="53"/>
        <v/>
      </c>
      <c r="T195" s="67" t="str">
        <f t="shared" si="53"/>
        <v/>
      </c>
      <c r="U195" s="67" t="str">
        <f t="shared" si="53"/>
        <v/>
      </c>
      <c r="V195" s="67" t="str">
        <f t="shared" si="53"/>
        <v/>
      </c>
      <c r="W195" s="67" t="str">
        <f t="shared" si="53"/>
        <v/>
      </c>
      <c r="X195" s="67" t="str">
        <f t="shared" si="53"/>
        <v/>
      </c>
      <c r="Y195" s="67" t="str">
        <f t="shared" si="53"/>
        <v/>
      </c>
      <c r="Z195" s="67" t="str">
        <f t="shared" si="53"/>
        <v/>
      </c>
      <c r="AA195" s="67" t="str">
        <f t="shared" si="53"/>
        <v/>
      </c>
      <c r="AB195" s="67" t="str">
        <f t="shared" si="53"/>
        <v/>
      </c>
      <c r="AC195" s="67" t="str">
        <f t="shared" si="53"/>
        <v/>
      </c>
      <c r="AD195" s="67" t="str">
        <f t="shared" si="53"/>
        <v/>
      </c>
      <c r="AE195" s="67" t="str">
        <f t="shared" si="53"/>
        <v/>
      </c>
      <c r="AF195" s="67" t="str">
        <f t="shared" si="53"/>
        <v/>
      </c>
      <c r="AG195" s="67" t="str">
        <f t="shared" si="53"/>
        <v/>
      </c>
      <c r="AH195" s="67" t="str">
        <f t="shared" si="53"/>
        <v/>
      </c>
      <c r="AI195" s="67" t="str">
        <f t="shared" si="53"/>
        <v/>
      </c>
      <c r="AJ195" s="67" t="str">
        <f t="shared" si="53"/>
        <v/>
      </c>
      <c r="AK195" s="67" t="str">
        <f t="shared" si="53"/>
        <v/>
      </c>
      <c r="AL195" s="67" t="str">
        <f t="shared" si="53"/>
        <v/>
      </c>
      <c r="AM195" s="67" t="str">
        <f t="shared" si="53"/>
        <v/>
      </c>
      <c r="AN195" s="67" t="str">
        <f t="shared" si="53"/>
        <v/>
      </c>
      <c r="AO195" s="67" t="str">
        <f t="shared" si="53"/>
        <v/>
      </c>
      <c r="AP195" s="67" t="str">
        <f t="shared" si="53"/>
        <v/>
      </c>
      <c r="AQ195" s="68">
        <f t="shared" si="51"/>
        <v>0</v>
      </c>
    </row>
    <row r="196" spans="2:43" x14ac:dyDescent="0.25">
      <c r="B196" t="str">
        <f t="shared" si="49"/>
        <v/>
      </c>
      <c r="C196" s="67" t="str">
        <f t="shared" si="53"/>
        <v/>
      </c>
      <c r="D196" s="67" t="str">
        <f t="shared" si="53"/>
        <v/>
      </c>
      <c r="E196" s="67" t="str">
        <f t="shared" si="53"/>
        <v/>
      </c>
      <c r="F196" s="67" t="str">
        <f t="shared" si="53"/>
        <v/>
      </c>
      <c r="G196" s="67" t="str">
        <f t="shared" si="53"/>
        <v/>
      </c>
      <c r="H196" s="67" t="str">
        <f t="shared" si="53"/>
        <v/>
      </c>
      <c r="I196" s="67" t="str">
        <f t="shared" si="53"/>
        <v/>
      </c>
      <c r="J196" s="67" t="str">
        <f t="shared" si="53"/>
        <v/>
      </c>
      <c r="K196" s="67" t="str">
        <f t="shared" si="53"/>
        <v/>
      </c>
      <c r="L196" s="67" t="str">
        <f t="shared" si="53"/>
        <v/>
      </c>
      <c r="M196" s="67" t="str">
        <f t="shared" si="53"/>
        <v/>
      </c>
      <c r="N196" s="67" t="str">
        <f t="shared" si="53"/>
        <v/>
      </c>
      <c r="O196" s="67" t="str">
        <f t="shared" si="53"/>
        <v/>
      </c>
      <c r="P196" s="67" t="str">
        <f t="shared" si="53"/>
        <v/>
      </c>
      <c r="Q196" s="67" t="str">
        <f t="shared" si="53"/>
        <v/>
      </c>
      <c r="R196" s="67" t="str">
        <f t="shared" ref="R196:BE196" si="54">R116</f>
        <v/>
      </c>
      <c r="S196" s="67" t="str">
        <f t="shared" si="54"/>
        <v/>
      </c>
      <c r="T196" s="67" t="str">
        <f t="shared" si="54"/>
        <v/>
      </c>
      <c r="U196" s="67" t="str">
        <f t="shared" si="54"/>
        <v/>
      </c>
      <c r="V196" s="67" t="str">
        <f t="shared" si="54"/>
        <v/>
      </c>
      <c r="W196" s="67" t="str">
        <f t="shared" si="54"/>
        <v/>
      </c>
      <c r="X196" s="67" t="str">
        <f t="shared" si="54"/>
        <v/>
      </c>
      <c r="Y196" s="67" t="str">
        <f t="shared" si="54"/>
        <v/>
      </c>
      <c r="Z196" s="67" t="str">
        <f t="shared" si="54"/>
        <v/>
      </c>
      <c r="AA196" s="67" t="str">
        <f t="shared" si="54"/>
        <v/>
      </c>
      <c r="AB196" s="67" t="str">
        <f t="shared" si="54"/>
        <v/>
      </c>
      <c r="AC196" s="67" t="str">
        <f t="shared" si="54"/>
        <v/>
      </c>
      <c r="AD196" s="67" t="str">
        <f t="shared" si="54"/>
        <v/>
      </c>
      <c r="AE196" s="67" t="str">
        <f t="shared" si="54"/>
        <v/>
      </c>
      <c r="AF196" s="67" t="str">
        <f t="shared" si="54"/>
        <v/>
      </c>
      <c r="AG196" s="67" t="str">
        <f t="shared" si="54"/>
        <v/>
      </c>
      <c r="AH196" s="67" t="str">
        <f t="shared" si="54"/>
        <v/>
      </c>
      <c r="AI196" s="67" t="str">
        <f t="shared" si="54"/>
        <v/>
      </c>
      <c r="AJ196" s="67" t="str">
        <f t="shared" si="54"/>
        <v/>
      </c>
      <c r="AK196" s="67" t="str">
        <f t="shared" si="54"/>
        <v/>
      </c>
      <c r="AL196" s="67" t="str">
        <f t="shared" si="54"/>
        <v/>
      </c>
      <c r="AM196" s="67" t="str">
        <f t="shared" si="54"/>
        <v/>
      </c>
      <c r="AN196" s="67" t="str">
        <f t="shared" si="54"/>
        <v/>
      </c>
      <c r="AO196" s="67" t="str">
        <f t="shared" si="54"/>
        <v/>
      </c>
      <c r="AP196" s="67" t="str">
        <f t="shared" si="54"/>
        <v/>
      </c>
      <c r="AQ196" s="68">
        <f t="shared" si="51"/>
        <v>0</v>
      </c>
    </row>
    <row r="197" spans="2:43" x14ac:dyDescent="0.25">
      <c r="B197" t="str">
        <f t="shared" si="49"/>
        <v/>
      </c>
      <c r="C197" s="67" t="str">
        <f t="shared" ref="C197:AP203" si="55">C117</f>
        <v/>
      </c>
      <c r="D197" s="67" t="str">
        <f t="shared" si="55"/>
        <v/>
      </c>
      <c r="E197" s="67" t="str">
        <f t="shared" si="55"/>
        <v/>
      </c>
      <c r="F197" s="67" t="str">
        <f t="shared" si="55"/>
        <v/>
      </c>
      <c r="G197" s="67" t="str">
        <f t="shared" si="55"/>
        <v/>
      </c>
      <c r="H197" s="67" t="str">
        <f t="shared" si="55"/>
        <v/>
      </c>
      <c r="I197" s="67" t="str">
        <f t="shared" si="55"/>
        <v/>
      </c>
      <c r="J197" s="67" t="str">
        <f t="shared" si="55"/>
        <v/>
      </c>
      <c r="K197" s="67" t="str">
        <f t="shared" si="55"/>
        <v/>
      </c>
      <c r="L197" s="67" t="str">
        <f t="shared" si="55"/>
        <v/>
      </c>
      <c r="M197" s="67" t="str">
        <f t="shared" si="55"/>
        <v/>
      </c>
      <c r="N197" s="67" t="str">
        <f t="shared" si="55"/>
        <v/>
      </c>
      <c r="O197" s="67" t="str">
        <f t="shared" si="55"/>
        <v/>
      </c>
      <c r="P197" s="67" t="str">
        <f t="shared" si="55"/>
        <v/>
      </c>
      <c r="Q197" s="67" t="str">
        <f t="shared" si="55"/>
        <v/>
      </c>
      <c r="R197" s="67" t="str">
        <f t="shared" si="55"/>
        <v/>
      </c>
      <c r="S197" s="67" t="str">
        <f t="shared" si="55"/>
        <v/>
      </c>
      <c r="T197" s="67" t="str">
        <f t="shared" si="55"/>
        <v/>
      </c>
      <c r="U197" s="67" t="str">
        <f t="shared" si="55"/>
        <v/>
      </c>
      <c r="V197" s="67" t="str">
        <f t="shared" si="55"/>
        <v/>
      </c>
      <c r="W197" s="67" t="str">
        <f t="shared" si="55"/>
        <v/>
      </c>
      <c r="X197" s="67" t="str">
        <f t="shared" si="55"/>
        <v/>
      </c>
      <c r="Y197" s="67" t="str">
        <f t="shared" si="55"/>
        <v/>
      </c>
      <c r="Z197" s="67" t="str">
        <f t="shared" si="55"/>
        <v/>
      </c>
      <c r="AA197" s="67" t="str">
        <f t="shared" si="55"/>
        <v/>
      </c>
      <c r="AB197" s="67" t="str">
        <f t="shared" si="55"/>
        <v/>
      </c>
      <c r="AC197" s="67" t="str">
        <f t="shared" si="55"/>
        <v/>
      </c>
      <c r="AD197" s="67" t="str">
        <f t="shared" si="55"/>
        <v/>
      </c>
      <c r="AE197" s="67" t="str">
        <f t="shared" si="55"/>
        <v/>
      </c>
      <c r="AF197" s="67" t="str">
        <f t="shared" si="55"/>
        <v/>
      </c>
      <c r="AG197" s="67" t="str">
        <f t="shared" si="55"/>
        <v/>
      </c>
      <c r="AH197" s="67" t="str">
        <f t="shared" si="55"/>
        <v/>
      </c>
      <c r="AI197" s="67" t="str">
        <f t="shared" si="55"/>
        <v/>
      </c>
      <c r="AJ197" s="67" t="str">
        <f t="shared" si="55"/>
        <v/>
      </c>
      <c r="AK197" s="67" t="str">
        <f t="shared" si="55"/>
        <v/>
      </c>
      <c r="AL197" s="67" t="str">
        <f t="shared" si="55"/>
        <v/>
      </c>
      <c r="AM197" s="67" t="str">
        <f t="shared" si="55"/>
        <v/>
      </c>
      <c r="AN197" s="67" t="str">
        <f t="shared" si="55"/>
        <v/>
      </c>
      <c r="AO197" s="67" t="str">
        <f t="shared" si="55"/>
        <v/>
      </c>
      <c r="AP197" s="67" t="str">
        <f t="shared" si="55"/>
        <v/>
      </c>
      <c r="AQ197" s="68">
        <f t="shared" si="51"/>
        <v>0</v>
      </c>
    </row>
    <row r="198" spans="2:43" x14ac:dyDescent="0.25">
      <c r="B198" t="str">
        <f t="shared" si="49"/>
        <v/>
      </c>
      <c r="C198" s="67" t="str">
        <f t="shared" si="55"/>
        <v/>
      </c>
      <c r="D198" s="67" t="str">
        <f t="shared" si="55"/>
        <v/>
      </c>
      <c r="E198" s="67" t="str">
        <f t="shared" si="55"/>
        <v/>
      </c>
      <c r="F198" s="67" t="str">
        <f t="shared" si="55"/>
        <v/>
      </c>
      <c r="G198" s="67" t="str">
        <f t="shared" si="55"/>
        <v/>
      </c>
      <c r="H198" s="67" t="str">
        <f t="shared" si="55"/>
        <v/>
      </c>
      <c r="I198" s="67" t="str">
        <f t="shared" si="55"/>
        <v/>
      </c>
      <c r="J198" s="67" t="str">
        <f t="shared" si="55"/>
        <v/>
      </c>
      <c r="K198" s="67" t="str">
        <f t="shared" si="55"/>
        <v/>
      </c>
      <c r="L198" s="67" t="str">
        <f t="shared" si="55"/>
        <v/>
      </c>
      <c r="M198" s="67" t="str">
        <f t="shared" si="55"/>
        <v/>
      </c>
      <c r="N198" s="67" t="str">
        <f t="shared" si="55"/>
        <v/>
      </c>
      <c r="O198" s="67" t="str">
        <f t="shared" si="55"/>
        <v/>
      </c>
      <c r="P198" s="67" t="str">
        <f t="shared" si="55"/>
        <v/>
      </c>
      <c r="Q198" s="67" t="str">
        <f t="shared" si="55"/>
        <v/>
      </c>
      <c r="R198" s="67" t="str">
        <f t="shared" si="55"/>
        <v/>
      </c>
      <c r="S198" s="67" t="str">
        <f t="shared" si="55"/>
        <v/>
      </c>
      <c r="T198" s="67" t="str">
        <f t="shared" si="55"/>
        <v/>
      </c>
      <c r="U198" s="67" t="str">
        <f t="shared" si="55"/>
        <v/>
      </c>
      <c r="V198" s="67" t="str">
        <f t="shared" si="55"/>
        <v/>
      </c>
      <c r="W198" s="67" t="str">
        <f t="shared" si="55"/>
        <v/>
      </c>
      <c r="X198" s="67" t="str">
        <f t="shared" si="55"/>
        <v/>
      </c>
      <c r="Y198" s="67" t="str">
        <f t="shared" si="55"/>
        <v/>
      </c>
      <c r="Z198" s="67" t="str">
        <f t="shared" si="55"/>
        <v/>
      </c>
      <c r="AA198" s="67" t="str">
        <f t="shared" si="55"/>
        <v/>
      </c>
      <c r="AB198" s="67" t="str">
        <f t="shared" si="55"/>
        <v/>
      </c>
      <c r="AC198" s="67" t="str">
        <f t="shared" si="55"/>
        <v/>
      </c>
      <c r="AD198" s="67" t="str">
        <f t="shared" si="55"/>
        <v/>
      </c>
      <c r="AE198" s="67" t="str">
        <f t="shared" si="55"/>
        <v/>
      </c>
      <c r="AF198" s="67" t="str">
        <f t="shared" si="55"/>
        <v/>
      </c>
      <c r="AG198" s="67" t="str">
        <f t="shared" si="55"/>
        <v/>
      </c>
      <c r="AH198" s="67" t="str">
        <f t="shared" si="55"/>
        <v/>
      </c>
      <c r="AI198" s="67" t="str">
        <f t="shared" si="55"/>
        <v/>
      </c>
      <c r="AJ198" s="67" t="str">
        <f t="shared" si="55"/>
        <v/>
      </c>
      <c r="AK198" s="67" t="str">
        <f t="shared" si="55"/>
        <v/>
      </c>
      <c r="AL198" s="67" t="str">
        <f t="shared" si="55"/>
        <v/>
      </c>
      <c r="AM198" s="67" t="str">
        <f t="shared" si="55"/>
        <v/>
      </c>
      <c r="AN198" s="67" t="str">
        <f t="shared" si="55"/>
        <v/>
      </c>
      <c r="AO198" s="67" t="str">
        <f t="shared" si="55"/>
        <v/>
      </c>
      <c r="AP198" s="67" t="str">
        <f t="shared" si="55"/>
        <v/>
      </c>
      <c r="AQ198" s="68">
        <f t="shared" si="51"/>
        <v>0</v>
      </c>
    </row>
    <row r="199" spans="2:43" x14ac:dyDescent="0.25">
      <c r="B199" t="str">
        <f t="shared" si="49"/>
        <v/>
      </c>
      <c r="C199" s="67" t="str">
        <f t="shared" si="55"/>
        <v/>
      </c>
      <c r="D199" s="67" t="str">
        <f t="shared" si="55"/>
        <v/>
      </c>
      <c r="E199" s="67" t="str">
        <f t="shared" si="55"/>
        <v/>
      </c>
      <c r="F199" s="67" t="str">
        <f t="shared" si="55"/>
        <v/>
      </c>
      <c r="G199" s="67" t="str">
        <f t="shared" si="55"/>
        <v/>
      </c>
      <c r="H199" s="67" t="str">
        <f t="shared" si="55"/>
        <v/>
      </c>
      <c r="I199" s="67" t="str">
        <f t="shared" si="55"/>
        <v/>
      </c>
      <c r="J199" s="67" t="str">
        <f t="shared" si="55"/>
        <v/>
      </c>
      <c r="K199" s="67" t="str">
        <f t="shared" si="55"/>
        <v/>
      </c>
      <c r="L199" s="67" t="str">
        <f t="shared" si="55"/>
        <v/>
      </c>
      <c r="M199" s="67" t="str">
        <f t="shared" si="55"/>
        <v/>
      </c>
      <c r="N199" s="67" t="str">
        <f t="shared" si="55"/>
        <v/>
      </c>
      <c r="O199" s="67" t="str">
        <f t="shared" si="55"/>
        <v/>
      </c>
      <c r="P199" s="67" t="str">
        <f t="shared" si="55"/>
        <v/>
      </c>
      <c r="Q199" s="67" t="str">
        <f t="shared" si="55"/>
        <v/>
      </c>
      <c r="R199" s="67" t="str">
        <f t="shared" si="55"/>
        <v/>
      </c>
      <c r="S199" s="67" t="str">
        <f t="shared" si="55"/>
        <v/>
      </c>
      <c r="T199" s="67" t="str">
        <f t="shared" si="55"/>
        <v/>
      </c>
      <c r="U199" s="67" t="str">
        <f t="shared" si="55"/>
        <v/>
      </c>
      <c r="V199" s="67" t="str">
        <f t="shared" si="55"/>
        <v/>
      </c>
      <c r="W199" s="67" t="str">
        <f t="shared" si="55"/>
        <v/>
      </c>
      <c r="X199" s="67" t="str">
        <f t="shared" si="55"/>
        <v/>
      </c>
      <c r="Y199" s="67" t="str">
        <f t="shared" si="55"/>
        <v/>
      </c>
      <c r="Z199" s="67" t="str">
        <f t="shared" si="55"/>
        <v/>
      </c>
      <c r="AA199" s="67" t="str">
        <f t="shared" si="55"/>
        <v/>
      </c>
      <c r="AB199" s="67" t="str">
        <f t="shared" si="55"/>
        <v/>
      </c>
      <c r="AC199" s="67" t="str">
        <f t="shared" si="55"/>
        <v/>
      </c>
      <c r="AD199" s="67" t="str">
        <f t="shared" si="55"/>
        <v/>
      </c>
      <c r="AE199" s="67" t="str">
        <f t="shared" si="55"/>
        <v/>
      </c>
      <c r="AF199" s="67" t="str">
        <f t="shared" si="55"/>
        <v/>
      </c>
      <c r="AG199" s="67" t="str">
        <f t="shared" si="55"/>
        <v/>
      </c>
      <c r="AH199" s="67" t="str">
        <f t="shared" si="55"/>
        <v/>
      </c>
      <c r="AI199" s="67" t="str">
        <f t="shared" si="55"/>
        <v/>
      </c>
      <c r="AJ199" s="67" t="str">
        <f t="shared" si="55"/>
        <v/>
      </c>
      <c r="AK199" s="67" t="str">
        <f t="shared" si="55"/>
        <v/>
      </c>
      <c r="AL199" s="67" t="str">
        <f t="shared" si="55"/>
        <v/>
      </c>
      <c r="AM199" s="67" t="str">
        <f t="shared" si="55"/>
        <v/>
      </c>
      <c r="AN199" s="67" t="str">
        <f t="shared" si="55"/>
        <v/>
      </c>
      <c r="AO199" s="67" t="str">
        <f t="shared" si="55"/>
        <v/>
      </c>
      <c r="AP199" s="67" t="str">
        <f t="shared" si="55"/>
        <v/>
      </c>
      <c r="AQ199" s="68">
        <f t="shared" si="51"/>
        <v>0</v>
      </c>
    </row>
    <row r="200" spans="2:43" x14ac:dyDescent="0.25">
      <c r="B200" t="str">
        <f t="shared" si="49"/>
        <v/>
      </c>
      <c r="C200" s="67" t="str">
        <f t="shared" si="55"/>
        <v/>
      </c>
      <c r="D200" s="67" t="str">
        <f t="shared" si="55"/>
        <v/>
      </c>
      <c r="E200" s="67" t="str">
        <f t="shared" si="55"/>
        <v/>
      </c>
      <c r="F200" s="67" t="str">
        <f t="shared" si="55"/>
        <v/>
      </c>
      <c r="G200" s="67" t="str">
        <f t="shared" si="55"/>
        <v/>
      </c>
      <c r="H200" s="67" t="str">
        <f t="shared" si="55"/>
        <v/>
      </c>
      <c r="I200" s="67" t="str">
        <f t="shared" si="55"/>
        <v/>
      </c>
      <c r="J200" s="67" t="str">
        <f t="shared" si="55"/>
        <v/>
      </c>
      <c r="K200" s="67" t="str">
        <f t="shared" si="55"/>
        <v/>
      </c>
      <c r="L200" s="67" t="str">
        <f t="shared" si="55"/>
        <v/>
      </c>
      <c r="M200" s="67" t="str">
        <f t="shared" si="55"/>
        <v/>
      </c>
      <c r="N200" s="67" t="str">
        <f t="shared" si="55"/>
        <v/>
      </c>
      <c r="O200" s="67" t="str">
        <f t="shared" si="55"/>
        <v/>
      </c>
      <c r="P200" s="67" t="str">
        <f t="shared" si="55"/>
        <v/>
      </c>
      <c r="Q200" s="67" t="str">
        <f t="shared" si="55"/>
        <v/>
      </c>
      <c r="R200" s="67" t="str">
        <f t="shared" si="55"/>
        <v/>
      </c>
      <c r="S200" s="67" t="str">
        <f t="shared" si="55"/>
        <v/>
      </c>
      <c r="T200" s="67" t="str">
        <f t="shared" si="55"/>
        <v/>
      </c>
      <c r="U200" s="67" t="str">
        <f t="shared" si="55"/>
        <v/>
      </c>
      <c r="V200" s="67" t="str">
        <f t="shared" si="55"/>
        <v/>
      </c>
      <c r="W200" s="67" t="str">
        <f t="shared" si="55"/>
        <v/>
      </c>
      <c r="X200" s="67" t="str">
        <f t="shared" si="55"/>
        <v/>
      </c>
      <c r="Y200" s="67" t="str">
        <f t="shared" si="55"/>
        <v/>
      </c>
      <c r="Z200" s="67" t="str">
        <f t="shared" si="55"/>
        <v/>
      </c>
      <c r="AA200" s="67" t="str">
        <f t="shared" si="55"/>
        <v/>
      </c>
      <c r="AB200" s="67" t="str">
        <f t="shared" si="55"/>
        <v/>
      </c>
      <c r="AC200" s="67" t="str">
        <f t="shared" si="55"/>
        <v/>
      </c>
      <c r="AD200" s="67" t="str">
        <f t="shared" si="55"/>
        <v/>
      </c>
      <c r="AE200" s="67" t="str">
        <f t="shared" si="55"/>
        <v/>
      </c>
      <c r="AF200" s="67" t="str">
        <f t="shared" si="55"/>
        <v/>
      </c>
      <c r="AG200" s="67" t="str">
        <f t="shared" si="55"/>
        <v/>
      </c>
      <c r="AH200" s="67" t="str">
        <f t="shared" si="55"/>
        <v/>
      </c>
      <c r="AI200" s="67" t="str">
        <f t="shared" si="55"/>
        <v/>
      </c>
      <c r="AJ200" s="67" t="str">
        <f t="shared" si="55"/>
        <v/>
      </c>
      <c r="AK200" s="67" t="str">
        <f t="shared" si="55"/>
        <v/>
      </c>
      <c r="AL200" s="67" t="str">
        <f t="shared" si="55"/>
        <v/>
      </c>
      <c r="AM200" s="67" t="str">
        <f t="shared" si="55"/>
        <v/>
      </c>
      <c r="AN200" s="67" t="str">
        <f t="shared" si="55"/>
        <v/>
      </c>
      <c r="AO200" s="67" t="str">
        <f t="shared" si="55"/>
        <v/>
      </c>
      <c r="AP200" s="67" t="str">
        <f t="shared" si="55"/>
        <v/>
      </c>
      <c r="AQ200" s="68">
        <f t="shared" si="51"/>
        <v>0</v>
      </c>
    </row>
    <row r="201" spans="2:43" x14ac:dyDescent="0.25">
      <c r="B201" t="str">
        <f t="shared" si="49"/>
        <v/>
      </c>
      <c r="C201" s="67" t="str">
        <f t="shared" si="55"/>
        <v/>
      </c>
      <c r="D201" s="67" t="str">
        <f t="shared" si="55"/>
        <v/>
      </c>
      <c r="E201" s="67" t="str">
        <f t="shared" si="55"/>
        <v/>
      </c>
      <c r="F201" s="67" t="str">
        <f t="shared" si="55"/>
        <v/>
      </c>
      <c r="G201" s="67" t="str">
        <f t="shared" si="55"/>
        <v/>
      </c>
      <c r="H201" s="67" t="str">
        <f t="shared" si="55"/>
        <v/>
      </c>
      <c r="I201" s="67" t="str">
        <f t="shared" si="55"/>
        <v/>
      </c>
      <c r="J201" s="67" t="str">
        <f t="shared" si="55"/>
        <v/>
      </c>
      <c r="K201" s="67" t="str">
        <f t="shared" si="55"/>
        <v/>
      </c>
      <c r="L201" s="67" t="str">
        <f t="shared" si="55"/>
        <v/>
      </c>
      <c r="M201" s="67" t="str">
        <f t="shared" si="55"/>
        <v/>
      </c>
      <c r="N201" s="67" t="str">
        <f t="shared" si="55"/>
        <v/>
      </c>
      <c r="O201" s="67" t="str">
        <f t="shared" si="55"/>
        <v/>
      </c>
      <c r="P201" s="67" t="str">
        <f t="shared" si="55"/>
        <v/>
      </c>
      <c r="Q201" s="67" t="str">
        <f t="shared" si="55"/>
        <v/>
      </c>
      <c r="R201" s="67" t="str">
        <f t="shared" si="55"/>
        <v/>
      </c>
      <c r="S201" s="67" t="str">
        <f t="shared" si="55"/>
        <v/>
      </c>
      <c r="T201" s="67" t="str">
        <f t="shared" si="55"/>
        <v/>
      </c>
      <c r="U201" s="67" t="str">
        <f t="shared" si="55"/>
        <v/>
      </c>
      <c r="V201" s="67" t="str">
        <f t="shared" si="55"/>
        <v/>
      </c>
      <c r="W201" s="67" t="str">
        <f t="shared" si="55"/>
        <v/>
      </c>
      <c r="X201" s="67" t="str">
        <f t="shared" si="55"/>
        <v/>
      </c>
      <c r="Y201" s="67" t="str">
        <f t="shared" si="55"/>
        <v/>
      </c>
      <c r="Z201" s="67" t="str">
        <f t="shared" si="55"/>
        <v/>
      </c>
      <c r="AA201" s="67" t="str">
        <f t="shared" si="55"/>
        <v/>
      </c>
      <c r="AB201" s="67" t="str">
        <f t="shared" si="55"/>
        <v/>
      </c>
      <c r="AC201" s="67" t="str">
        <f t="shared" si="55"/>
        <v/>
      </c>
      <c r="AD201" s="67" t="str">
        <f t="shared" si="55"/>
        <v/>
      </c>
      <c r="AE201" s="67" t="str">
        <f t="shared" si="55"/>
        <v/>
      </c>
      <c r="AF201" s="67" t="str">
        <f t="shared" si="55"/>
        <v/>
      </c>
      <c r="AG201" s="67" t="str">
        <f t="shared" si="55"/>
        <v/>
      </c>
      <c r="AH201" s="67" t="str">
        <f t="shared" si="55"/>
        <v/>
      </c>
      <c r="AI201" s="67" t="str">
        <f t="shared" si="55"/>
        <v/>
      </c>
      <c r="AJ201" s="67" t="str">
        <f t="shared" si="55"/>
        <v/>
      </c>
      <c r="AK201" s="67" t="str">
        <f t="shared" si="55"/>
        <v/>
      </c>
      <c r="AL201" s="67" t="str">
        <f t="shared" si="55"/>
        <v/>
      </c>
      <c r="AM201" s="67" t="str">
        <f t="shared" si="55"/>
        <v/>
      </c>
      <c r="AN201" s="67" t="str">
        <f t="shared" si="55"/>
        <v/>
      </c>
      <c r="AO201" s="67" t="str">
        <f t="shared" si="55"/>
        <v/>
      </c>
      <c r="AP201" s="67" t="str">
        <f t="shared" si="55"/>
        <v/>
      </c>
      <c r="AQ201" s="68">
        <f t="shared" si="51"/>
        <v>0</v>
      </c>
    </row>
    <row r="202" spans="2:43" x14ac:dyDescent="0.25">
      <c r="B202" t="str">
        <f t="shared" si="49"/>
        <v/>
      </c>
      <c r="C202" s="67" t="str">
        <f t="shared" si="55"/>
        <v/>
      </c>
      <c r="D202" s="67" t="str">
        <f t="shared" si="55"/>
        <v/>
      </c>
      <c r="E202" s="67" t="str">
        <f t="shared" si="55"/>
        <v/>
      </c>
      <c r="F202" s="67" t="str">
        <f t="shared" si="55"/>
        <v/>
      </c>
      <c r="G202" s="67" t="str">
        <f t="shared" si="55"/>
        <v/>
      </c>
      <c r="H202" s="67" t="str">
        <f t="shared" si="55"/>
        <v/>
      </c>
      <c r="I202" s="67" t="str">
        <f t="shared" si="55"/>
        <v/>
      </c>
      <c r="J202" s="67" t="str">
        <f t="shared" si="55"/>
        <v/>
      </c>
      <c r="K202" s="67" t="str">
        <f t="shared" si="55"/>
        <v/>
      </c>
      <c r="L202" s="67" t="str">
        <f t="shared" si="55"/>
        <v/>
      </c>
      <c r="M202" s="67" t="str">
        <f t="shared" si="55"/>
        <v/>
      </c>
      <c r="N202" s="67" t="str">
        <f t="shared" si="55"/>
        <v/>
      </c>
      <c r="O202" s="67" t="str">
        <f t="shared" si="55"/>
        <v/>
      </c>
      <c r="P202" s="67" t="str">
        <f t="shared" si="55"/>
        <v/>
      </c>
      <c r="Q202" s="67" t="str">
        <f t="shared" si="55"/>
        <v/>
      </c>
      <c r="R202" s="67" t="str">
        <f t="shared" si="55"/>
        <v/>
      </c>
      <c r="S202" s="67" t="str">
        <f t="shared" si="55"/>
        <v/>
      </c>
      <c r="T202" s="67" t="str">
        <f t="shared" si="55"/>
        <v/>
      </c>
      <c r="U202" s="67" t="str">
        <f t="shared" si="55"/>
        <v/>
      </c>
      <c r="V202" s="67" t="str">
        <f t="shared" si="55"/>
        <v/>
      </c>
      <c r="W202" s="67" t="str">
        <f t="shared" si="55"/>
        <v/>
      </c>
      <c r="X202" s="67" t="str">
        <f t="shared" si="55"/>
        <v/>
      </c>
      <c r="Y202" s="67" t="str">
        <f t="shared" si="55"/>
        <v/>
      </c>
      <c r="Z202" s="67" t="str">
        <f t="shared" si="55"/>
        <v/>
      </c>
      <c r="AA202" s="67" t="str">
        <f t="shared" si="55"/>
        <v/>
      </c>
      <c r="AB202" s="67" t="str">
        <f t="shared" si="55"/>
        <v/>
      </c>
      <c r="AC202" s="67" t="str">
        <f t="shared" si="55"/>
        <v/>
      </c>
      <c r="AD202" s="67" t="str">
        <f t="shared" si="55"/>
        <v/>
      </c>
      <c r="AE202" s="67" t="str">
        <f t="shared" si="55"/>
        <v/>
      </c>
      <c r="AF202" s="67" t="str">
        <f t="shared" si="55"/>
        <v/>
      </c>
      <c r="AG202" s="67" t="str">
        <f t="shared" si="55"/>
        <v/>
      </c>
      <c r="AH202" s="67" t="str">
        <f t="shared" si="55"/>
        <v/>
      </c>
      <c r="AI202" s="67" t="str">
        <f t="shared" si="55"/>
        <v/>
      </c>
      <c r="AJ202" s="67" t="str">
        <f t="shared" si="55"/>
        <v/>
      </c>
      <c r="AK202" s="67" t="str">
        <f t="shared" si="55"/>
        <v/>
      </c>
      <c r="AL202" s="67" t="str">
        <f t="shared" si="55"/>
        <v/>
      </c>
      <c r="AM202" s="67" t="str">
        <f t="shared" si="55"/>
        <v/>
      </c>
      <c r="AN202" s="67" t="str">
        <f t="shared" si="55"/>
        <v/>
      </c>
      <c r="AO202" s="67" t="str">
        <f t="shared" si="55"/>
        <v/>
      </c>
      <c r="AP202" s="67" t="str">
        <f t="shared" si="55"/>
        <v/>
      </c>
      <c r="AQ202" s="68">
        <f t="shared" si="51"/>
        <v>0</v>
      </c>
    </row>
    <row r="203" spans="2:43" x14ac:dyDescent="0.25">
      <c r="B203" t="str">
        <f t="shared" si="49"/>
        <v/>
      </c>
      <c r="C203" s="67" t="str">
        <f t="shared" si="55"/>
        <v/>
      </c>
      <c r="D203" s="67" t="str">
        <f t="shared" si="55"/>
        <v/>
      </c>
      <c r="E203" s="67" t="str">
        <f t="shared" si="55"/>
        <v/>
      </c>
      <c r="F203" s="67" t="str">
        <f t="shared" si="55"/>
        <v/>
      </c>
      <c r="G203" s="67" t="str">
        <f t="shared" si="55"/>
        <v/>
      </c>
      <c r="H203" s="67" t="str">
        <f t="shared" si="55"/>
        <v/>
      </c>
      <c r="I203" s="67" t="str">
        <f t="shared" si="55"/>
        <v/>
      </c>
      <c r="J203" s="67" t="str">
        <f t="shared" si="55"/>
        <v/>
      </c>
      <c r="K203" s="67" t="str">
        <f t="shared" si="55"/>
        <v/>
      </c>
      <c r="L203" s="67" t="str">
        <f t="shared" si="55"/>
        <v/>
      </c>
      <c r="M203" s="67" t="str">
        <f t="shared" si="55"/>
        <v/>
      </c>
      <c r="N203" s="67" t="str">
        <f t="shared" si="55"/>
        <v/>
      </c>
      <c r="O203" s="67" t="str">
        <f t="shared" si="55"/>
        <v/>
      </c>
      <c r="P203" s="67" t="str">
        <f t="shared" si="55"/>
        <v/>
      </c>
      <c r="Q203" s="67" t="str">
        <f t="shared" si="55"/>
        <v/>
      </c>
      <c r="R203" s="67" t="str">
        <f t="shared" ref="R203:BE203" si="56">R123</f>
        <v/>
      </c>
      <c r="S203" s="67" t="str">
        <f t="shared" si="56"/>
        <v/>
      </c>
      <c r="T203" s="67" t="str">
        <f t="shared" si="56"/>
        <v/>
      </c>
      <c r="U203" s="67" t="str">
        <f t="shared" si="56"/>
        <v/>
      </c>
      <c r="V203" s="67" t="str">
        <f t="shared" si="56"/>
        <v/>
      </c>
      <c r="W203" s="67" t="str">
        <f t="shared" si="56"/>
        <v/>
      </c>
      <c r="X203" s="67" t="str">
        <f t="shared" si="56"/>
        <v/>
      </c>
      <c r="Y203" s="67" t="str">
        <f t="shared" si="56"/>
        <v/>
      </c>
      <c r="Z203" s="67" t="str">
        <f t="shared" si="56"/>
        <v/>
      </c>
      <c r="AA203" s="67" t="str">
        <f t="shared" si="56"/>
        <v/>
      </c>
      <c r="AB203" s="67" t="str">
        <f t="shared" si="56"/>
        <v/>
      </c>
      <c r="AC203" s="67" t="str">
        <f t="shared" si="56"/>
        <v/>
      </c>
      <c r="AD203" s="67" t="str">
        <f t="shared" si="56"/>
        <v/>
      </c>
      <c r="AE203" s="67" t="str">
        <f t="shared" si="56"/>
        <v/>
      </c>
      <c r="AF203" s="67" t="str">
        <f t="shared" si="56"/>
        <v/>
      </c>
      <c r="AG203" s="67" t="str">
        <f t="shared" si="56"/>
        <v/>
      </c>
      <c r="AH203" s="67" t="str">
        <f t="shared" si="56"/>
        <v/>
      </c>
      <c r="AI203" s="67" t="str">
        <f t="shared" si="56"/>
        <v/>
      </c>
      <c r="AJ203" s="67" t="str">
        <f t="shared" si="56"/>
        <v/>
      </c>
      <c r="AK203" s="67" t="str">
        <f t="shared" si="56"/>
        <v/>
      </c>
      <c r="AL203" s="67" t="str">
        <f t="shared" si="56"/>
        <v/>
      </c>
      <c r="AM203" s="67" t="str">
        <f t="shared" si="56"/>
        <v/>
      </c>
      <c r="AN203" s="67" t="str">
        <f t="shared" si="56"/>
        <v/>
      </c>
      <c r="AO203" s="67" t="str">
        <f t="shared" si="56"/>
        <v/>
      </c>
      <c r="AP203" s="67" t="str">
        <f t="shared" si="56"/>
        <v/>
      </c>
      <c r="AQ203" s="68">
        <f t="shared" si="51"/>
        <v>0</v>
      </c>
    </row>
    <row r="204" spans="2:43" x14ac:dyDescent="0.25">
      <c r="B204" t="str">
        <f t="shared" si="49"/>
        <v/>
      </c>
      <c r="C204" s="67" t="str">
        <f t="shared" ref="C204:AP210" si="57">C124</f>
        <v/>
      </c>
      <c r="D204" s="67" t="str">
        <f t="shared" si="57"/>
        <v/>
      </c>
      <c r="E204" s="67" t="str">
        <f t="shared" si="57"/>
        <v/>
      </c>
      <c r="F204" s="67" t="str">
        <f t="shared" si="57"/>
        <v/>
      </c>
      <c r="G204" s="67" t="str">
        <f t="shared" si="57"/>
        <v/>
      </c>
      <c r="H204" s="67" t="str">
        <f t="shared" si="57"/>
        <v/>
      </c>
      <c r="I204" s="67" t="str">
        <f t="shared" si="57"/>
        <v/>
      </c>
      <c r="J204" s="67" t="str">
        <f t="shared" si="57"/>
        <v/>
      </c>
      <c r="K204" s="67" t="str">
        <f t="shared" si="57"/>
        <v/>
      </c>
      <c r="L204" s="67" t="str">
        <f t="shared" si="57"/>
        <v/>
      </c>
      <c r="M204" s="67" t="str">
        <f t="shared" si="57"/>
        <v/>
      </c>
      <c r="N204" s="67" t="str">
        <f t="shared" si="57"/>
        <v/>
      </c>
      <c r="O204" s="67" t="str">
        <f t="shared" si="57"/>
        <v/>
      </c>
      <c r="P204" s="67" t="str">
        <f t="shared" si="57"/>
        <v/>
      </c>
      <c r="Q204" s="67" t="str">
        <f t="shared" si="57"/>
        <v/>
      </c>
      <c r="R204" s="67" t="str">
        <f t="shared" si="57"/>
        <v/>
      </c>
      <c r="S204" s="67" t="str">
        <f t="shared" si="57"/>
        <v/>
      </c>
      <c r="T204" s="67" t="str">
        <f t="shared" si="57"/>
        <v/>
      </c>
      <c r="U204" s="67" t="str">
        <f t="shared" si="57"/>
        <v/>
      </c>
      <c r="V204" s="67" t="str">
        <f t="shared" si="57"/>
        <v/>
      </c>
      <c r="W204" s="67" t="str">
        <f t="shared" si="57"/>
        <v/>
      </c>
      <c r="X204" s="67" t="str">
        <f t="shared" si="57"/>
        <v/>
      </c>
      <c r="Y204" s="67" t="str">
        <f t="shared" si="57"/>
        <v/>
      </c>
      <c r="Z204" s="67" t="str">
        <f t="shared" si="57"/>
        <v/>
      </c>
      <c r="AA204" s="67" t="str">
        <f t="shared" si="57"/>
        <v/>
      </c>
      <c r="AB204" s="67" t="str">
        <f t="shared" si="57"/>
        <v/>
      </c>
      <c r="AC204" s="67" t="str">
        <f t="shared" si="57"/>
        <v/>
      </c>
      <c r="AD204" s="67" t="str">
        <f t="shared" si="57"/>
        <v/>
      </c>
      <c r="AE204" s="67" t="str">
        <f t="shared" si="57"/>
        <v/>
      </c>
      <c r="AF204" s="67" t="str">
        <f t="shared" si="57"/>
        <v/>
      </c>
      <c r="AG204" s="67" t="str">
        <f t="shared" si="57"/>
        <v/>
      </c>
      <c r="AH204" s="67" t="str">
        <f t="shared" si="57"/>
        <v/>
      </c>
      <c r="AI204" s="67" t="str">
        <f t="shared" si="57"/>
        <v/>
      </c>
      <c r="AJ204" s="67" t="str">
        <f t="shared" si="57"/>
        <v/>
      </c>
      <c r="AK204" s="67" t="str">
        <f t="shared" si="57"/>
        <v/>
      </c>
      <c r="AL204" s="67" t="str">
        <f t="shared" si="57"/>
        <v/>
      </c>
      <c r="AM204" s="67" t="str">
        <f t="shared" si="57"/>
        <v/>
      </c>
      <c r="AN204" s="67" t="str">
        <f t="shared" si="57"/>
        <v/>
      </c>
      <c r="AO204" s="67" t="str">
        <f t="shared" si="57"/>
        <v/>
      </c>
      <c r="AP204" s="67" t="str">
        <f t="shared" si="57"/>
        <v/>
      </c>
      <c r="AQ204" s="68">
        <f t="shared" si="51"/>
        <v>0</v>
      </c>
    </row>
    <row r="205" spans="2:43" x14ac:dyDescent="0.25">
      <c r="B205" t="str">
        <f t="shared" si="49"/>
        <v/>
      </c>
      <c r="C205" s="67" t="str">
        <f t="shared" si="57"/>
        <v/>
      </c>
      <c r="D205" s="67" t="str">
        <f t="shared" si="57"/>
        <v/>
      </c>
      <c r="E205" s="67" t="str">
        <f t="shared" si="57"/>
        <v/>
      </c>
      <c r="F205" s="67" t="str">
        <f t="shared" si="57"/>
        <v/>
      </c>
      <c r="G205" s="67" t="str">
        <f t="shared" si="57"/>
        <v/>
      </c>
      <c r="H205" s="67" t="str">
        <f t="shared" si="57"/>
        <v/>
      </c>
      <c r="I205" s="67" t="str">
        <f t="shared" si="57"/>
        <v/>
      </c>
      <c r="J205" s="67" t="str">
        <f t="shared" si="57"/>
        <v/>
      </c>
      <c r="K205" s="67" t="str">
        <f t="shared" si="57"/>
        <v/>
      </c>
      <c r="L205" s="67" t="str">
        <f t="shared" si="57"/>
        <v/>
      </c>
      <c r="M205" s="67" t="str">
        <f t="shared" si="57"/>
        <v/>
      </c>
      <c r="N205" s="67" t="str">
        <f t="shared" si="57"/>
        <v/>
      </c>
      <c r="O205" s="67" t="str">
        <f t="shared" si="57"/>
        <v/>
      </c>
      <c r="P205" s="67" t="str">
        <f t="shared" si="57"/>
        <v/>
      </c>
      <c r="Q205" s="67" t="str">
        <f t="shared" si="57"/>
        <v/>
      </c>
      <c r="R205" s="67" t="str">
        <f t="shared" si="57"/>
        <v/>
      </c>
      <c r="S205" s="67" t="str">
        <f t="shared" si="57"/>
        <v/>
      </c>
      <c r="T205" s="67" t="str">
        <f t="shared" si="57"/>
        <v/>
      </c>
      <c r="U205" s="67" t="str">
        <f t="shared" si="57"/>
        <v/>
      </c>
      <c r="V205" s="67" t="str">
        <f t="shared" si="57"/>
        <v/>
      </c>
      <c r="W205" s="67" t="str">
        <f t="shared" si="57"/>
        <v/>
      </c>
      <c r="X205" s="67" t="str">
        <f t="shared" si="57"/>
        <v/>
      </c>
      <c r="Y205" s="67" t="str">
        <f t="shared" si="57"/>
        <v/>
      </c>
      <c r="Z205" s="67" t="str">
        <f t="shared" si="57"/>
        <v/>
      </c>
      <c r="AA205" s="67" t="str">
        <f t="shared" si="57"/>
        <v/>
      </c>
      <c r="AB205" s="67" t="str">
        <f t="shared" si="57"/>
        <v/>
      </c>
      <c r="AC205" s="67" t="str">
        <f t="shared" si="57"/>
        <v/>
      </c>
      <c r="AD205" s="67" t="str">
        <f t="shared" si="57"/>
        <v/>
      </c>
      <c r="AE205" s="67" t="str">
        <f t="shared" si="57"/>
        <v/>
      </c>
      <c r="AF205" s="67" t="str">
        <f t="shared" si="57"/>
        <v/>
      </c>
      <c r="AG205" s="67" t="str">
        <f t="shared" si="57"/>
        <v/>
      </c>
      <c r="AH205" s="67" t="str">
        <f t="shared" si="57"/>
        <v/>
      </c>
      <c r="AI205" s="67" t="str">
        <f t="shared" si="57"/>
        <v/>
      </c>
      <c r="AJ205" s="67" t="str">
        <f t="shared" si="57"/>
        <v/>
      </c>
      <c r="AK205" s="67" t="str">
        <f t="shared" si="57"/>
        <v/>
      </c>
      <c r="AL205" s="67" t="str">
        <f t="shared" si="57"/>
        <v/>
      </c>
      <c r="AM205" s="67" t="str">
        <f t="shared" si="57"/>
        <v/>
      </c>
      <c r="AN205" s="67" t="str">
        <f t="shared" si="57"/>
        <v/>
      </c>
      <c r="AO205" s="67" t="str">
        <f t="shared" si="57"/>
        <v/>
      </c>
      <c r="AP205" s="67" t="str">
        <f t="shared" si="57"/>
        <v/>
      </c>
      <c r="AQ205" s="68">
        <f t="shared" si="51"/>
        <v>0</v>
      </c>
    </row>
    <row r="206" spans="2:43" x14ac:dyDescent="0.25">
      <c r="B206" t="str">
        <f t="shared" si="49"/>
        <v/>
      </c>
      <c r="C206" s="67" t="str">
        <f t="shared" si="57"/>
        <v/>
      </c>
      <c r="D206" s="67" t="str">
        <f t="shared" si="57"/>
        <v/>
      </c>
      <c r="E206" s="67" t="str">
        <f t="shared" si="57"/>
        <v/>
      </c>
      <c r="F206" s="67" t="str">
        <f t="shared" si="57"/>
        <v/>
      </c>
      <c r="G206" s="67" t="str">
        <f t="shared" si="57"/>
        <v/>
      </c>
      <c r="H206" s="67" t="str">
        <f t="shared" si="57"/>
        <v/>
      </c>
      <c r="I206" s="67" t="str">
        <f t="shared" si="57"/>
        <v/>
      </c>
      <c r="J206" s="67" t="str">
        <f t="shared" si="57"/>
        <v/>
      </c>
      <c r="K206" s="67" t="str">
        <f t="shared" si="57"/>
        <v/>
      </c>
      <c r="L206" s="67" t="str">
        <f t="shared" si="57"/>
        <v/>
      </c>
      <c r="M206" s="67" t="str">
        <f t="shared" si="57"/>
        <v/>
      </c>
      <c r="N206" s="67" t="str">
        <f t="shared" si="57"/>
        <v/>
      </c>
      <c r="O206" s="67" t="str">
        <f t="shared" si="57"/>
        <v/>
      </c>
      <c r="P206" s="67" t="str">
        <f t="shared" si="57"/>
        <v/>
      </c>
      <c r="Q206" s="67" t="str">
        <f t="shared" si="57"/>
        <v/>
      </c>
      <c r="R206" s="67" t="str">
        <f t="shared" si="57"/>
        <v/>
      </c>
      <c r="S206" s="67" t="str">
        <f t="shared" si="57"/>
        <v/>
      </c>
      <c r="T206" s="67" t="str">
        <f t="shared" si="57"/>
        <v/>
      </c>
      <c r="U206" s="67" t="str">
        <f t="shared" si="57"/>
        <v/>
      </c>
      <c r="V206" s="67" t="str">
        <f t="shared" si="57"/>
        <v/>
      </c>
      <c r="W206" s="67" t="str">
        <f t="shared" si="57"/>
        <v/>
      </c>
      <c r="X206" s="67" t="str">
        <f t="shared" si="57"/>
        <v/>
      </c>
      <c r="Y206" s="67" t="str">
        <f t="shared" si="57"/>
        <v/>
      </c>
      <c r="Z206" s="67" t="str">
        <f t="shared" si="57"/>
        <v/>
      </c>
      <c r="AA206" s="67" t="str">
        <f t="shared" si="57"/>
        <v/>
      </c>
      <c r="AB206" s="67" t="str">
        <f t="shared" si="57"/>
        <v/>
      </c>
      <c r="AC206" s="67" t="str">
        <f t="shared" si="57"/>
        <v/>
      </c>
      <c r="AD206" s="67" t="str">
        <f t="shared" si="57"/>
        <v/>
      </c>
      <c r="AE206" s="67" t="str">
        <f t="shared" si="57"/>
        <v/>
      </c>
      <c r="AF206" s="67" t="str">
        <f t="shared" si="57"/>
        <v/>
      </c>
      <c r="AG206" s="67" t="str">
        <f t="shared" si="57"/>
        <v/>
      </c>
      <c r="AH206" s="67" t="str">
        <f t="shared" si="57"/>
        <v/>
      </c>
      <c r="AI206" s="67" t="str">
        <f t="shared" si="57"/>
        <v/>
      </c>
      <c r="AJ206" s="67" t="str">
        <f t="shared" si="57"/>
        <v/>
      </c>
      <c r="AK206" s="67" t="str">
        <f t="shared" si="57"/>
        <v/>
      </c>
      <c r="AL206" s="67" t="str">
        <f t="shared" si="57"/>
        <v/>
      </c>
      <c r="AM206" s="67" t="str">
        <f t="shared" si="57"/>
        <v/>
      </c>
      <c r="AN206" s="67" t="str">
        <f t="shared" si="57"/>
        <v/>
      </c>
      <c r="AO206" s="67" t="str">
        <f t="shared" si="57"/>
        <v/>
      </c>
      <c r="AP206" s="67" t="str">
        <f t="shared" si="57"/>
        <v/>
      </c>
      <c r="AQ206" s="68">
        <f t="shared" si="51"/>
        <v>0</v>
      </c>
    </row>
    <row r="207" spans="2:43" x14ac:dyDescent="0.25">
      <c r="B207" t="str">
        <f t="shared" si="49"/>
        <v/>
      </c>
      <c r="C207" s="67" t="str">
        <f t="shared" si="57"/>
        <v/>
      </c>
      <c r="D207" s="67" t="str">
        <f t="shared" si="57"/>
        <v/>
      </c>
      <c r="E207" s="67" t="str">
        <f t="shared" si="57"/>
        <v/>
      </c>
      <c r="F207" s="67" t="str">
        <f t="shared" si="57"/>
        <v/>
      </c>
      <c r="G207" s="67" t="str">
        <f t="shared" si="57"/>
        <v/>
      </c>
      <c r="H207" s="67" t="str">
        <f t="shared" si="57"/>
        <v/>
      </c>
      <c r="I207" s="67" t="str">
        <f t="shared" si="57"/>
        <v/>
      </c>
      <c r="J207" s="67" t="str">
        <f t="shared" si="57"/>
        <v/>
      </c>
      <c r="K207" s="67" t="str">
        <f t="shared" si="57"/>
        <v/>
      </c>
      <c r="L207" s="67" t="str">
        <f t="shared" si="57"/>
        <v/>
      </c>
      <c r="M207" s="67" t="str">
        <f t="shared" si="57"/>
        <v/>
      </c>
      <c r="N207" s="67" t="str">
        <f t="shared" si="57"/>
        <v/>
      </c>
      <c r="O207" s="67" t="str">
        <f t="shared" si="57"/>
        <v/>
      </c>
      <c r="P207" s="67" t="str">
        <f t="shared" si="57"/>
        <v/>
      </c>
      <c r="Q207" s="67" t="str">
        <f t="shared" si="57"/>
        <v/>
      </c>
      <c r="R207" s="67" t="str">
        <f t="shared" si="57"/>
        <v/>
      </c>
      <c r="S207" s="67" t="str">
        <f t="shared" si="57"/>
        <v/>
      </c>
      <c r="T207" s="67" t="str">
        <f t="shared" si="57"/>
        <v/>
      </c>
      <c r="U207" s="67" t="str">
        <f t="shared" si="57"/>
        <v/>
      </c>
      <c r="V207" s="67" t="str">
        <f t="shared" si="57"/>
        <v/>
      </c>
      <c r="W207" s="67" t="str">
        <f t="shared" si="57"/>
        <v/>
      </c>
      <c r="X207" s="67" t="str">
        <f t="shared" si="57"/>
        <v/>
      </c>
      <c r="Y207" s="67" t="str">
        <f t="shared" si="57"/>
        <v/>
      </c>
      <c r="Z207" s="67" t="str">
        <f t="shared" si="57"/>
        <v/>
      </c>
      <c r="AA207" s="67" t="str">
        <f t="shared" si="57"/>
        <v/>
      </c>
      <c r="AB207" s="67" t="str">
        <f t="shared" si="57"/>
        <v/>
      </c>
      <c r="AC207" s="67" t="str">
        <f t="shared" si="57"/>
        <v/>
      </c>
      <c r="AD207" s="67" t="str">
        <f t="shared" si="57"/>
        <v/>
      </c>
      <c r="AE207" s="67" t="str">
        <f t="shared" si="57"/>
        <v/>
      </c>
      <c r="AF207" s="67" t="str">
        <f t="shared" si="57"/>
        <v/>
      </c>
      <c r="AG207" s="67" t="str">
        <f t="shared" si="57"/>
        <v/>
      </c>
      <c r="AH207" s="67" t="str">
        <f t="shared" si="57"/>
        <v/>
      </c>
      <c r="AI207" s="67" t="str">
        <f t="shared" si="57"/>
        <v/>
      </c>
      <c r="AJ207" s="67" t="str">
        <f t="shared" si="57"/>
        <v/>
      </c>
      <c r="AK207" s="67" t="str">
        <f t="shared" si="57"/>
        <v/>
      </c>
      <c r="AL207" s="67" t="str">
        <f t="shared" si="57"/>
        <v/>
      </c>
      <c r="AM207" s="67" t="str">
        <f t="shared" si="57"/>
        <v/>
      </c>
      <c r="AN207" s="67" t="str">
        <f t="shared" si="57"/>
        <v/>
      </c>
      <c r="AO207" s="67" t="str">
        <f t="shared" si="57"/>
        <v/>
      </c>
      <c r="AP207" s="67" t="str">
        <f t="shared" si="57"/>
        <v/>
      </c>
      <c r="AQ207" s="68">
        <f t="shared" si="51"/>
        <v>0</v>
      </c>
    </row>
    <row r="208" spans="2:43" x14ac:dyDescent="0.25">
      <c r="B208" t="str">
        <f t="shared" si="49"/>
        <v/>
      </c>
      <c r="C208" s="67" t="str">
        <f t="shared" si="57"/>
        <v/>
      </c>
      <c r="D208" s="67" t="str">
        <f t="shared" si="57"/>
        <v/>
      </c>
      <c r="E208" s="67" t="str">
        <f t="shared" si="57"/>
        <v/>
      </c>
      <c r="F208" s="67" t="str">
        <f t="shared" si="57"/>
        <v/>
      </c>
      <c r="G208" s="67" t="str">
        <f t="shared" si="57"/>
        <v/>
      </c>
      <c r="H208" s="67" t="str">
        <f t="shared" si="57"/>
        <v/>
      </c>
      <c r="I208" s="67" t="str">
        <f t="shared" si="57"/>
        <v/>
      </c>
      <c r="J208" s="67" t="str">
        <f t="shared" si="57"/>
        <v/>
      </c>
      <c r="K208" s="67" t="str">
        <f t="shared" si="57"/>
        <v/>
      </c>
      <c r="L208" s="67" t="str">
        <f t="shared" si="57"/>
        <v/>
      </c>
      <c r="M208" s="67" t="str">
        <f t="shared" si="57"/>
        <v/>
      </c>
      <c r="N208" s="67" t="str">
        <f t="shared" si="57"/>
        <v/>
      </c>
      <c r="O208" s="67" t="str">
        <f t="shared" si="57"/>
        <v/>
      </c>
      <c r="P208" s="67" t="str">
        <f t="shared" si="57"/>
        <v/>
      </c>
      <c r="Q208" s="67" t="str">
        <f t="shared" si="57"/>
        <v/>
      </c>
      <c r="R208" s="67" t="str">
        <f t="shared" si="57"/>
        <v/>
      </c>
      <c r="S208" s="67" t="str">
        <f t="shared" si="57"/>
        <v/>
      </c>
      <c r="T208" s="67" t="str">
        <f t="shared" si="57"/>
        <v/>
      </c>
      <c r="U208" s="67" t="str">
        <f t="shared" si="57"/>
        <v/>
      </c>
      <c r="V208" s="67" t="str">
        <f t="shared" si="57"/>
        <v/>
      </c>
      <c r="W208" s="67" t="str">
        <f t="shared" si="57"/>
        <v/>
      </c>
      <c r="X208" s="67" t="str">
        <f t="shared" si="57"/>
        <v/>
      </c>
      <c r="Y208" s="67" t="str">
        <f t="shared" si="57"/>
        <v/>
      </c>
      <c r="Z208" s="67" t="str">
        <f t="shared" si="57"/>
        <v/>
      </c>
      <c r="AA208" s="67" t="str">
        <f t="shared" si="57"/>
        <v/>
      </c>
      <c r="AB208" s="67" t="str">
        <f t="shared" si="57"/>
        <v/>
      </c>
      <c r="AC208" s="67" t="str">
        <f t="shared" si="57"/>
        <v/>
      </c>
      <c r="AD208" s="67" t="str">
        <f t="shared" si="57"/>
        <v/>
      </c>
      <c r="AE208" s="67" t="str">
        <f t="shared" si="57"/>
        <v/>
      </c>
      <c r="AF208" s="67" t="str">
        <f t="shared" si="57"/>
        <v/>
      </c>
      <c r="AG208" s="67" t="str">
        <f t="shared" si="57"/>
        <v/>
      </c>
      <c r="AH208" s="67" t="str">
        <f t="shared" si="57"/>
        <v/>
      </c>
      <c r="AI208" s="67" t="str">
        <f t="shared" si="57"/>
        <v/>
      </c>
      <c r="AJ208" s="67" t="str">
        <f t="shared" si="57"/>
        <v/>
      </c>
      <c r="AK208" s="67" t="str">
        <f t="shared" si="57"/>
        <v/>
      </c>
      <c r="AL208" s="67" t="str">
        <f t="shared" si="57"/>
        <v/>
      </c>
      <c r="AM208" s="67" t="str">
        <f t="shared" si="57"/>
        <v/>
      </c>
      <c r="AN208" s="67" t="str">
        <f t="shared" si="57"/>
        <v/>
      </c>
      <c r="AO208" s="67" t="str">
        <f t="shared" si="57"/>
        <v/>
      </c>
      <c r="AP208" s="67" t="str">
        <f t="shared" si="57"/>
        <v/>
      </c>
      <c r="AQ208" s="68">
        <f t="shared" si="51"/>
        <v>0</v>
      </c>
    </row>
    <row r="209" spans="2:43" x14ac:dyDescent="0.25">
      <c r="B209" t="str">
        <f t="shared" si="49"/>
        <v/>
      </c>
      <c r="C209" s="67" t="str">
        <f t="shared" si="57"/>
        <v/>
      </c>
      <c r="D209" s="67" t="str">
        <f t="shared" si="57"/>
        <v/>
      </c>
      <c r="E209" s="67" t="str">
        <f t="shared" si="57"/>
        <v/>
      </c>
      <c r="F209" s="67" t="str">
        <f t="shared" si="57"/>
        <v/>
      </c>
      <c r="G209" s="67" t="str">
        <f t="shared" si="57"/>
        <v/>
      </c>
      <c r="H209" s="67" t="str">
        <f t="shared" si="57"/>
        <v/>
      </c>
      <c r="I209" s="67" t="str">
        <f t="shared" si="57"/>
        <v/>
      </c>
      <c r="J209" s="67" t="str">
        <f t="shared" si="57"/>
        <v/>
      </c>
      <c r="K209" s="67" t="str">
        <f t="shared" si="57"/>
        <v/>
      </c>
      <c r="L209" s="67" t="str">
        <f t="shared" si="57"/>
        <v/>
      </c>
      <c r="M209" s="67" t="str">
        <f t="shared" si="57"/>
        <v/>
      </c>
      <c r="N209" s="67" t="str">
        <f t="shared" si="57"/>
        <v/>
      </c>
      <c r="O209" s="67" t="str">
        <f t="shared" si="57"/>
        <v/>
      </c>
      <c r="P209" s="67" t="str">
        <f t="shared" si="57"/>
        <v/>
      </c>
      <c r="Q209" s="67" t="str">
        <f t="shared" si="57"/>
        <v/>
      </c>
      <c r="R209" s="67" t="str">
        <f t="shared" si="57"/>
        <v/>
      </c>
      <c r="S209" s="67" t="str">
        <f t="shared" si="57"/>
        <v/>
      </c>
      <c r="T209" s="67" t="str">
        <f t="shared" si="57"/>
        <v/>
      </c>
      <c r="U209" s="67" t="str">
        <f t="shared" si="57"/>
        <v/>
      </c>
      <c r="V209" s="67" t="str">
        <f t="shared" si="57"/>
        <v/>
      </c>
      <c r="W209" s="67" t="str">
        <f t="shared" si="57"/>
        <v/>
      </c>
      <c r="X209" s="67" t="str">
        <f t="shared" si="57"/>
        <v/>
      </c>
      <c r="Y209" s="67" t="str">
        <f t="shared" si="57"/>
        <v/>
      </c>
      <c r="Z209" s="67" t="str">
        <f t="shared" si="57"/>
        <v/>
      </c>
      <c r="AA209" s="67" t="str">
        <f t="shared" si="57"/>
        <v/>
      </c>
      <c r="AB209" s="67" t="str">
        <f t="shared" si="57"/>
        <v/>
      </c>
      <c r="AC209" s="67" t="str">
        <f t="shared" si="57"/>
        <v/>
      </c>
      <c r="AD209" s="67" t="str">
        <f t="shared" si="57"/>
        <v/>
      </c>
      <c r="AE209" s="67" t="str">
        <f t="shared" si="57"/>
        <v/>
      </c>
      <c r="AF209" s="67" t="str">
        <f t="shared" si="57"/>
        <v/>
      </c>
      <c r="AG209" s="67" t="str">
        <f t="shared" si="57"/>
        <v/>
      </c>
      <c r="AH209" s="67" t="str">
        <f t="shared" si="57"/>
        <v/>
      </c>
      <c r="AI209" s="67" t="str">
        <f t="shared" si="57"/>
        <v/>
      </c>
      <c r="AJ209" s="67" t="str">
        <f t="shared" si="57"/>
        <v/>
      </c>
      <c r="AK209" s="67" t="str">
        <f t="shared" si="57"/>
        <v/>
      </c>
      <c r="AL209" s="67" t="str">
        <f t="shared" si="57"/>
        <v/>
      </c>
      <c r="AM209" s="67" t="str">
        <f t="shared" si="57"/>
        <v/>
      </c>
      <c r="AN209" s="67" t="str">
        <f t="shared" si="57"/>
        <v/>
      </c>
      <c r="AO209" s="67" t="str">
        <f t="shared" si="57"/>
        <v/>
      </c>
      <c r="AP209" s="67" t="str">
        <f t="shared" si="57"/>
        <v/>
      </c>
      <c r="AQ209" s="68">
        <f t="shared" si="51"/>
        <v>0</v>
      </c>
    </row>
    <row r="210" spans="2:43" x14ac:dyDescent="0.25">
      <c r="B210" t="str">
        <f t="shared" si="49"/>
        <v/>
      </c>
      <c r="C210" s="67" t="str">
        <f t="shared" si="57"/>
        <v/>
      </c>
      <c r="D210" s="67" t="str">
        <f t="shared" si="57"/>
        <v/>
      </c>
      <c r="E210" s="67" t="str">
        <f t="shared" si="57"/>
        <v/>
      </c>
      <c r="F210" s="67" t="str">
        <f t="shared" si="57"/>
        <v/>
      </c>
      <c r="G210" s="67" t="str">
        <f t="shared" si="57"/>
        <v/>
      </c>
      <c r="H210" s="67" t="str">
        <f t="shared" si="57"/>
        <v/>
      </c>
      <c r="I210" s="67" t="str">
        <f t="shared" si="57"/>
        <v/>
      </c>
      <c r="J210" s="67" t="str">
        <f t="shared" si="57"/>
        <v/>
      </c>
      <c r="K210" s="67" t="str">
        <f t="shared" si="57"/>
        <v/>
      </c>
      <c r="L210" s="67" t="str">
        <f t="shared" si="57"/>
        <v/>
      </c>
      <c r="M210" s="67" t="str">
        <f t="shared" si="57"/>
        <v/>
      </c>
      <c r="N210" s="67" t="str">
        <f t="shared" si="57"/>
        <v/>
      </c>
      <c r="O210" s="67" t="str">
        <f t="shared" si="57"/>
        <v/>
      </c>
      <c r="P210" s="67" t="str">
        <f t="shared" si="57"/>
        <v/>
      </c>
      <c r="Q210" s="67" t="str">
        <f t="shared" si="57"/>
        <v/>
      </c>
      <c r="R210" s="67" t="str">
        <f t="shared" ref="R210:BE210" si="58">R130</f>
        <v/>
      </c>
      <c r="S210" s="67" t="str">
        <f t="shared" si="58"/>
        <v/>
      </c>
      <c r="T210" s="67" t="str">
        <f t="shared" si="58"/>
        <v/>
      </c>
      <c r="U210" s="67" t="str">
        <f t="shared" si="58"/>
        <v/>
      </c>
      <c r="V210" s="67" t="str">
        <f t="shared" si="58"/>
        <v/>
      </c>
      <c r="W210" s="67" t="str">
        <f t="shared" si="58"/>
        <v/>
      </c>
      <c r="X210" s="67" t="str">
        <f t="shared" si="58"/>
        <v/>
      </c>
      <c r="Y210" s="67" t="str">
        <f t="shared" si="58"/>
        <v/>
      </c>
      <c r="Z210" s="67" t="str">
        <f t="shared" si="58"/>
        <v/>
      </c>
      <c r="AA210" s="67" t="str">
        <f t="shared" si="58"/>
        <v/>
      </c>
      <c r="AB210" s="67" t="str">
        <f t="shared" si="58"/>
        <v/>
      </c>
      <c r="AC210" s="67" t="str">
        <f t="shared" si="58"/>
        <v/>
      </c>
      <c r="AD210" s="67" t="str">
        <f t="shared" si="58"/>
        <v/>
      </c>
      <c r="AE210" s="67" t="str">
        <f t="shared" si="58"/>
        <v/>
      </c>
      <c r="AF210" s="67" t="str">
        <f t="shared" si="58"/>
        <v/>
      </c>
      <c r="AG210" s="67" t="str">
        <f t="shared" si="58"/>
        <v/>
      </c>
      <c r="AH210" s="67" t="str">
        <f t="shared" si="58"/>
        <v/>
      </c>
      <c r="AI210" s="67" t="str">
        <f t="shared" si="58"/>
        <v/>
      </c>
      <c r="AJ210" s="67" t="str">
        <f t="shared" si="58"/>
        <v/>
      </c>
      <c r="AK210" s="67" t="str">
        <f t="shared" si="58"/>
        <v/>
      </c>
      <c r="AL210" s="67" t="str">
        <f t="shared" si="58"/>
        <v/>
      </c>
      <c r="AM210" s="67" t="str">
        <f t="shared" si="58"/>
        <v/>
      </c>
      <c r="AN210" s="67" t="str">
        <f t="shared" si="58"/>
        <v/>
      </c>
      <c r="AO210" s="67" t="str">
        <f t="shared" si="58"/>
        <v/>
      </c>
      <c r="AP210" s="67" t="str">
        <f t="shared" si="58"/>
        <v/>
      </c>
      <c r="AQ210" s="68">
        <f t="shared" si="51"/>
        <v>0</v>
      </c>
    </row>
    <row r="211" spans="2:43" x14ac:dyDescent="0.25">
      <c r="B211" t="str">
        <f t="shared" si="49"/>
        <v/>
      </c>
      <c r="C211" s="67" t="str">
        <f t="shared" ref="C211:AP217" si="59">C131</f>
        <v/>
      </c>
      <c r="D211" s="67" t="str">
        <f t="shared" si="59"/>
        <v/>
      </c>
      <c r="E211" s="67" t="str">
        <f t="shared" si="59"/>
        <v/>
      </c>
      <c r="F211" s="67" t="str">
        <f t="shared" si="59"/>
        <v/>
      </c>
      <c r="G211" s="67" t="str">
        <f t="shared" si="59"/>
        <v/>
      </c>
      <c r="H211" s="67" t="str">
        <f t="shared" si="59"/>
        <v/>
      </c>
      <c r="I211" s="67" t="str">
        <f t="shared" si="59"/>
        <v/>
      </c>
      <c r="J211" s="67" t="str">
        <f t="shared" si="59"/>
        <v/>
      </c>
      <c r="K211" s="67" t="str">
        <f t="shared" si="59"/>
        <v/>
      </c>
      <c r="L211" s="67" t="str">
        <f t="shared" si="59"/>
        <v/>
      </c>
      <c r="M211" s="67" t="str">
        <f t="shared" si="59"/>
        <v/>
      </c>
      <c r="N211" s="67" t="str">
        <f t="shared" si="59"/>
        <v/>
      </c>
      <c r="O211" s="67" t="str">
        <f t="shared" si="59"/>
        <v/>
      </c>
      <c r="P211" s="67" t="str">
        <f t="shared" si="59"/>
        <v/>
      </c>
      <c r="Q211" s="67" t="str">
        <f t="shared" si="59"/>
        <v/>
      </c>
      <c r="R211" s="67" t="str">
        <f t="shared" si="59"/>
        <v/>
      </c>
      <c r="S211" s="67" t="str">
        <f t="shared" si="59"/>
        <v/>
      </c>
      <c r="T211" s="67" t="str">
        <f t="shared" si="59"/>
        <v/>
      </c>
      <c r="U211" s="67" t="str">
        <f t="shared" si="59"/>
        <v/>
      </c>
      <c r="V211" s="67" t="str">
        <f t="shared" si="59"/>
        <v/>
      </c>
      <c r="W211" s="67" t="str">
        <f t="shared" si="59"/>
        <v/>
      </c>
      <c r="X211" s="67" t="str">
        <f t="shared" si="59"/>
        <v/>
      </c>
      <c r="Y211" s="67" t="str">
        <f t="shared" si="59"/>
        <v/>
      </c>
      <c r="Z211" s="67" t="str">
        <f t="shared" si="59"/>
        <v/>
      </c>
      <c r="AA211" s="67" t="str">
        <f t="shared" si="59"/>
        <v/>
      </c>
      <c r="AB211" s="67" t="str">
        <f t="shared" si="59"/>
        <v/>
      </c>
      <c r="AC211" s="67" t="str">
        <f t="shared" si="59"/>
        <v/>
      </c>
      <c r="AD211" s="67" t="str">
        <f t="shared" si="59"/>
        <v/>
      </c>
      <c r="AE211" s="67" t="str">
        <f t="shared" si="59"/>
        <v/>
      </c>
      <c r="AF211" s="67" t="str">
        <f t="shared" si="59"/>
        <v/>
      </c>
      <c r="AG211" s="67" t="str">
        <f t="shared" si="59"/>
        <v/>
      </c>
      <c r="AH211" s="67" t="str">
        <f t="shared" si="59"/>
        <v/>
      </c>
      <c r="AI211" s="67" t="str">
        <f t="shared" si="59"/>
        <v/>
      </c>
      <c r="AJ211" s="67" t="str">
        <f t="shared" si="59"/>
        <v/>
      </c>
      <c r="AK211" s="67" t="str">
        <f t="shared" si="59"/>
        <v/>
      </c>
      <c r="AL211" s="67" t="str">
        <f t="shared" si="59"/>
        <v/>
      </c>
      <c r="AM211" s="67" t="str">
        <f t="shared" si="59"/>
        <v/>
      </c>
      <c r="AN211" s="67" t="str">
        <f t="shared" si="59"/>
        <v/>
      </c>
      <c r="AO211" s="67" t="str">
        <f t="shared" si="59"/>
        <v/>
      </c>
      <c r="AP211" s="67" t="str">
        <f t="shared" si="59"/>
        <v/>
      </c>
      <c r="AQ211" s="68">
        <f t="shared" si="51"/>
        <v>0</v>
      </c>
    </row>
    <row r="212" spans="2:43" x14ac:dyDescent="0.25">
      <c r="B212" t="str">
        <f t="shared" si="49"/>
        <v/>
      </c>
      <c r="C212" s="67" t="str">
        <f t="shared" si="59"/>
        <v/>
      </c>
      <c r="D212" s="67" t="str">
        <f t="shared" si="59"/>
        <v/>
      </c>
      <c r="E212" s="67" t="str">
        <f t="shared" si="59"/>
        <v/>
      </c>
      <c r="F212" s="67" t="str">
        <f t="shared" si="59"/>
        <v/>
      </c>
      <c r="G212" s="67" t="str">
        <f t="shared" si="59"/>
        <v/>
      </c>
      <c r="H212" s="67" t="str">
        <f t="shared" si="59"/>
        <v/>
      </c>
      <c r="I212" s="67" t="str">
        <f t="shared" si="59"/>
        <v/>
      </c>
      <c r="J212" s="67" t="str">
        <f t="shared" si="59"/>
        <v/>
      </c>
      <c r="K212" s="67" t="str">
        <f t="shared" si="59"/>
        <v/>
      </c>
      <c r="L212" s="67" t="str">
        <f t="shared" si="59"/>
        <v/>
      </c>
      <c r="M212" s="67" t="str">
        <f t="shared" si="59"/>
        <v/>
      </c>
      <c r="N212" s="67" t="str">
        <f t="shared" si="59"/>
        <v/>
      </c>
      <c r="O212" s="67" t="str">
        <f t="shared" si="59"/>
        <v/>
      </c>
      <c r="P212" s="67" t="str">
        <f t="shared" si="59"/>
        <v/>
      </c>
      <c r="Q212" s="67" t="str">
        <f t="shared" si="59"/>
        <v/>
      </c>
      <c r="R212" s="67" t="str">
        <f t="shared" si="59"/>
        <v/>
      </c>
      <c r="S212" s="67" t="str">
        <f t="shared" si="59"/>
        <v/>
      </c>
      <c r="T212" s="67" t="str">
        <f t="shared" si="59"/>
        <v/>
      </c>
      <c r="U212" s="67" t="str">
        <f t="shared" si="59"/>
        <v/>
      </c>
      <c r="V212" s="67" t="str">
        <f t="shared" si="59"/>
        <v/>
      </c>
      <c r="W212" s="67" t="str">
        <f t="shared" si="59"/>
        <v/>
      </c>
      <c r="X212" s="67" t="str">
        <f t="shared" si="59"/>
        <v/>
      </c>
      <c r="Y212" s="67" t="str">
        <f t="shared" si="59"/>
        <v/>
      </c>
      <c r="Z212" s="67" t="str">
        <f t="shared" si="59"/>
        <v/>
      </c>
      <c r="AA212" s="67" t="str">
        <f t="shared" si="59"/>
        <v/>
      </c>
      <c r="AB212" s="67" t="str">
        <f t="shared" si="59"/>
        <v/>
      </c>
      <c r="AC212" s="67" t="str">
        <f t="shared" si="59"/>
        <v/>
      </c>
      <c r="AD212" s="67" t="str">
        <f t="shared" si="59"/>
        <v/>
      </c>
      <c r="AE212" s="67" t="str">
        <f t="shared" si="59"/>
        <v/>
      </c>
      <c r="AF212" s="67" t="str">
        <f t="shared" si="59"/>
        <v/>
      </c>
      <c r="AG212" s="67" t="str">
        <f t="shared" si="59"/>
        <v/>
      </c>
      <c r="AH212" s="67" t="str">
        <f t="shared" si="59"/>
        <v/>
      </c>
      <c r="AI212" s="67" t="str">
        <f t="shared" si="59"/>
        <v/>
      </c>
      <c r="AJ212" s="67" t="str">
        <f t="shared" si="59"/>
        <v/>
      </c>
      <c r="AK212" s="67" t="str">
        <f t="shared" si="59"/>
        <v/>
      </c>
      <c r="AL212" s="67" t="str">
        <f t="shared" si="59"/>
        <v/>
      </c>
      <c r="AM212" s="67" t="str">
        <f t="shared" si="59"/>
        <v/>
      </c>
      <c r="AN212" s="67" t="str">
        <f t="shared" si="59"/>
        <v/>
      </c>
      <c r="AO212" s="67" t="str">
        <f t="shared" si="59"/>
        <v/>
      </c>
      <c r="AP212" s="67" t="str">
        <f t="shared" si="59"/>
        <v/>
      </c>
      <c r="AQ212" s="68">
        <f t="shared" si="51"/>
        <v>0</v>
      </c>
    </row>
    <row r="213" spans="2:43" x14ac:dyDescent="0.25">
      <c r="B213" t="str">
        <f t="shared" si="49"/>
        <v/>
      </c>
      <c r="C213" s="67" t="str">
        <f t="shared" si="59"/>
        <v/>
      </c>
      <c r="D213" s="67" t="str">
        <f t="shared" si="59"/>
        <v/>
      </c>
      <c r="E213" s="67" t="str">
        <f t="shared" si="59"/>
        <v/>
      </c>
      <c r="F213" s="67" t="str">
        <f t="shared" si="59"/>
        <v/>
      </c>
      <c r="G213" s="67" t="str">
        <f t="shared" si="59"/>
        <v/>
      </c>
      <c r="H213" s="67" t="str">
        <f t="shared" si="59"/>
        <v/>
      </c>
      <c r="I213" s="67" t="str">
        <f t="shared" si="59"/>
        <v/>
      </c>
      <c r="J213" s="67" t="str">
        <f t="shared" si="59"/>
        <v/>
      </c>
      <c r="K213" s="67" t="str">
        <f t="shared" si="59"/>
        <v/>
      </c>
      <c r="L213" s="67" t="str">
        <f t="shared" si="59"/>
        <v/>
      </c>
      <c r="M213" s="67" t="str">
        <f t="shared" si="59"/>
        <v/>
      </c>
      <c r="N213" s="67" t="str">
        <f t="shared" si="59"/>
        <v/>
      </c>
      <c r="O213" s="67" t="str">
        <f t="shared" si="59"/>
        <v/>
      </c>
      <c r="P213" s="67" t="str">
        <f t="shared" si="59"/>
        <v/>
      </c>
      <c r="Q213" s="67" t="str">
        <f t="shared" si="59"/>
        <v/>
      </c>
      <c r="R213" s="67" t="str">
        <f t="shared" si="59"/>
        <v/>
      </c>
      <c r="S213" s="67" t="str">
        <f t="shared" si="59"/>
        <v/>
      </c>
      <c r="T213" s="67" t="str">
        <f t="shared" si="59"/>
        <v/>
      </c>
      <c r="U213" s="67" t="str">
        <f t="shared" si="59"/>
        <v/>
      </c>
      <c r="V213" s="67" t="str">
        <f t="shared" si="59"/>
        <v/>
      </c>
      <c r="W213" s="67" t="str">
        <f t="shared" si="59"/>
        <v/>
      </c>
      <c r="X213" s="67" t="str">
        <f t="shared" si="59"/>
        <v/>
      </c>
      <c r="Y213" s="67" t="str">
        <f t="shared" si="59"/>
        <v/>
      </c>
      <c r="Z213" s="67" t="str">
        <f t="shared" si="59"/>
        <v/>
      </c>
      <c r="AA213" s="67" t="str">
        <f t="shared" si="59"/>
        <v/>
      </c>
      <c r="AB213" s="67" t="str">
        <f t="shared" si="59"/>
        <v/>
      </c>
      <c r="AC213" s="67" t="str">
        <f t="shared" si="59"/>
        <v/>
      </c>
      <c r="AD213" s="67" t="str">
        <f t="shared" si="59"/>
        <v/>
      </c>
      <c r="AE213" s="67" t="str">
        <f t="shared" si="59"/>
        <v/>
      </c>
      <c r="AF213" s="67" t="str">
        <f t="shared" si="59"/>
        <v/>
      </c>
      <c r="AG213" s="67" t="str">
        <f t="shared" si="59"/>
        <v/>
      </c>
      <c r="AH213" s="67" t="str">
        <f t="shared" si="59"/>
        <v/>
      </c>
      <c r="AI213" s="67" t="str">
        <f t="shared" si="59"/>
        <v/>
      </c>
      <c r="AJ213" s="67" t="str">
        <f t="shared" si="59"/>
        <v/>
      </c>
      <c r="AK213" s="67" t="str">
        <f t="shared" si="59"/>
        <v/>
      </c>
      <c r="AL213" s="67" t="str">
        <f t="shared" si="59"/>
        <v/>
      </c>
      <c r="AM213" s="67" t="str">
        <f t="shared" si="59"/>
        <v/>
      </c>
      <c r="AN213" s="67" t="str">
        <f t="shared" si="59"/>
        <v/>
      </c>
      <c r="AO213" s="67" t="str">
        <f t="shared" si="59"/>
        <v/>
      </c>
      <c r="AP213" s="67" t="str">
        <f t="shared" si="59"/>
        <v/>
      </c>
      <c r="AQ213" s="68">
        <f t="shared" si="51"/>
        <v>0</v>
      </c>
    </row>
    <row r="214" spans="2:43" x14ac:dyDescent="0.25">
      <c r="B214" t="str">
        <f t="shared" si="49"/>
        <v/>
      </c>
      <c r="C214" s="67" t="str">
        <f t="shared" si="59"/>
        <v/>
      </c>
      <c r="D214" s="67" t="str">
        <f t="shared" si="59"/>
        <v/>
      </c>
      <c r="E214" s="67" t="str">
        <f t="shared" si="59"/>
        <v/>
      </c>
      <c r="F214" s="67" t="str">
        <f t="shared" si="59"/>
        <v/>
      </c>
      <c r="G214" s="67" t="str">
        <f t="shared" si="59"/>
        <v/>
      </c>
      <c r="H214" s="67" t="str">
        <f t="shared" si="59"/>
        <v/>
      </c>
      <c r="I214" s="67" t="str">
        <f t="shared" si="59"/>
        <v/>
      </c>
      <c r="J214" s="67" t="str">
        <f t="shared" si="59"/>
        <v/>
      </c>
      <c r="K214" s="67" t="str">
        <f t="shared" si="59"/>
        <v/>
      </c>
      <c r="L214" s="67" t="str">
        <f t="shared" si="59"/>
        <v/>
      </c>
      <c r="M214" s="67" t="str">
        <f t="shared" si="59"/>
        <v/>
      </c>
      <c r="N214" s="67" t="str">
        <f t="shared" si="59"/>
        <v/>
      </c>
      <c r="O214" s="67" t="str">
        <f t="shared" si="59"/>
        <v/>
      </c>
      <c r="P214" s="67" t="str">
        <f t="shared" si="59"/>
        <v/>
      </c>
      <c r="Q214" s="67" t="str">
        <f t="shared" si="59"/>
        <v/>
      </c>
      <c r="R214" s="67" t="str">
        <f t="shared" si="59"/>
        <v/>
      </c>
      <c r="S214" s="67" t="str">
        <f t="shared" si="59"/>
        <v/>
      </c>
      <c r="T214" s="67" t="str">
        <f t="shared" si="59"/>
        <v/>
      </c>
      <c r="U214" s="67" t="str">
        <f t="shared" si="59"/>
        <v/>
      </c>
      <c r="V214" s="67" t="str">
        <f t="shared" si="59"/>
        <v/>
      </c>
      <c r="W214" s="67" t="str">
        <f t="shared" si="59"/>
        <v/>
      </c>
      <c r="X214" s="67" t="str">
        <f t="shared" si="59"/>
        <v/>
      </c>
      <c r="Y214" s="67" t="str">
        <f t="shared" si="59"/>
        <v/>
      </c>
      <c r="Z214" s="67" t="str">
        <f t="shared" si="59"/>
        <v/>
      </c>
      <c r="AA214" s="67" t="str">
        <f t="shared" si="59"/>
        <v/>
      </c>
      <c r="AB214" s="67" t="str">
        <f t="shared" si="59"/>
        <v/>
      </c>
      <c r="AC214" s="67" t="str">
        <f t="shared" si="59"/>
        <v/>
      </c>
      <c r="AD214" s="67" t="str">
        <f t="shared" si="59"/>
        <v/>
      </c>
      <c r="AE214" s="67" t="str">
        <f t="shared" si="59"/>
        <v/>
      </c>
      <c r="AF214" s="67" t="str">
        <f t="shared" si="59"/>
        <v/>
      </c>
      <c r="AG214" s="67" t="str">
        <f t="shared" si="59"/>
        <v/>
      </c>
      <c r="AH214" s="67" t="str">
        <f t="shared" si="59"/>
        <v/>
      </c>
      <c r="AI214" s="67" t="str">
        <f t="shared" si="59"/>
        <v/>
      </c>
      <c r="AJ214" s="67" t="str">
        <f t="shared" si="59"/>
        <v/>
      </c>
      <c r="AK214" s="67" t="str">
        <f t="shared" si="59"/>
        <v/>
      </c>
      <c r="AL214" s="67" t="str">
        <f t="shared" si="59"/>
        <v/>
      </c>
      <c r="AM214" s="67" t="str">
        <f t="shared" si="59"/>
        <v/>
      </c>
      <c r="AN214" s="67" t="str">
        <f t="shared" si="59"/>
        <v/>
      </c>
      <c r="AO214" s="67" t="str">
        <f t="shared" si="59"/>
        <v/>
      </c>
      <c r="AP214" s="67" t="str">
        <f t="shared" si="59"/>
        <v/>
      </c>
      <c r="AQ214" s="68">
        <f t="shared" si="51"/>
        <v>0</v>
      </c>
    </row>
    <row r="215" spans="2:43" x14ac:dyDescent="0.25">
      <c r="B215" t="str">
        <f t="shared" si="49"/>
        <v/>
      </c>
      <c r="C215" s="67" t="str">
        <f t="shared" si="59"/>
        <v/>
      </c>
      <c r="D215" s="67" t="str">
        <f t="shared" si="59"/>
        <v/>
      </c>
      <c r="E215" s="67" t="str">
        <f t="shared" si="59"/>
        <v/>
      </c>
      <c r="F215" s="67" t="str">
        <f t="shared" si="59"/>
        <v/>
      </c>
      <c r="G215" s="67" t="str">
        <f t="shared" si="59"/>
        <v/>
      </c>
      <c r="H215" s="67" t="str">
        <f t="shared" si="59"/>
        <v/>
      </c>
      <c r="I215" s="67" t="str">
        <f t="shared" si="59"/>
        <v/>
      </c>
      <c r="J215" s="67" t="str">
        <f t="shared" si="59"/>
        <v/>
      </c>
      <c r="K215" s="67" t="str">
        <f t="shared" si="59"/>
        <v/>
      </c>
      <c r="L215" s="67" t="str">
        <f t="shared" si="59"/>
        <v/>
      </c>
      <c r="M215" s="67" t="str">
        <f t="shared" si="59"/>
        <v/>
      </c>
      <c r="N215" s="67" t="str">
        <f t="shared" si="59"/>
        <v/>
      </c>
      <c r="O215" s="67" t="str">
        <f t="shared" si="59"/>
        <v/>
      </c>
      <c r="P215" s="67" t="str">
        <f t="shared" si="59"/>
        <v/>
      </c>
      <c r="Q215" s="67" t="str">
        <f t="shared" si="59"/>
        <v/>
      </c>
      <c r="R215" s="67" t="str">
        <f t="shared" si="59"/>
        <v/>
      </c>
      <c r="S215" s="67" t="str">
        <f t="shared" si="59"/>
        <v/>
      </c>
      <c r="T215" s="67" t="str">
        <f t="shared" si="59"/>
        <v/>
      </c>
      <c r="U215" s="67" t="str">
        <f t="shared" si="59"/>
        <v/>
      </c>
      <c r="V215" s="67" t="str">
        <f t="shared" si="59"/>
        <v/>
      </c>
      <c r="W215" s="67" t="str">
        <f t="shared" si="59"/>
        <v/>
      </c>
      <c r="X215" s="67" t="str">
        <f t="shared" si="59"/>
        <v/>
      </c>
      <c r="Y215" s="67" t="str">
        <f t="shared" si="59"/>
        <v/>
      </c>
      <c r="Z215" s="67" t="str">
        <f t="shared" si="59"/>
        <v/>
      </c>
      <c r="AA215" s="67" t="str">
        <f t="shared" si="59"/>
        <v/>
      </c>
      <c r="AB215" s="67" t="str">
        <f t="shared" si="59"/>
        <v/>
      </c>
      <c r="AC215" s="67" t="str">
        <f t="shared" si="59"/>
        <v/>
      </c>
      <c r="AD215" s="67" t="str">
        <f t="shared" si="59"/>
        <v/>
      </c>
      <c r="AE215" s="67" t="str">
        <f t="shared" si="59"/>
        <v/>
      </c>
      <c r="AF215" s="67" t="str">
        <f t="shared" si="59"/>
        <v/>
      </c>
      <c r="AG215" s="67" t="str">
        <f t="shared" si="59"/>
        <v/>
      </c>
      <c r="AH215" s="67" t="str">
        <f t="shared" si="59"/>
        <v/>
      </c>
      <c r="AI215" s="67" t="str">
        <f t="shared" si="59"/>
        <v/>
      </c>
      <c r="AJ215" s="67" t="str">
        <f t="shared" si="59"/>
        <v/>
      </c>
      <c r="AK215" s="67" t="str">
        <f t="shared" si="59"/>
        <v/>
      </c>
      <c r="AL215" s="67" t="str">
        <f t="shared" si="59"/>
        <v/>
      </c>
      <c r="AM215" s="67" t="str">
        <f t="shared" si="59"/>
        <v/>
      </c>
      <c r="AN215" s="67" t="str">
        <f t="shared" si="59"/>
        <v/>
      </c>
      <c r="AO215" s="67" t="str">
        <f t="shared" si="59"/>
        <v/>
      </c>
      <c r="AP215" s="67" t="str">
        <f t="shared" si="59"/>
        <v/>
      </c>
      <c r="AQ215" s="68">
        <f t="shared" si="51"/>
        <v>0</v>
      </c>
    </row>
    <row r="216" spans="2:43" x14ac:dyDescent="0.25">
      <c r="B216" t="str">
        <f t="shared" si="49"/>
        <v/>
      </c>
      <c r="C216" s="67" t="str">
        <f t="shared" si="59"/>
        <v/>
      </c>
      <c r="D216" s="67" t="str">
        <f t="shared" si="59"/>
        <v/>
      </c>
      <c r="E216" s="67" t="str">
        <f t="shared" si="59"/>
        <v/>
      </c>
      <c r="F216" s="67" t="str">
        <f t="shared" si="59"/>
        <v/>
      </c>
      <c r="G216" s="67" t="str">
        <f t="shared" si="59"/>
        <v/>
      </c>
      <c r="H216" s="67" t="str">
        <f t="shared" si="59"/>
        <v/>
      </c>
      <c r="I216" s="67" t="str">
        <f t="shared" si="59"/>
        <v/>
      </c>
      <c r="J216" s="67" t="str">
        <f t="shared" si="59"/>
        <v/>
      </c>
      <c r="K216" s="67" t="str">
        <f t="shared" si="59"/>
        <v/>
      </c>
      <c r="L216" s="67" t="str">
        <f t="shared" si="59"/>
        <v/>
      </c>
      <c r="M216" s="67" t="str">
        <f t="shared" si="59"/>
        <v/>
      </c>
      <c r="N216" s="67" t="str">
        <f t="shared" si="59"/>
        <v/>
      </c>
      <c r="O216" s="67" t="str">
        <f t="shared" si="59"/>
        <v/>
      </c>
      <c r="P216" s="67" t="str">
        <f t="shared" si="59"/>
        <v/>
      </c>
      <c r="Q216" s="67" t="str">
        <f t="shared" si="59"/>
        <v/>
      </c>
      <c r="R216" s="67" t="str">
        <f t="shared" si="59"/>
        <v/>
      </c>
      <c r="S216" s="67" t="str">
        <f t="shared" si="59"/>
        <v/>
      </c>
      <c r="T216" s="67" t="str">
        <f t="shared" si="59"/>
        <v/>
      </c>
      <c r="U216" s="67" t="str">
        <f t="shared" si="59"/>
        <v/>
      </c>
      <c r="V216" s="67" t="str">
        <f t="shared" si="59"/>
        <v/>
      </c>
      <c r="W216" s="67" t="str">
        <f t="shared" si="59"/>
        <v/>
      </c>
      <c r="X216" s="67" t="str">
        <f t="shared" si="59"/>
        <v/>
      </c>
      <c r="Y216" s="67" t="str">
        <f t="shared" si="59"/>
        <v/>
      </c>
      <c r="Z216" s="67" t="str">
        <f t="shared" si="59"/>
        <v/>
      </c>
      <c r="AA216" s="67" t="str">
        <f t="shared" si="59"/>
        <v/>
      </c>
      <c r="AB216" s="67" t="str">
        <f t="shared" si="59"/>
        <v/>
      </c>
      <c r="AC216" s="67" t="str">
        <f t="shared" si="59"/>
        <v/>
      </c>
      <c r="AD216" s="67" t="str">
        <f t="shared" si="59"/>
        <v/>
      </c>
      <c r="AE216" s="67" t="str">
        <f t="shared" si="59"/>
        <v/>
      </c>
      <c r="AF216" s="67" t="str">
        <f t="shared" si="59"/>
        <v/>
      </c>
      <c r="AG216" s="67" t="str">
        <f t="shared" si="59"/>
        <v/>
      </c>
      <c r="AH216" s="67" t="str">
        <f t="shared" si="59"/>
        <v/>
      </c>
      <c r="AI216" s="67" t="str">
        <f t="shared" si="59"/>
        <v/>
      </c>
      <c r="AJ216" s="67" t="str">
        <f t="shared" si="59"/>
        <v/>
      </c>
      <c r="AK216" s="67" t="str">
        <f t="shared" si="59"/>
        <v/>
      </c>
      <c r="AL216" s="67" t="str">
        <f t="shared" si="59"/>
        <v/>
      </c>
      <c r="AM216" s="67" t="str">
        <f t="shared" si="59"/>
        <v/>
      </c>
      <c r="AN216" s="67" t="str">
        <f t="shared" si="59"/>
        <v/>
      </c>
      <c r="AO216" s="67" t="str">
        <f t="shared" si="59"/>
        <v/>
      </c>
      <c r="AP216" s="67" t="str">
        <f t="shared" si="59"/>
        <v/>
      </c>
      <c r="AQ216" s="68">
        <f t="shared" si="51"/>
        <v>0</v>
      </c>
    </row>
    <row r="217" spans="2:43" x14ac:dyDescent="0.25">
      <c r="B217" t="str">
        <f t="shared" si="49"/>
        <v/>
      </c>
      <c r="C217" s="67" t="str">
        <f t="shared" si="59"/>
        <v/>
      </c>
      <c r="D217" s="67" t="str">
        <f t="shared" si="59"/>
        <v/>
      </c>
      <c r="E217" s="67" t="str">
        <f t="shared" si="59"/>
        <v/>
      </c>
      <c r="F217" s="67" t="str">
        <f t="shared" si="59"/>
        <v/>
      </c>
      <c r="G217" s="67" t="str">
        <f t="shared" si="59"/>
        <v/>
      </c>
      <c r="H217" s="67" t="str">
        <f t="shared" si="59"/>
        <v/>
      </c>
      <c r="I217" s="67" t="str">
        <f t="shared" si="59"/>
        <v/>
      </c>
      <c r="J217" s="67" t="str">
        <f t="shared" si="59"/>
        <v/>
      </c>
      <c r="K217" s="67" t="str">
        <f t="shared" si="59"/>
        <v/>
      </c>
      <c r="L217" s="67" t="str">
        <f t="shared" si="59"/>
        <v/>
      </c>
      <c r="M217" s="67" t="str">
        <f t="shared" si="59"/>
        <v/>
      </c>
      <c r="N217" s="67" t="str">
        <f t="shared" si="59"/>
        <v/>
      </c>
      <c r="O217" s="67" t="str">
        <f t="shared" si="59"/>
        <v/>
      </c>
      <c r="P217" s="67" t="str">
        <f t="shared" si="59"/>
        <v/>
      </c>
      <c r="Q217" s="67" t="str">
        <f t="shared" si="59"/>
        <v/>
      </c>
      <c r="R217" s="67" t="str">
        <f t="shared" ref="R217:BE217" si="60">R137</f>
        <v/>
      </c>
      <c r="S217" s="67" t="str">
        <f t="shared" si="60"/>
        <v/>
      </c>
      <c r="T217" s="67" t="str">
        <f t="shared" si="60"/>
        <v/>
      </c>
      <c r="U217" s="67" t="str">
        <f t="shared" si="60"/>
        <v/>
      </c>
      <c r="V217" s="67" t="str">
        <f t="shared" si="60"/>
        <v/>
      </c>
      <c r="W217" s="67" t="str">
        <f t="shared" si="60"/>
        <v/>
      </c>
      <c r="X217" s="67" t="str">
        <f t="shared" si="60"/>
        <v/>
      </c>
      <c r="Y217" s="67" t="str">
        <f t="shared" si="60"/>
        <v/>
      </c>
      <c r="Z217" s="67" t="str">
        <f t="shared" si="60"/>
        <v/>
      </c>
      <c r="AA217" s="67" t="str">
        <f t="shared" si="60"/>
        <v/>
      </c>
      <c r="AB217" s="67" t="str">
        <f t="shared" si="60"/>
        <v/>
      </c>
      <c r="AC217" s="67" t="str">
        <f t="shared" si="60"/>
        <v/>
      </c>
      <c r="AD217" s="67" t="str">
        <f t="shared" si="60"/>
        <v/>
      </c>
      <c r="AE217" s="67" t="str">
        <f t="shared" si="60"/>
        <v/>
      </c>
      <c r="AF217" s="67" t="str">
        <f t="shared" si="60"/>
        <v/>
      </c>
      <c r="AG217" s="67" t="str">
        <f t="shared" si="60"/>
        <v/>
      </c>
      <c r="AH217" s="67" t="str">
        <f t="shared" si="60"/>
        <v/>
      </c>
      <c r="AI217" s="67" t="str">
        <f t="shared" si="60"/>
        <v/>
      </c>
      <c r="AJ217" s="67" t="str">
        <f t="shared" si="60"/>
        <v/>
      </c>
      <c r="AK217" s="67" t="str">
        <f t="shared" si="60"/>
        <v/>
      </c>
      <c r="AL217" s="67" t="str">
        <f t="shared" si="60"/>
        <v/>
      </c>
      <c r="AM217" s="67" t="str">
        <f t="shared" si="60"/>
        <v/>
      </c>
      <c r="AN217" s="67" t="str">
        <f t="shared" si="60"/>
        <v/>
      </c>
      <c r="AO217" s="67" t="str">
        <f t="shared" si="60"/>
        <v/>
      </c>
      <c r="AP217" s="67" t="str">
        <f t="shared" si="60"/>
        <v/>
      </c>
      <c r="AQ217" s="68">
        <f t="shared" si="51"/>
        <v>0</v>
      </c>
    </row>
    <row r="218" spans="2:43" x14ac:dyDescent="0.25">
      <c r="B218" t="str">
        <f t="shared" si="49"/>
        <v/>
      </c>
      <c r="C218" s="67" t="str">
        <f t="shared" ref="C218:AP218" si="61">C138</f>
        <v/>
      </c>
      <c r="D218" s="67" t="str">
        <f t="shared" si="61"/>
        <v/>
      </c>
      <c r="E218" s="67" t="str">
        <f t="shared" si="61"/>
        <v/>
      </c>
      <c r="F218" s="67" t="str">
        <f t="shared" si="61"/>
        <v/>
      </c>
      <c r="G218" s="67" t="str">
        <f t="shared" si="61"/>
        <v/>
      </c>
      <c r="H218" s="67" t="str">
        <f t="shared" si="61"/>
        <v/>
      </c>
      <c r="I218" s="67" t="str">
        <f t="shared" si="61"/>
        <v/>
      </c>
      <c r="J218" s="67" t="str">
        <f t="shared" si="61"/>
        <v/>
      </c>
      <c r="K218" s="67" t="str">
        <f t="shared" si="61"/>
        <v/>
      </c>
      <c r="L218" s="67" t="str">
        <f t="shared" si="61"/>
        <v/>
      </c>
      <c r="M218" s="67" t="str">
        <f t="shared" si="61"/>
        <v/>
      </c>
      <c r="N218" s="67" t="str">
        <f t="shared" si="61"/>
        <v/>
      </c>
      <c r="O218" s="67" t="str">
        <f t="shared" si="61"/>
        <v/>
      </c>
      <c r="P218" s="67" t="str">
        <f t="shared" si="61"/>
        <v/>
      </c>
      <c r="Q218" s="67" t="str">
        <f t="shared" si="61"/>
        <v/>
      </c>
      <c r="R218" s="67" t="str">
        <f t="shared" si="61"/>
        <v/>
      </c>
      <c r="S218" s="67" t="str">
        <f t="shared" si="61"/>
        <v/>
      </c>
      <c r="T218" s="67" t="str">
        <f t="shared" si="61"/>
        <v/>
      </c>
      <c r="U218" s="67" t="str">
        <f t="shared" si="61"/>
        <v/>
      </c>
      <c r="V218" s="67" t="str">
        <f t="shared" si="61"/>
        <v/>
      </c>
      <c r="W218" s="67" t="str">
        <f t="shared" si="61"/>
        <v/>
      </c>
      <c r="X218" s="67" t="str">
        <f t="shared" si="61"/>
        <v/>
      </c>
      <c r="Y218" s="67" t="str">
        <f t="shared" si="61"/>
        <v/>
      </c>
      <c r="Z218" s="67" t="str">
        <f t="shared" si="61"/>
        <v/>
      </c>
      <c r="AA218" s="67" t="str">
        <f t="shared" si="61"/>
        <v/>
      </c>
      <c r="AB218" s="67" t="str">
        <f t="shared" si="61"/>
        <v/>
      </c>
      <c r="AC218" s="67" t="str">
        <f t="shared" si="61"/>
        <v/>
      </c>
      <c r="AD218" s="67" t="str">
        <f t="shared" si="61"/>
        <v/>
      </c>
      <c r="AE218" s="67" t="str">
        <f t="shared" si="61"/>
        <v/>
      </c>
      <c r="AF218" s="67" t="str">
        <f t="shared" si="61"/>
        <v/>
      </c>
      <c r="AG218" s="67" t="str">
        <f t="shared" si="61"/>
        <v/>
      </c>
      <c r="AH218" s="67" t="str">
        <f t="shared" si="61"/>
        <v/>
      </c>
      <c r="AI218" s="67" t="str">
        <f t="shared" si="61"/>
        <v/>
      </c>
      <c r="AJ218" s="67" t="str">
        <f t="shared" si="61"/>
        <v/>
      </c>
      <c r="AK218" s="67" t="str">
        <f t="shared" si="61"/>
        <v/>
      </c>
      <c r="AL218" s="67" t="str">
        <f t="shared" si="61"/>
        <v/>
      </c>
      <c r="AM218" s="67" t="str">
        <f t="shared" si="61"/>
        <v/>
      </c>
      <c r="AN218" s="67" t="str">
        <f t="shared" si="61"/>
        <v/>
      </c>
      <c r="AO218" s="67" t="str">
        <f t="shared" si="61"/>
        <v/>
      </c>
      <c r="AP218" s="67" t="str">
        <f t="shared" si="61"/>
        <v/>
      </c>
      <c r="AQ218" s="68">
        <f t="shared" si="51"/>
        <v>0</v>
      </c>
    </row>
    <row r="219" spans="2:43" s="69" customFormat="1" x14ac:dyDescent="0.25">
      <c r="B219" s="69" t="str">
        <f t="shared" si="49"/>
        <v/>
      </c>
    </row>
    <row r="220" spans="2:43" x14ac:dyDescent="0.25">
      <c r="B220" t="s">
        <v>1542</v>
      </c>
    </row>
    <row r="221" spans="2:43" x14ac:dyDescent="0.25">
      <c r="C221" s="67" t="str">
        <f>C181</f>
        <v>[HLAB]</v>
      </c>
      <c r="D221" s="67" t="str">
        <f t="shared" ref="D221:AP221" si="62">D181</f>
        <v/>
      </c>
      <c r="E221" s="67" t="str">
        <f t="shared" si="62"/>
        <v/>
      </c>
      <c r="F221" s="67" t="str">
        <f t="shared" si="62"/>
        <v/>
      </c>
      <c r="G221" s="67" t="str">
        <f t="shared" si="62"/>
        <v/>
      </c>
      <c r="H221" s="67" t="str">
        <f t="shared" si="62"/>
        <v/>
      </c>
      <c r="I221" s="67" t="str">
        <f t="shared" si="62"/>
        <v/>
      </c>
      <c r="J221" s="67" t="str">
        <f t="shared" si="62"/>
        <v/>
      </c>
      <c r="K221" s="67" t="str">
        <f t="shared" si="62"/>
        <v/>
      </c>
      <c r="L221" s="67" t="str">
        <f t="shared" si="62"/>
        <v/>
      </c>
      <c r="M221" s="67" t="str">
        <f t="shared" si="62"/>
        <v/>
      </c>
      <c r="N221" s="67" t="str">
        <f t="shared" si="62"/>
        <v/>
      </c>
      <c r="O221" s="67" t="str">
        <f t="shared" si="62"/>
        <v/>
      </c>
      <c r="P221" s="67" t="str">
        <f t="shared" si="62"/>
        <v/>
      </c>
      <c r="Q221" s="67" t="str">
        <f t="shared" si="62"/>
        <v/>
      </c>
      <c r="R221" s="67" t="str">
        <f t="shared" si="62"/>
        <v/>
      </c>
      <c r="S221" s="67" t="str">
        <f t="shared" si="62"/>
        <v/>
      </c>
      <c r="T221" s="67" t="str">
        <f t="shared" si="62"/>
        <v/>
      </c>
      <c r="U221" s="67" t="str">
        <f t="shared" si="62"/>
        <v/>
      </c>
      <c r="V221" s="67" t="str">
        <f t="shared" si="62"/>
        <v/>
      </c>
      <c r="W221" s="67" t="str">
        <f t="shared" si="62"/>
        <v/>
      </c>
      <c r="X221" s="67" t="str">
        <f t="shared" si="62"/>
        <v/>
      </c>
      <c r="Y221" s="67" t="str">
        <f t="shared" si="62"/>
        <v/>
      </c>
      <c r="Z221" s="67" t="str">
        <f t="shared" si="62"/>
        <v/>
      </c>
      <c r="AA221" s="67" t="str">
        <f t="shared" si="62"/>
        <v/>
      </c>
      <c r="AB221" s="67" t="str">
        <f t="shared" si="62"/>
        <v/>
      </c>
      <c r="AC221" s="67" t="str">
        <f t="shared" si="62"/>
        <v/>
      </c>
      <c r="AD221" s="67" t="str">
        <f t="shared" si="62"/>
        <v/>
      </c>
      <c r="AE221" s="67" t="str">
        <f t="shared" si="62"/>
        <v/>
      </c>
      <c r="AF221" s="67" t="str">
        <f t="shared" si="62"/>
        <v/>
      </c>
      <c r="AG221" s="67" t="str">
        <f t="shared" si="62"/>
        <v/>
      </c>
      <c r="AH221" s="67" t="str">
        <f t="shared" si="62"/>
        <v/>
      </c>
      <c r="AI221" s="67" t="str">
        <f t="shared" si="62"/>
        <v/>
      </c>
      <c r="AJ221" s="67" t="str">
        <f t="shared" si="62"/>
        <v/>
      </c>
      <c r="AK221" s="67" t="str">
        <f t="shared" si="62"/>
        <v/>
      </c>
      <c r="AL221" s="67" t="str">
        <f t="shared" si="62"/>
        <v/>
      </c>
      <c r="AM221" s="67" t="str">
        <f t="shared" si="62"/>
        <v/>
      </c>
      <c r="AN221" s="67" t="str">
        <f t="shared" si="62"/>
        <v/>
      </c>
      <c r="AO221" s="67" t="str">
        <f t="shared" si="62"/>
        <v/>
      </c>
      <c r="AP221" s="67" t="str">
        <f t="shared" si="62"/>
        <v/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[HLAB]</v>
      </c>
      <c r="D251" s="67" t="str">
        <f t="shared" ref="D251:AP251" si="63">D221</f>
        <v/>
      </c>
      <c r="E251" s="67" t="str">
        <f t="shared" si="63"/>
        <v/>
      </c>
      <c r="F251" s="67" t="str">
        <f t="shared" si="63"/>
        <v/>
      </c>
      <c r="G251" s="67" t="str">
        <f t="shared" si="63"/>
        <v/>
      </c>
      <c r="H251" s="67" t="str">
        <f t="shared" si="63"/>
        <v/>
      </c>
      <c r="I251" s="67" t="str">
        <f t="shared" si="63"/>
        <v/>
      </c>
      <c r="J251" s="67" t="str">
        <f t="shared" si="63"/>
        <v/>
      </c>
      <c r="K251" s="67" t="str">
        <f t="shared" si="63"/>
        <v/>
      </c>
      <c r="L251" s="67" t="str">
        <f t="shared" si="63"/>
        <v/>
      </c>
      <c r="M251" s="67" t="str">
        <f t="shared" si="63"/>
        <v/>
      </c>
      <c r="N251" s="67" t="str">
        <f t="shared" si="63"/>
        <v/>
      </c>
      <c r="O251" s="67" t="str">
        <f t="shared" si="63"/>
        <v/>
      </c>
      <c r="P251" s="67" t="str">
        <f t="shared" si="63"/>
        <v/>
      </c>
      <c r="Q251" s="67" t="str">
        <f t="shared" si="63"/>
        <v/>
      </c>
      <c r="R251" s="67" t="str">
        <f t="shared" si="63"/>
        <v/>
      </c>
      <c r="S251" s="67" t="str">
        <f t="shared" si="63"/>
        <v/>
      </c>
      <c r="T251" s="67" t="str">
        <f t="shared" si="63"/>
        <v/>
      </c>
      <c r="U251" s="67" t="str">
        <f t="shared" si="63"/>
        <v/>
      </c>
      <c r="V251" s="67" t="str">
        <f t="shared" si="63"/>
        <v/>
      </c>
      <c r="W251" s="67" t="str">
        <f t="shared" si="63"/>
        <v/>
      </c>
      <c r="X251" s="67" t="str">
        <f t="shared" si="63"/>
        <v/>
      </c>
      <c r="Y251" s="67" t="str">
        <f t="shared" si="63"/>
        <v/>
      </c>
      <c r="Z251" s="67" t="str">
        <f t="shared" si="63"/>
        <v/>
      </c>
      <c r="AA251" s="67" t="str">
        <f t="shared" si="63"/>
        <v/>
      </c>
      <c r="AB251" s="67" t="str">
        <f t="shared" si="63"/>
        <v/>
      </c>
      <c r="AC251" s="67" t="str">
        <f t="shared" si="63"/>
        <v/>
      </c>
      <c r="AD251" s="67" t="str">
        <f t="shared" si="63"/>
        <v/>
      </c>
      <c r="AE251" s="67" t="str">
        <f t="shared" si="63"/>
        <v/>
      </c>
      <c r="AF251" s="67" t="str">
        <f t="shared" si="63"/>
        <v/>
      </c>
      <c r="AG251" s="67" t="str">
        <f t="shared" si="63"/>
        <v/>
      </c>
      <c r="AH251" s="67" t="str">
        <f t="shared" si="63"/>
        <v/>
      </c>
      <c r="AI251" s="67" t="str">
        <f t="shared" si="63"/>
        <v/>
      </c>
      <c r="AJ251" s="67" t="str">
        <f t="shared" si="63"/>
        <v/>
      </c>
      <c r="AK251" s="67" t="str">
        <f t="shared" si="63"/>
        <v/>
      </c>
      <c r="AL251" s="67" t="str">
        <f t="shared" si="63"/>
        <v/>
      </c>
      <c r="AM251" s="67" t="str">
        <f t="shared" si="63"/>
        <v/>
      </c>
      <c r="AN251" s="67" t="str">
        <f t="shared" si="63"/>
        <v/>
      </c>
      <c r="AO251" s="67" t="str">
        <f t="shared" si="63"/>
        <v/>
      </c>
      <c r="AP251" s="67" t="str">
        <f t="shared" si="63"/>
        <v/>
      </c>
    </row>
  </sheetData>
  <conditionalFormatting sqref="C182:AP218">
    <cfRule type="expression" dxfId="3" priority="1">
      <formula>AND(C182&lt;=80,C182&lt;&gt;"")</formula>
    </cfRule>
    <cfRule type="expression" dxfId="2" priority="2">
      <formula>AND(C182&gt;120,C182&lt;&gt;"")</formula>
    </cfRule>
  </conditionalFormatting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FD5D8-E946-43C3-A2C9-018D844A9BFF}">
  <sheetPr codeName="Arkusz10"/>
  <dimension ref="A1:AS253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5" bestFit="1" customWidth="1"/>
  </cols>
  <sheetData>
    <row r="1" spans="1:20" ht="38.25" x14ac:dyDescent="0.25">
      <c r="A1" s="49" t="s">
        <v>1503</v>
      </c>
      <c r="C1" s="26" t="s">
        <v>355</v>
      </c>
      <c r="D1" s="26" t="s">
        <v>393</v>
      </c>
      <c r="E1" s="26" t="s">
        <v>396</v>
      </c>
      <c r="F1" s="26" t="s">
        <v>390</v>
      </c>
      <c r="G1" s="26" t="s">
        <v>387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28.5" x14ac:dyDescent="0.25">
      <c r="B2" s="16" t="s">
        <v>753</v>
      </c>
      <c r="C2" s="10">
        <v>0.4</v>
      </c>
      <c r="D2" s="10">
        <v>0.43</v>
      </c>
      <c r="E2" s="10">
        <v>0.34</v>
      </c>
      <c r="F2" s="10">
        <v>0.33</v>
      </c>
      <c r="G2" s="10">
        <v>0.27</v>
      </c>
      <c r="H2" s="61"/>
      <c r="I2" s="61"/>
      <c r="J2" s="61"/>
      <c r="K2" s="61"/>
      <c r="L2" s="61"/>
      <c r="M2" s="61"/>
      <c r="N2" s="61"/>
      <c r="O2" s="62"/>
      <c r="P2" s="62"/>
      <c r="Q2" s="61"/>
      <c r="R2" s="62"/>
      <c r="S2" s="62"/>
      <c r="T2" s="61"/>
    </row>
    <row r="3" spans="1:20" x14ac:dyDescent="0.25">
      <c r="B3" s="11" t="s">
        <v>754</v>
      </c>
      <c r="C3" s="12">
        <v>0.56999999999999995</v>
      </c>
      <c r="D3" s="12">
        <v>0.54</v>
      </c>
      <c r="E3" s="12">
        <v>0.4</v>
      </c>
      <c r="F3" s="12">
        <v>0.46</v>
      </c>
      <c r="G3" s="12">
        <v>0.44</v>
      </c>
      <c r="H3" s="63"/>
      <c r="I3" s="63"/>
      <c r="J3" s="63"/>
      <c r="K3" s="63"/>
      <c r="L3" s="63"/>
      <c r="M3" s="63"/>
      <c r="N3" s="63"/>
      <c r="O3" s="64"/>
      <c r="P3" s="63"/>
      <c r="Q3" s="63"/>
      <c r="R3" s="63"/>
      <c r="S3" s="64"/>
      <c r="T3" s="64"/>
    </row>
    <row r="4" spans="1:20" x14ac:dyDescent="0.25">
      <c r="B4" s="16" t="s">
        <v>755</v>
      </c>
      <c r="C4" s="10">
        <v>0.41</v>
      </c>
      <c r="D4" s="10">
        <v>0.38</v>
      </c>
      <c r="E4" s="10">
        <v>0.26</v>
      </c>
      <c r="F4" s="10">
        <v>0.36</v>
      </c>
      <c r="G4" s="10">
        <v>0.3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2"/>
      <c r="T4" s="61"/>
    </row>
    <row r="5" spans="1:20" x14ac:dyDescent="0.25">
      <c r="B5" s="11" t="s">
        <v>756</v>
      </c>
      <c r="C5" s="12">
        <v>0.44</v>
      </c>
      <c r="D5" s="12">
        <v>0.46</v>
      </c>
      <c r="E5" s="12">
        <v>0.37</v>
      </c>
      <c r="F5" s="12">
        <v>0.44</v>
      </c>
      <c r="G5" s="12">
        <v>0.37</v>
      </c>
      <c r="H5" s="63"/>
      <c r="I5" s="63"/>
      <c r="J5" s="63"/>
      <c r="K5" s="63"/>
      <c r="L5" s="63"/>
      <c r="M5" s="63"/>
      <c r="N5" s="63"/>
      <c r="O5" s="64"/>
      <c r="P5" s="63"/>
      <c r="Q5" s="63"/>
      <c r="R5" s="63"/>
      <c r="S5" s="63"/>
      <c r="T5" s="63"/>
    </row>
    <row r="6" spans="1:20" x14ac:dyDescent="0.25">
      <c r="B6" s="16" t="s">
        <v>757</v>
      </c>
      <c r="C6" s="10">
        <v>0.59</v>
      </c>
      <c r="D6" s="10">
        <v>0.67</v>
      </c>
      <c r="E6" s="10">
        <v>0.74</v>
      </c>
      <c r="F6" s="10">
        <v>0.57999999999999996</v>
      </c>
      <c r="G6" s="10">
        <v>0.6</v>
      </c>
      <c r="H6" s="61"/>
      <c r="I6" s="61"/>
      <c r="J6" s="61"/>
      <c r="K6" s="61"/>
      <c r="L6" s="61"/>
      <c r="M6" s="61"/>
      <c r="N6" s="61"/>
      <c r="O6" s="62"/>
      <c r="P6" s="62"/>
      <c r="Q6" s="61"/>
      <c r="R6" s="61"/>
      <c r="S6" s="61"/>
      <c r="T6" s="61"/>
    </row>
    <row r="7" spans="1:20" ht="28.5" x14ac:dyDescent="0.25">
      <c r="B7" s="11" t="s">
        <v>758</v>
      </c>
      <c r="C7" s="12">
        <v>0.53</v>
      </c>
      <c r="D7" s="12">
        <v>0.53</v>
      </c>
      <c r="E7" s="12">
        <v>0.38</v>
      </c>
      <c r="F7" s="12">
        <v>0.44</v>
      </c>
      <c r="G7" s="12">
        <v>0.37</v>
      </c>
      <c r="H7" s="63"/>
      <c r="I7" s="63"/>
      <c r="J7" s="63"/>
      <c r="K7" s="63"/>
      <c r="L7" s="63"/>
      <c r="M7" s="63"/>
      <c r="N7" s="63"/>
      <c r="O7" s="64"/>
      <c r="P7" s="63"/>
      <c r="Q7" s="63"/>
      <c r="R7" s="63"/>
      <c r="S7" s="63"/>
      <c r="T7" s="63"/>
    </row>
    <row r="8" spans="1:20" x14ac:dyDescent="0.25">
      <c r="B8" s="16" t="s">
        <v>759</v>
      </c>
      <c r="C8" s="10">
        <v>0.61</v>
      </c>
      <c r="D8" s="10">
        <v>0.61</v>
      </c>
      <c r="E8" s="10">
        <v>0.5</v>
      </c>
      <c r="F8" s="10">
        <v>0.47</v>
      </c>
      <c r="G8" s="10">
        <v>0.44</v>
      </c>
      <c r="H8" s="61"/>
      <c r="I8" s="61"/>
      <c r="J8" s="61"/>
      <c r="K8" s="61"/>
      <c r="L8" s="61"/>
      <c r="M8" s="61"/>
      <c r="N8" s="61"/>
      <c r="O8" s="62"/>
      <c r="P8" s="61"/>
      <c r="Q8" s="61"/>
      <c r="R8" s="61"/>
      <c r="S8" s="62"/>
      <c r="T8" s="61"/>
    </row>
    <row r="9" spans="1:20" x14ac:dyDescent="0.25">
      <c r="B9" s="11" t="s">
        <v>378</v>
      </c>
      <c r="C9" s="12">
        <v>0.51</v>
      </c>
      <c r="D9" s="12">
        <v>0.55000000000000004</v>
      </c>
      <c r="E9" s="12">
        <v>0.5</v>
      </c>
      <c r="F9" s="12">
        <v>0.47</v>
      </c>
      <c r="G9" s="12">
        <v>0.39</v>
      </c>
      <c r="H9" s="63"/>
      <c r="I9" s="63"/>
      <c r="J9" s="63"/>
      <c r="K9" s="63"/>
      <c r="L9" s="63"/>
      <c r="M9" s="63"/>
      <c r="N9" s="63"/>
      <c r="O9" s="64"/>
      <c r="P9" s="63"/>
      <c r="Q9" s="63"/>
      <c r="R9" s="63"/>
      <c r="S9" s="63"/>
      <c r="T9" s="63"/>
    </row>
    <row r="10" spans="1:20" x14ac:dyDescent="0.25">
      <c r="B10" s="16" t="s">
        <v>379</v>
      </c>
      <c r="C10" s="10">
        <v>0.67</v>
      </c>
      <c r="D10" s="10">
        <v>0.46</v>
      </c>
      <c r="E10" s="10">
        <v>0.25</v>
      </c>
      <c r="F10" s="10">
        <v>0.52</v>
      </c>
      <c r="G10" s="10">
        <v>0.4</v>
      </c>
      <c r="H10" s="61"/>
      <c r="I10" s="61"/>
      <c r="J10" s="61"/>
      <c r="K10" s="61"/>
      <c r="L10" s="61"/>
      <c r="M10" s="61"/>
      <c r="N10" s="61"/>
      <c r="O10" s="62"/>
      <c r="P10" s="61"/>
      <c r="Q10" s="61"/>
      <c r="R10" s="61"/>
      <c r="S10" s="62"/>
      <c r="T10" s="61"/>
    </row>
    <row r="11" spans="1:20" ht="28.5" x14ac:dyDescent="0.25">
      <c r="B11" s="11" t="s">
        <v>381</v>
      </c>
      <c r="C11" s="12">
        <v>0.56999999999999995</v>
      </c>
      <c r="D11" s="12">
        <v>0.49</v>
      </c>
      <c r="E11" s="12">
        <v>0.36</v>
      </c>
      <c r="F11" s="12">
        <v>0.45</v>
      </c>
      <c r="G11" s="12">
        <v>0.37</v>
      </c>
      <c r="H11" s="63"/>
      <c r="I11" s="63"/>
      <c r="J11" s="63"/>
      <c r="K11" s="63"/>
      <c r="L11" s="63"/>
      <c r="M11" s="63"/>
      <c r="N11" s="63"/>
      <c r="O11" s="64"/>
      <c r="P11" s="63"/>
      <c r="Q11" s="63"/>
      <c r="R11" s="63"/>
      <c r="S11" s="63"/>
      <c r="T11" s="63"/>
    </row>
    <row r="12" spans="1:20" x14ac:dyDescent="0.25">
      <c r="B12" s="16" t="s">
        <v>760</v>
      </c>
      <c r="C12" s="10">
        <v>0.57999999999999996</v>
      </c>
      <c r="D12" s="10">
        <v>0.57999999999999996</v>
      </c>
      <c r="E12" s="10">
        <v>0.38</v>
      </c>
      <c r="F12" s="10">
        <v>0.62</v>
      </c>
      <c r="G12" s="10">
        <v>0.54</v>
      </c>
      <c r="H12" s="61"/>
      <c r="I12" s="61"/>
      <c r="J12" s="61"/>
      <c r="K12" s="61"/>
      <c r="L12" s="61"/>
      <c r="M12" s="61"/>
      <c r="N12" s="61"/>
      <c r="O12" s="62"/>
      <c r="P12" s="61"/>
      <c r="Q12" s="61"/>
      <c r="R12" s="61"/>
      <c r="S12" s="62"/>
      <c r="T12" s="62"/>
    </row>
    <row r="13" spans="1:20" x14ac:dyDescent="0.25">
      <c r="B13" s="11" t="s">
        <v>383</v>
      </c>
      <c r="C13" s="12">
        <v>0.55000000000000004</v>
      </c>
      <c r="D13" s="12">
        <v>0.52</v>
      </c>
      <c r="E13" s="12">
        <v>0.4</v>
      </c>
      <c r="F13" s="12">
        <v>0.5</v>
      </c>
      <c r="G13" s="12">
        <v>0.4</v>
      </c>
      <c r="H13" s="63"/>
      <c r="I13" s="63"/>
      <c r="J13" s="63"/>
      <c r="K13" s="63"/>
      <c r="L13" s="63"/>
      <c r="M13" s="63"/>
      <c r="N13" s="63"/>
      <c r="O13" s="64"/>
      <c r="P13" s="63"/>
      <c r="Q13" s="63"/>
      <c r="R13" s="64"/>
      <c r="S13" s="63"/>
      <c r="T13" s="63"/>
    </row>
    <row r="14" spans="1:20" x14ac:dyDescent="0.25">
      <c r="B14" s="16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61"/>
      <c r="Q14" s="61"/>
      <c r="R14" s="61"/>
      <c r="S14" s="61"/>
      <c r="T14" s="61"/>
    </row>
    <row r="15" spans="1:20" x14ac:dyDescent="0.25">
      <c r="B15" s="11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63"/>
      <c r="Q15" s="63"/>
      <c r="R15" s="63"/>
      <c r="S15" s="63"/>
      <c r="T15" s="63"/>
    </row>
    <row r="16" spans="1:20" x14ac:dyDescent="0.25">
      <c r="B16" s="16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61"/>
      <c r="Q16" s="61"/>
      <c r="R16" s="61"/>
      <c r="S16" s="62"/>
      <c r="T16" s="61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6">
        <f>IFERROR(IF(C1&lt;&gt;"",AVERAGE(C2:C39),""),"")</f>
        <v>0.53583333333333327</v>
      </c>
      <c r="D40" s="66">
        <f>IFERROR(IF(D1&lt;&gt;"",AVERAGE(D2:D39),""),"")</f>
        <v>0.51833333333333342</v>
      </c>
      <c r="E40" s="66">
        <f t="shared" ref="E40:AP40" si="0">IFERROR(IF(E1&lt;&gt;"",AVERAGE(E2:E39),""),"")</f>
        <v>0.40666666666666673</v>
      </c>
      <c r="F40" s="66">
        <f t="shared" si="0"/>
        <v>0.47000000000000003</v>
      </c>
      <c r="G40" s="66">
        <f t="shared" si="0"/>
        <v>0.40750000000000003</v>
      </c>
      <c r="H40" s="66" t="str">
        <f t="shared" si="0"/>
        <v/>
      </c>
      <c r="I40" s="66" t="str">
        <f t="shared" si="0"/>
        <v/>
      </c>
      <c r="J40" s="66" t="str">
        <f t="shared" si="0"/>
        <v/>
      </c>
      <c r="K40" s="66" t="str">
        <f t="shared" si="0"/>
        <v/>
      </c>
      <c r="L40" s="66" t="str">
        <f t="shared" si="0"/>
        <v/>
      </c>
      <c r="M40" s="66" t="str">
        <f t="shared" si="0"/>
        <v/>
      </c>
      <c r="N40" s="66" t="str">
        <f t="shared" si="0"/>
        <v/>
      </c>
      <c r="O40" s="66" t="str">
        <f t="shared" si="0"/>
        <v/>
      </c>
      <c r="P40" s="66" t="str">
        <f t="shared" si="0"/>
        <v/>
      </c>
      <c r="Q40" s="66" t="str">
        <f t="shared" si="0"/>
        <v/>
      </c>
      <c r="R40" s="66" t="str">
        <f t="shared" si="0"/>
        <v/>
      </c>
      <c r="S40" s="66" t="str">
        <f t="shared" si="0"/>
        <v/>
      </c>
      <c r="T40" s="66" t="str">
        <f t="shared" si="0"/>
        <v/>
      </c>
      <c r="U40" s="66" t="str">
        <f t="shared" si="0"/>
        <v/>
      </c>
      <c r="V40" s="66" t="str">
        <f t="shared" si="0"/>
        <v/>
      </c>
      <c r="W40" s="66" t="str">
        <f t="shared" si="0"/>
        <v/>
      </c>
      <c r="X40" s="66" t="str">
        <f t="shared" si="0"/>
        <v/>
      </c>
      <c r="Y40" s="66" t="str">
        <f t="shared" si="0"/>
        <v/>
      </c>
      <c r="Z40" s="66" t="str">
        <f t="shared" si="0"/>
        <v/>
      </c>
      <c r="AA40" s="66" t="str">
        <f t="shared" si="0"/>
        <v/>
      </c>
      <c r="AB40" s="66" t="str">
        <f t="shared" si="0"/>
        <v/>
      </c>
      <c r="AC40" s="66" t="str">
        <f t="shared" si="0"/>
        <v/>
      </c>
      <c r="AD40" s="66" t="str">
        <f t="shared" si="0"/>
        <v/>
      </c>
      <c r="AE40" s="66" t="str">
        <f t="shared" si="0"/>
        <v/>
      </c>
      <c r="AF40" s="66" t="str">
        <f t="shared" si="0"/>
        <v/>
      </c>
      <c r="AG40" s="66" t="str">
        <f t="shared" si="0"/>
        <v/>
      </c>
      <c r="AH40" s="66" t="str">
        <f t="shared" si="0"/>
        <v/>
      </c>
      <c r="AI40" s="66" t="str">
        <f t="shared" si="0"/>
        <v/>
      </c>
      <c r="AJ40" s="66" t="str">
        <f t="shared" si="0"/>
        <v/>
      </c>
      <c r="AK40" s="66" t="str">
        <f t="shared" si="0"/>
        <v/>
      </c>
      <c r="AL40" s="66" t="str">
        <f t="shared" si="0"/>
        <v/>
      </c>
      <c r="AM40" s="66" t="str">
        <f t="shared" si="0"/>
        <v/>
      </c>
      <c r="AN40" s="66" t="str">
        <f t="shared" si="0"/>
        <v/>
      </c>
      <c r="AO40" s="66" t="str">
        <f t="shared" si="0"/>
        <v/>
      </c>
      <c r="AP40" s="66" t="str">
        <f t="shared" si="0"/>
        <v/>
      </c>
    </row>
    <row r="41" spans="2:42" x14ac:dyDescent="0.25">
      <c r="C41" s="15">
        <v>190</v>
      </c>
      <c r="D41" s="15">
        <v>184</v>
      </c>
      <c r="E41" s="15">
        <v>136</v>
      </c>
      <c r="F41" s="15">
        <v>165</v>
      </c>
      <c r="G41" s="15">
        <v>162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1535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TARCZYŃSKI N = 184 / BERLINKI N = 136 / SOKOŁÓW N = 165 / MORLINY N = 162 </v>
      </c>
      <c r="D43" t="str">
        <f>IF(D41&lt;&gt;"",IF(E41&lt;&gt;"",D1&amp;" N = "&amp;D41&amp;" / ",D1&amp;" N = "&amp;D41&amp;" "),"")</f>
        <v xml:space="preserve">TARCZYŃSKI N = 184 / </v>
      </c>
      <c r="E43" t="str">
        <f t="shared" ref="E43:AP43" si="1">IF(E41&lt;&gt;"",IF(F41&lt;&gt;"",E1&amp;" N = "&amp;E41&amp;" / ",E1&amp;" N = "&amp;E41&amp;" "),"")</f>
        <v xml:space="preserve">BERLINKI N = 136 / </v>
      </c>
      <c r="F43" t="str">
        <f t="shared" si="1"/>
        <v xml:space="preserve">SOKOŁÓW N = 165 / </v>
      </c>
      <c r="G43" t="str">
        <f t="shared" si="1"/>
        <v xml:space="preserve">MORLINY N = 162 </v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1536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TARCZYŃSKI</v>
      </c>
      <c r="E51" t="str">
        <f t="shared" si="2"/>
        <v>BERLINKI</v>
      </c>
      <c r="F51" t="str">
        <f t="shared" si="2"/>
        <v>SOKOŁÓW</v>
      </c>
      <c r="G51" t="str">
        <f t="shared" si="2"/>
        <v>MORLINY</v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5" t="s">
        <v>1537</v>
      </c>
    </row>
    <row r="52" spans="2:43" x14ac:dyDescent="0.25">
      <c r="B52" t="str">
        <f>IF(B2&lt;&gt;"",B2,"")</f>
        <v>Produkty tej marki są inne niż produkty pozostałych marek</v>
      </c>
      <c r="C52" s="67">
        <f>IF($B52&lt;&gt;"",IF(C$40&lt;&gt;"",C2/C$40*100,""),"")</f>
        <v>74.65007776049768</v>
      </c>
      <c r="D52" s="67">
        <f>IF($B52&lt;&gt;"",IF(D$40&lt;&gt;"",SUBSTITUTE(D2,"-","0%")/D$40*100,""),"")</f>
        <v>82.95819935691317</v>
      </c>
      <c r="E52" s="67">
        <f t="shared" ref="E52:AP59" si="3">IF($B52&lt;&gt;"",IF(E$40&lt;&gt;"",SUBSTITUTE(E2,"-","0%")/E$40*100,""),"")</f>
        <v>83.606557377049171</v>
      </c>
      <c r="F52" s="67">
        <f t="shared" si="3"/>
        <v>70.212765957446805</v>
      </c>
      <c r="G52" s="67">
        <f t="shared" si="3"/>
        <v>66.257668711656436</v>
      </c>
      <c r="H52" s="67" t="str">
        <f t="shared" si="3"/>
        <v/>
      </c>
      <c r="I52" s="67" t="str">
        <f t="shared" si="3"/>
        <v/>
      </c>
      <c r="J52" s="67" t="str">
        <f t="shared" si="3"/>
        <v/>
      </c>
      <c r="K52" s="67" t="str">
        <f t="shared" si="3"/>
        <v/>
      </c>
      <c r="L52" s="67" t="str">
        <f t="shared" si="3"/>
        <v/>
      </c>
      <c r="M52" s="67" t="str">
        <f t="shared" si="3"/>
        <v/>
      </c>
      <c r="N52" s="67" t="str">
        <f t="shared" si="3"/>
        <v/>
      </c>
      <c r="O52" s="67" t="str">
        <f t="shared" si="3"/>
        <v/>
      </c>
      <c r="P52" s="67" t="str">
        <f t="shared" si="3"/>
        <v/>
      </c>
      <c r="Q52" s="67" t="str">
        <f t="shared" si="3"/>
        <v/>
      </c>
      <c r="R52" s="67" t="str">
        <f t="shared" si="3"/>
        <v/>
      </c>
      <c r="S52" s="67" t="str">
        <f t="shared" si="3"/>
        <v/>
      </c>
      <c r="T52" s="67" t="str">
        <f t="shared" si="3"/>
        <v/>
      </c>
      <c r="U52" s="67" t="str">
        <f t="shared" si="3"/>
        <v/>
      </c>
      <c r="V52" s="67" t="str">
        <f t="shared" si="3"/>
        <v/>
      </c>
      <c r="W52" s="67" t="str">
        <f t="shared" si="3"/>
        <v/>
      </c>
      <c r="X52" s="67" t="str">
        <f t="shared" si="3"/>
        <v/>
      </c>
      <c r="Y52" s="67" t="str">
        <f t="shared" si="3"/>
        <v/>
      </c>
      <c r="Z52" s="67" t="str">
        <f t="shared" si="3"/>
        <v/>
      </c>
      <c r="AA52" s="67" t="str">
        <f t="shared" si="3"/>
        <v/>
      </c>
      <c r="AB52" s="67" t="str">
        <f t="shared" si="3"/>
        <v/>
      </c>
      <c r="AC52" s="67" t="str">
        <f t="shared" si="3"/>
        <v/>
      </c>
      <c r="AD52" s="67" t="str">
        <f t="shared" si="3"/>
        <v/>
      </c>
      <c r="AE52" s="67" t="str">
        <f t="shared" si="3"/>
        <v/>
      </c>
      <c r="AF52" s="67" t="str">
        <f t="shared" si="3"/>
        <v/>
      </c>
      <c r="AG52" s="67" t="str">
        <f t="shared" si="3"/>
        <v/>
      </c>
      <c r="AH52" s="67" t="str">
        <f t="shared" si="3"/>
        <v/>
      </c>
      <c r="AI52" s="67" t="str">
        <f t="shared" si="3"/>
        <v/>
      </c>
      <c r="AJ52" s="67" t="str">
        <f t="shared" si="3"/>
        <v/>
      </c>
      <c r="AK52" s="67" t="str">
        <f t="shared" si="3"/>
        <v/>
      </c>
      <c r="AL52" s="67" t="str">
        <f t="shared" si="3"/>
        <v/>
      </c>
      <c r="AM52" s="67" t="str">
        <f t="shared" si="3"/>
        <v/>
      </c>
      <c r="AN52" s="67" t="str">
        <f t="shared" si="3"/>
        <v/>
      </c>
      <c r="AO52" s="67" t="str">
        <f t="shared" si="3"/>
        <v/>
      </c>
      <c r="AP52" s="67" t="str">
        <f t="shared" si="3"/>
        <v/>
      </c>
      <c r="AQ52" s="68">
        <f>IFERROR(IF(B52&lt;&gt;"",AVERAGE(C52:AP52),""),"")</f>
        <v>75.537053832712658</v>
      </c>
    </row>
    <row r="53" spans="2:43" x14ac:dyDescent="0.25">
      <c r="B53" t="str">
        <f t="shared" ref="B53:B89" si="4">IF(B3&lt;&gt;"",B3,"")</f>
        <v>Produkty tej marki są najwyższej jakości</v>
      </c>
      <c r="C53" s="67">
        <f t="shared" ref="C53:C89" si="5">IF($B53&lt;&gt;"",IF(C$40&lt;&gt;"",C3/C$40*100,""),"")</f>
        <v>106.37636080870918</v>
      </c>
      <c r="D53" s="67">
        <f t="shared" ref="D53:S68" si="6">IF($B53&lt;&gt;"",IF(D$40&lt;&gt;"",SUBSTITUTE(D3,"-","0%")/D$40*100,""),"")</f>
        <v>104.18006430868165</v>
      </c>
      <c r="E53" s="67">
        <f t="shared" si="6"/>
        <v>98.360655737704903</v>
      </c>
      <c r="F53" s="67">
        <f t="shared" si="6"/>
        <v>97.872340425531917</v>
      </c>
      <c r="G53" s="67">
        <f t="shared" si="6"/>
        <v>107.97546012269939</v>
      </c>
      <c r="H53" s="67" t="str">
        <f t="shared" si="6"/>
        <v/>
      </c>
      <c r="I53" s="67" t="str">
        <f t="shared" si="6"/>
        <v/>
      </c>
      <c r="J53" s="67" t="str">
        <f t="shared" si="6"/>
        <v/>
      </c>
      <c r="K53" s="67" t="str">
        <f t="shared" si="6"/>
        <v/>
      </c>
      <c r="L53" s="67" t="str">
        <f t="shared" si="6"/>
        <v/>
      </c>
      <c r="M53" s="67" t="str">
        <f t="shared" si="6"/>
        <v/>
      </c>
      <c r="N53" s="67" t="str">
        <f t="shared" si="6"/>
        <v/>
      </c>
      <c r="O53" s="67" t="str">
        <f t="shared" si="6"/>
        <v/>
      </c>
      <c r="P53" s="67" t="str">
        <f t="shared" si="6"/>
        <v/>
      </c>
      <c r="Q53" s="67" t="str">
        <f t="shared" si="6"/>
        <v/>
      </c>
      <c r="R53" s="67" t="str">
        <f t="shared" si="6"/>
        <v/>
      </c>
      <c r="S53" s="67" t="str">
        <f t="shared" si="6"/>
        <v/>
      </c>
      <c r="T53" s="67" t="str">
        <f t="shared" si="3"/>
        <v/>
      </c>
      <c r="U53" s="67" t="str">
        <f t="shared" si="3"/>
        <v/>
      </c>
      <c r="V53" s="67" t="str">
        <f t="shared" si="3"/>
        <v/>
      </c>
      <c r="W53" s="67" t="str">
        <f t="shared" si="3"/>
        <v/>
      </c>
      <c r="X53" s="67" t="str">
        <f t="shared" si="3"/>
        <v/>
      </c>
      <c r="Y53" s="67" t="str">
        <f t="shared" si="3"/>
        <v/>
      </c>
      <c r="Z53" s="67" t="str">
        <f t="shared" si="3"/>
        <v/>
      </c>
      <c r="AA53" s="67" t="str">
        <f t="shared" si="3"/>
        <v/>
      </c>
      <c r="AB53" s="67" t="str">
        <f t="shared" si="3"/>
        <v/>
      </c>
      <c r="AC53" s="67" t="str">
        <f t="shared" si="3"/>
        <v/>
      </c>
      <c r="AD53" s="67" t="str">
        <f t="shared" si="3"/>
        <v/>
      </c>
      <c r="AE53" s="67" t="str">
        <f t="shared" si="3"/>
        <v/>
      </c>
      <c r="AF53" s="67" t="str">
        <f t="shared" si="3"/>
        <v/>
      </c>
      <c r="AG53" s="67" t="str">
        <f t="shared" si="3"/>
        <v/>
      </c>
      <c r="AH53" s="67" t="str">
        <f t="shared" si="3"/>
        <v/>
      </c>
      <c r="AI53" s="67" t="str">
        <f t="shared" si="3"/>
        <v/>
      </c>
      <c r="AJ53" s="67" t="str">
        <f t="shared" si="3"/>
        <v/>
      </c>
      <c r="AK53" s="67" t="str">
        <f t="shared" si="3"/>
        <v/>
      </c>
      <c r="AL53" s="67" t="str">
        <f t="shared" si="3"/>
        <v/>
      </c>
      <c r="AM53" s="67" t="str">
        <f t="shared" si="3"/>
        <v/>
      </c>
      <c r="AN53" s="67" t="str">
        <f t="shared" si="3"/>
        <v/>
      </c>
      <c r="AO53" s="67" t="str">
        <f t="shared" si="3"/>
        <v/>
      </c>
      <c r="AP53" s="67" t="str">
        <f t="shared" si="3"/>
        <v/>
      </c>
      <c r="AQ53" s="68">
        <f t="shared" ref="AQ53:AQ66" si="7">IF(B53&lt;&gt;"",AVERAGE(C53:AP53),"")</f>
        <v>102.9529762806654</v>
      </c>
    </row>
    <row r="54" spans="2:43" x14ac:dyDescent="0.25">
      <c r="B54" t="str">
        <f t="shared" si="4"/>
        <v>Produkty tej marki są naturalne</v>
      </c>
      <c r="C54" s="67">
        <f t="shared" si="5"/>
        <v>76.516329704510113</v>
      </c>
      <c r="D54" s="67">
        <f t="shared" si="6"/>
        <v>73.311897106109313</v>
      </c>
      <c r="E54" s="67">
        <f t="shared" si="3"/>
        <v>63.93442622950819</v>
      </c>
      <c r="F54" s="67">
        <f t="shared" si="3"/>
        <v>76.595744680851055</v>
      </c>
      <c r="G54" s="67">
        <f t="shared" si="3"/>
        <v>73.619631901840492</v>
      </c>
      <c r="H54" s="67" t="str">
        <f t="shared" si="3"/>
        <v/>
      </c>
      <c r="I54" s="67" t="str">
        <f t="shared" si="3"/>
        <v/>
      </c>
      <c r="J54" s="67" t="str">
        <f t="shared" si="3"/>
        <v/>
      </c>
      <c r="K54" s="67" t="str">
        <f t="shared" si="3"/>
        <v/>
      </c>
      <c r="L54" s="67" t="str">
        <f t="shared" si="3"/>
        <v/>
      </c>
      <c r="M54" s="67" t="str">
        <f t="shared" si="3"/>
        <v/>
      </c>
      <c r="N54" s="67" t="str">
        <f t="shared" si="3"/>
        <v/>
      </c>
      <c r="O54" s="67" t="str">
        <f t="shared" si="3"/>
        <v/>
      </c>
      <c r="P54" s="67" t="str">
        <f t="shared" si="3"/>
        <v/>
      </c>
      <c r="Q54" s="67" t="str">
        <f t="shared" si="3"/>
        <v/>
      </c>
      <c r="R54" s="67" t="str">
        <f t="shared" si="3"/>
        <v/>
      </c>
      <c r="S54" s="67" t="str">
        <f t="shared" si="3"/>
        <v/>
      </c>
      <c r="T54" s="67" t="str">
        <f t="shared" si="3"/>
        <v/>
      </c>
      <c r="U54" s="67" t="str">
        <f t="shared" si="3"/>
        <v/>
      </c>
      <c r="V54" s="67" t="str">
        <f t="shared" si="3"/>
        <v/>
      </c>
      <c r="W54" s="67" t="str">
        <f t="shared" si="3"/>
        <v/>
      </c>
      <c r="X54" s="67" t="str">
        <f t="shared" si="3"/>
        <v/>
      </c>
      <c r="Y54" s="67" t="str">
        <f t="shared" si="3"/>
        <v/>
      </c>
      <c r="Z54" s="67" t="str">
        <f t="shared" si="3"/>
        <v/>
      </c>
      <c r="AA54" s="67" t="str">
        <f t="shared" si="3"/>
        <v/>
      </c>
      <c r="AB54" s="67" t="str">
        <f t="shared" si="3"/>
        <v/>
      </c>
      <c r="AC54" s="67" t="str">
        <f t="shared" si="3"/>
        <v/>
      </c>
      <c r="AD54" s="67" t="str">
        <f t="shared" si="3"/>
        <v/>
      </c>
      <c r="AE54" s="67" t="str">
        <f t="shared" si="3"/>
        <v/>
      </c>
      <c r="AF54" s="67" t="str">
        <f t="shared" si="3"/>
        <v/>
      </c>
      <c r="AG54" s="67" t="str">
        <f t="shared" si="3"/>
        <v/>
      </c>
      <c r="AH54" s="67" t="str">
        <f t="shared" si="3"/>
        <v/>
      </c>
      <c r="AI54" s="67" t="str">
        <f t="shared" si="3"/>
        <v/>
      </c>
      <c r="AJ54" s="67" t="str">
        <f t="shared" si="3"/>
        <v/>
      </c>
      <c r="AK54" s="67" t="str">
        <f t="shared" si="3"/>
        <v/>
      </c>
      <c r="AL54" s="67" t="str">
        <f t="shared" si="3"/>
        <v/>
      </c>
      <c r="AM54" s="67" t="str">
        <f t="shared" si="3"/>
        <v/>
      </c>
      <c r="AN54" s="67" t="str">
        <f t="shared" si="3"/>
        <v/>
      </c>
      <c r="AO54" s="67" t="str">
        <f t="shared" si="3"/>
        <v/>
      </c>
      <c r="AP54" s="67" t="str">
        <f t="shared" si="3"/>
        <v/>
      </c>
      <c r="AQ54" s="68">
        <f t="shared" si="7"/>
        <v>72.79560592456383</v>
      </c>
    </row>
    <row r="55" spans="2:43" x14ac:dyDescent="0.25">
      <c r="B55" t="str">
        <f t="shared" si="4"/>
        <v>Produkty tej marki są warte swojej ceny</v>
      </c>
      <c r="C55" s="67">
        <f t="shared" si="5"/>
        <v>82.11508553654744</v>
      </c>
      <c r="D55" s="67">
        <f t="shared" si="6"/>
        <v>88.745980707395489</v>
      </c>
      <c r="E55" s="67">
        <f t="shared" si="3"/>
        <v>90.98360655737703</v>
      </c>
      <c r="F55" s="67">
        <f t="shared" si="3"/>
        <v>93.617021276595736</v>
      </c>
      <c r="G55" s="67">
        <f t="shared" si="3"/>
        <v>90.797546012269933</v>
      </c>
      <c r="H55" s="67" t="str">
        <f t="shared" si="3"/>
        <v/>
      </c>
      <c r="I55" s="67" t="str">
        <f t="shared" si="3"/>
        <v/>
      </c>
      <c r="J55" s="67" t="str">
        <f t="shared" si="3"/>
        <v/>
      </c>
      <c r="K55" s="67" t="str">
        <f t="shared" si="3"/>
        <v/>
      </c>
      <c r="L55" s="67" t="str">
        <f t="shared" si="3"/>
        <v/>
      </c>
      <c r="M55" s="67" t="str">
        <f t="shared" si="3"/>
        <v/>
      </c>
      <c r="N55" s="67" t="str">
        <f t="shared" si="3"/>
        <v/>
      </c>
      <c r="O55" s="67" t="str">
        <f t="shared" si="3"/>
        <v/>
      </c>
      <c r="P55" s="67" t="str">
        <f t="shared" si="3"/>
        <v/>
      </c>
      <c r="Q55" s="67" t="str">
        <f t="shared" si="3"/>
        <v/>
      </c>
      <c r="R55" s="67" t="str">
        <f t="shared" si="3"/>
        <v/>
      </c>
      <c r="S55" s="67" t="str">
        <f t="shared" si="3"/>
        <v/>
      </c>
      <c r="T55" s="67" t="str">
        <f t="shared" si="3"/>
        <v/>
      </c>
      <c r="U55" s="67" t="str">
        <f t="shared" si="3"/>
        <v/>
      </c>
      <c r="V55" s="67" t="str">
        <f t="shared" si="3"/>
        <v/>
      </c>
      <c r="W55" s="67" t="str">
        <f t="shared" si="3"/>
        <v/>
      </c>
      <c r="X55" s="67" t="str">
        <f t="shared" si="3"/>
        <v/>
      </c>
      <c r="Y55" s="67" t="str">
        <f t="shared" si="3"/>
        <v/>
      </c>
      <c r="Z55" s="67" t="str">
        <f t="shared" si="3"/>
        <v/>
      </c>
      <c r="AA55" s="67" t="str">
        <f t="shared" si="3"/>
        <v/>
      </c>
      <c r="AB55" s="67" t="str">
        <f t="shared" si="3"/>
        <v/>
      </c>
      <c r="AC55" s="67" t="str">
        <f t="shared" si="3"/>
        <v/>
      </c>
      <c r="AD55" s="67" t="str">
        <f t="shared" si="3"/>
        <v/>
      </c>
      <c r="AE55" s="67" t="str">
        <f t="shared" si="3"/>
        <v/>
      </c>
      <c r="AF55" s="67" t="str">
        <f t="shared" si="3"/>
        <v/>
      </c>
      <c r="AG55" s="67" t="str">
        <f t="shared" si="3"/>
        <v/>
      </c>
      <c r="AH55" s="67" t="str">
        <f t="shared" si="3"/>
        <v/>
      </c>
      <c r="AI55" s="67" t="str">
        <f t="shared" si="3"/>
        <v/>
      </c>
      <c r="AJ55" s="67" t="str">
        <f t="shared" si="3"/>
        <v/>
      </c>
      <c r="AK55" s="67" t="str">
        <f t="shared" si="3"/>
        <v/>
      </c>
      <c r="AL55" s="67" t="str">
        <f t="shared" si="3"/>
        <v/>
      </c>
      <c r="AM55" s="67" t="str">
        <f t="shared" si="3"/>
        <v/>
      </c>
      <c r="AN55" s="67" t="str">
        <f t="shared" si="3"/>
        <v/>
      </c>
      <c r="AO55" s="67" t="str">
        <f t="shared" si="3"/>
        <v/>
      </c>
      <c r="AP55" s="67" t="str">
        <f t="shared" si="3"/>
        <v/>
      </c>
      <c r="AQ55" s="68">
        <f t="shared" si="7"/>
        <v>89.251848018037123</v>
      </c>
    </row>
    <row r="56" spans="2:43" x14ac:dyDescent="0.25">
      <c r="B56" t="str">
        <f t="shared" si="4"/>
        <v>Produkty tej marki są wszędzie dostępne</v>
      </c>
      <c r="C56" s="67">
        <f t="shared" si="5"/>
        <v>110.10886469673406</v>
      </c>
      <c r="D56" s="67">
        <f t="shared" si="6"/>
        <v>129.26045016077171</v>
      </c>
      <c r="E56" s="67">
        <f t="shared" si="3"/>
        <v>181.96721311475406</v>
      </c>
      <c r="F56" s="67">
        <f t="shared" si="3"/>
        <v>123.40425531914892</v>
      </c>
      <c r="G56" s="67">
        <f t="shared" si="3"/>
        <v>147.23926380368098</v>
      </c>
      <c r="H56" s="67" t="str">
        <f t="shared" si="3"/>
        <v/>
      </c>
      <c r="I56" s="67" t="str">
        <f t="shared" si="3"/>
        <v/>
      </c>
      <c r="J56" s="67" t="str">
        <f t="shared" si="3"/>
        <v/>
      </c>
      <c r="K56" s="67" t="str">
        <f t="shared" si="3"/>
        <v/>
      </c>
      <c r="L56" s="67" t="str">
        <f t="shared" si="3"/>
        <v/>
      </c>
      <c r="M56" s="67" t="str">
        <f t="shared" si="3"/>
        <v/>
      </c>
      <c r="N56" s="67" t="str">
        <f t="shared" si="3"/>
        <v/>
      </c>
      <c r="O56" s="67" t="str">
        <f t="shared" si="3"/>
        <v/>
      </c>
      <c r="P56" s="67" t="str">
        <f t="shared" si="3"/>
        <v/>
      </c>
      <c r="Q56" s="67" t="str">
        <f t="shared" si="3"/>
        <v/>
      </c>
      <c r="R56" s="67" t="str">
        <f t="shared" si="3"/>
        <v/>
      </c>
      <c r="S56" s="67" t="str">
        <f t="shared" si="3"/>
        <v/>
      </c>
      <c r="T56" s="67" t="str">
        <f t="shared" si="3"/>
        <v/>
      </c>
      <c r="U56" s="67" t="str">
        <f t="shared" si="3"/>
        <v/>
      </c>
      <c r="V56" s="67" t="str">
        <f t="shared" si="3"/>
        <v/>
      </c>
      <c r="W56" s="67" t="str">
        <f t="shared" si="3"/>
        <v/>
      </c>
      <c r="X56" s="67" t="str">
        <f t="shared" si="3"/>
        <v/>
      </c>
      <c r="Y56" s="67" t="str">
        <f t="shared" si="3"/>
        <v/>
      </c>
      <c r="Z56" s="67" t="str">
        <f t="shared" si="3"/>
        <v/>
      </c>
      <c r="AA56" s="67" t="str">
        <f t="shared" si="3"/>
        <v/>
      </c>
      <c r="AB56" s="67" t="str">
        <f t="shared" si="3"/>
        <v/>
      </c>
      <c r="AC56" s="67" t="str">
        <f t="shared" si="3"/>
        <v/>
      </c>
      <c r="AD56" s="67" t="str">
        <f t="shared" si="3"/>
        <v/>
      </c>
      <c r="AE56" s="67" t="str">
        <f t="shared" si="3"/>
        <v/>
      </c>
      <c r="AF56" s="67" t="str">
        <f t="shared" si="3"/>
        <v/>
      </c>
      <c r="AG56" s="67" t="str">
        <f t="shared" si="3"/>
        <v/>
      </c>
      <c r="AH56" s="67" t="str">
        <f t="shared" si="3"/>
        <v/>
      </c>
      <c r="AI56" s="67" t="str">
        <f t="shared" si="3"/>
        <v/>
      </c>
      <c r="AJ56" s="67" t="str">
        <f t="shared" si="3"/>
        <v/>
      </c>
      <c r="AK56" s="67" t="str">
        <f t="shared" si="3"/>
        <v/>
      </c>
      <c r="AL56" s="67" t="str">
        <f t="shared" si="3"/>
        <v/>
      </c>
      <c r="AM56" s="67" t="str">
        <f t="shared" si="3"/>
        <v/>
      </c>
      <c r="AN56" s="67" t="str">
        <f t="shared" si="3"/>
        <v/>
      </c>
      <c r="AO56" s="67" t="str">
        <f t="shared" si="3"/>
        <v/>
      </c>
      <c r="AP56" s="67" t="str">
        <f t="shared" si="3"/>
        <v/>
      </c>
      <c r="AQ56" s="68">
        <f t="shared" si="7"/>
        <v>138.39600941901796</v>
      </c>
    </row>
    <row r="57" spans="2:43" x14ac:dyDescent="0.25">
      <c r="B57" t="str">
        <f t="shared" si="4"/>
        <v>Produkty tej marki są wzorem dobrych produktów</v>
      </c>
      <c r="C57" s="67">
        <f t="shared" si="5"/>
        <v>98.91135303265942</v>
      </c>
      <c r="D57" s="67">
        <f t="shared" si="6"/>
        <v>102.25080385852088</v>
      </c>
      <c r="E57" s="67">
        <f t="shared" si="3"/>
        <v>93.442622950819654</v>
      </c>
      <c r="F57" s="67">
        <f t="shared" si="3"/>
        <v>93.617021276595736</v>
      </c>
      <c r="G57" s="67">
        <f t="shared" si="3"/>
        <v>90.797546012269933</v>
      </c>
      <c r="H57" s="67" t="str">
        <f t="shared" si="3"/>
        <v/>
      </c>
      <c r="I57" s="67" t="str">
        <f t="shared" si="3"/>
        <v/>
      </c>
      <c r="J57" s="67" t="str">
        <f t="shared" si="3"/>
        <v/>
      </c>
      <c r="K57" s="67" t="str">
        <f t="shared" si="3"/>
        <v/>
      </c>
      <c r="L57" s="67" t="str">
        <f t="shared" si="3"/>
        <v/>
      </c>
      <c r="M57" s="67" t="str">
        <f t="shared" si="3"/>
        <v/>
      </c>
      <c r="N57" s="67" t="str">
        <f t="shared" si="3"/>
        <v/>
      </c>
      <c r="O57" s="67" t="str">
        <f t="shared" si="3"/>
        <v/>
      </c>
      <c r="P57" s="67" t="str">
        <f t="shared" si="3"/>
        <v/>
      </c>
      <c r="Q57" s="67" t="str">
        <f t="shared" si="3"/>
        <v/>
      </c>
      <c r="R57" s="67" t="str">
        <f t="shared" si="3"/>
        <v/>
      </c>
      <c r="S57" s="67" t="str">
        <f t="shared" si="3"/>
        <v/>
      </c>
      <c r="T57" s="67" t="str">
        <f t="shared" si="3"/>
        <v/>
      </c>
      <c r="U57" s="67" t="str">
        <f t="shared" si="3"/>
        <v/>
      </c>
      <c r="V57" s="67" t="str">
        <f t="shared" si="3"/>
        <v/>
      </c>
      <c r="W57" s="67" t="str">
        <f t="shared" si="3"/>
        <v/>
      </c>
      <c r="X57" s="67" t="str">
        <f t="shared" si="3"/>
        <v/>
      </c>
      <c r="Y57" s="67" t="str">
        <f t="shared" si="3"/>
        <v/>
      </c>
      <c r="Z57" s="67" t="str">
        <f t="shared" si="3"/>
        <v/>
      </c>
      <c r="AA57" s="67" t="str">
        <f t="shared" si="3"/>
        <v/>
      </c>
      <c r="AB57" s="67" t="str">
        <f t="shared" si="3"/>
        <v/>
      </c>
      <c r="AC57" s="67" t="str">
        <f t="shared" si="3"/>
        <v/>
      </c>
      <c r="AD57" s="67" t="str">
        <f t="shared" si="3"/>
        <v/>
      </c>
      <c r="AE57" s="67" t="str">
        <f t="shared" si="3"/>
        <v/>
      </c>
      <c r="AF57" s="67" t="str">
        <f t="shared" si="3"/>
        <v/>
      </c>
      <c r="AG57" s="67" t="str">
        <f t="shared" si="3"/>
        <v/>
      </c>
      <c r="AH57" s="67" t="str">
        <f t="shared" si="3"/>
        <v/>
      </c>
      <c r="AI57" s="67" t="str">
        <f t="shared" si="3"/>
        <v/>
      </c>
      <c r="AJ57" s="67" t="str">
        <f t="shared" si="3"/>
        <v/>
      </c>
      <c r="AK57" s="67" t="str">
        <f t="shared" si="3"/>
        <v/>
      </c>
      <c r="AL57" s="67" t="str">
        <f t="shared" si="3"/>
        <v/>
      </c>
      <c r="AM57" s="67" t="str">
        <f t="shared" si="3"/>
        <v/>
      </c>
      <c r="AN57" s="67" t="str">
        <f t="shared" si="3"/>
        <v/>
      </c>
      <c r="AO57" s="67" t="str">
        <f t="shared" si="3"/>
        <v/>
      </c>
      <c r="AP57" s="67" t="str">
        <f t="shared" si="3"/>
        <v/>
      </c>
      <c r="AQ57" s="68">
        <f t="shared" si="7"/>
        <v>95.803869426173122</v>
      </c>
    </row>
    <row r="58" spans="2:43" x14ac:dyDescent="0.25">
      <c r="B58" t="str">
        <f t="shared" si="4"/>
        <v>Produkty tej marki świetnie smakują</v>
      </c>
      <c r="C58" s="67">
        <f t="shared" si="5"/>
        <v>113.84136858475895</v>
      </c>
      <c r="D58" s="67">
        <f t="shared" si="6"/>
        <v>117.68488745980706</v>
      </c>
      <c r="E58" s="67">
        <f t="shared" si="3"/>
        <v>122.95081967213113</v>
      </c>
      <c r="F58" s="67">
        <f t="shared" si="3"/>
        <v>99.999999999999986</v>
      </c>
      <c r="G58" s="67">
        <f t="shared" si="3"/>
        <v>107.97546012269939</v>
      </c>
      <c r="H58" s="67" t="str">
        <f t="shared" si="3"/>
        <v/>
      </c>
      <c r="I58" s="67" t="str">
        <f t="shared" si="3"/>
        <v/>
      </c>
      <c r="J58" s="67" t="str">
        <f t="shared" si="3"/>
        <v/>
      </c>
      <c r="K58" s="67" t="str">
        <f t="shared" si="3"/>
        <v/>
      </c>
      <c r="L58" s="67" t="str">
        <f t="shared" si="3"/>
        <v/>
      </c>
      <c r="M58" s="67" t="str">
        <f t="shared" si="3"/>
        <v/>
      </c>
      <c r="N58" s="67" t="str">
        <f t="shared" si="3"/>
        <v/>
      </c>
      <c r="O58" s="67" t="str">
        <f t="shared" si="3"/>
        <v/>
      </c>
      <c r="P58" s="67" t="str">
        <f t="shared" si="3"/>
        <v/>
      </c>
      <c r="Q58" s="67" t="str">
        <f t="shared" si="3"/>
        <v/>
      </c>
      <c r="R58" s="67" t="str">
        <f t="shared" si="3"/>
        <v/>
      </c>
      <c r="S58" s="67" t="str">
        <f t="shared" si="3"/>
        <v/>
      </c>
      <c r="T58" s="67" t="str">
        <f t="shared" si="3"/>
        <v/>
      </c>
      <c r="U58" s="67" t="str">
        <f t="shared" si="3"/>
        <v/>
      </c>
      <c r="V58" s="67" t="str">
        <f t="shared" si="3"/>
        <v/>
      </c>
      <c r="W58" s="67" t="str">
        <f t="shared" si="3"/>
        <v/>
      </c>
      <c r="X58" s="67" t="str">
        <f t="shared" si="3"/>
        <v/>
      </c>
      <c r="Y58" s="67" t="str">
        <f t="shared" si="3"/>
        <v/>
      </c>
      <c r="Z58" s="67" t="str">
        <f t="shared" si="3"/>
        <v/>
      </c>
      <c r="AA58" s="67" t="str">
        <f t="shared" si="3"/>
        <v/>
      </c>
      <c r="AB58" s="67" t="str">
        <f t="shared" si="3"/>
        <v/>
      </c>
      <c r="AC58" s="67" t="str">
        <f t="shared" si="3"/>
        <v/>
      </c>
      <c r="AD58" s="67" t="str">
        <f t="shared" si="3"/>
        <v/>
      </c>
      <c r="AE58" s="67" t="str">
        <f t="shared" si="3"/>
        <v/>
      </c>
      <c r="AF58" s="67" t="str">
        <f t="shared" si="3"/>
        <v/>
      </c>
      <c r="AG58" s="67" t="str">
        <f t="shared" si="3"/>
        <v/>
      </c>
      <c r="AH58" s="67" t="str">
        <f t="shared" si="3"/>
        <v/>
      </c>
      <c r="AI58" s="67" t="str">
        <f t="shared" si="3"/>
        <v/>
      </c>
      <c r="AJ58" s="67" t="str">
        <f t="shared" si="3"/>
        <v/>
      </c>
      <c r="AK58" s="67" t="str">
        <f t="shared" si="3"/>
        <v/>
      </c>
      <c r="AL58" s="67" t="str">
        <f t="shared" si="3"/>
        <v/>
      </c>
      <c r="AM58" s="67" t="str">
        <f t="shared" si="3"/>
        <v/>
      </c>
      <c r="AN58" s="67" t="str">
        <f t="shared" si="3"/>
        <v/>
      </c>
      <c r="AO58" s="67" t="str">
        <f t="shared" si="3"/>
        <v/>
      </c>
      <c r="AP58" s="67" t="str">
        <f t="shared" si="3"/>
        <v/>
      </c>
      <c r="AQ58" s="68">
        <f t="shared" si="7"/>
        <v>112.49050716787931</v>
      </c>
    </row>
    <row r="59" spans="2:43" x14ac:dyDescent="0.25">
      <c r="B59" t="str">
        <f t="shared" si="4"/>
        <v>To fajna marka</v>
      </c>
      <c r="C59" s="67">
        <f t="shared" si="5"/>
        <v>95.17884914463454</v>
      </c>
      <c r="D59" s="67">
        <f t="shared" si="6"/>
        <v>106.10932475884243</v>
      </c>
      <c r="E59" s="67">
        <f t="shared" si="3"/>
        <v>122.95081967213113</v>
      </c>
      <c r="F59" s="67">
        <f t="shared" si="3"/>
        <v>99.999999999999986</v>
      </c>
      <c r="G59" s="67">
        <f t="shared" si="3"/>
        <v>95.705521472392633</v>
      </c>
      <c r="H59" s="67" t="str">
        <f t="shared" si="3"/>
        <v/>
      </c>
      <c r="I59" s="67" t="str">
        <f t="shared" ref="E59:AT65" si="8">IF($B59&lt;&gt;"",IF(I$40&lt;&gt;"",SUBSTITUTE(I9,"-","0%")/I$40*100,""),"")</f>
        <v/>
      </c>
      <c r="J59" s="67" t="str">
        <f t="shared" si="8"/>
        <v/>
      </c>
      <c r="K59" s="67" t="str">
        <f t="shared" si="8"/>
        <v/>
      </c>
      <c r="L59" s="67" t="str">
        <f t="shared" si="8"/>
        <v/>
      </c>
      <c r="M59" s="67" t="str">
        <f t="shared" si="8"/>
        <v/>
      </c>
      <c r="N59" s="67" t="str">
        <f t="shared" si="8"/>
        <v/>
      </c>
      <c r="O59" s="67" t="str">
        <f t="shared" si="8"/>
        <v/>
      </c>
      <c r="P59" s="67" t="str">
        <f t="shared" si="8"/>
        <v/>
      </c>
      <c r="Q59" s="67" t="str">
        <f t="shared" si="8"/>
        <v/>
      </c>
      <c r="R59" s="67" t="str">
        <f t="shared" si="8"/>
        <v/>
      </c>
      <c r="S59" s="67" t="str">
        <f t="shared" si="8"/>
        <v/>
      </c>
      <c r="T59" s="67" t="str">
        <f t="shared" si="8"/>
        <v/>
      </c>
      <c r="U59" s="67" t="str">
        <f t="shared" si="8"/>
        <v/>
      </c>
      <c r="V59" s="67" t="str">
        <f t="shared" si="8"/>
        <v/>
      </c>
      <c r="W59" s="67" t="str">
        <f t="shared" si="8"/>
        <v/>
      </c>
      <c r="X59" s="67" t="str">
        <f t="shared" si="8"/>
        <v/>
      </c>
      <c r="Y59" s="67" t="str">
        <f t="shared" si="8"/>
        <v/>
      </c>
      <c r="Z59" s="67" t="str">
        <f t="shared" si="8"/>
        <v/>
      </c>
      <c r="AA59" s="67" t="str">
        <f t="shared" si="8"/>
        <v/>
      </c>
      <c r="AB59" s="67" t="str">
        <f t="shared" si="8"/>
        <v/>
      </c>
      <c r="AC59" s="67" t="str">
        <f t="shared" si="8"/>
        <v/>
      </c>
      <c r="AD59" s="67" t="str">
        <f t="shared" si="8"/>
        <v/>
      </c>
      <c r="AE59" s="67" t="str">
        <f t="shared" si="8"/>
        <v/>
      </c>
      <c r="AF59" s="67" t="str">
        <f t="shared" si="8"/>
        <v/>
      </c>
      <c r="AG59" s="67" t="str">
        <f t="shared" si="8"/>
        <v/>
      </c>
      <c r="AH59" s="67" t="str">
        <f t="shared" si="8"/>
        <v/>
      </c>
      <c r="AI59" s="67" t="str">
        <f t="shared" si="8"/>
        <v/>
      </c>
      <c r="AJ59" s="67" t="str">
        <f t="shared" si="8"/>
        <v/>
      </c>
      <c r="AK59" s="67" t="str">
        <f t="shared" si="8"/>
        <v/>
      </c>
      <c r="AL59" s="67" t="str">
        <f t="shared" si="8"/>
        <v/>
      </c>
      <c r="AM59" s="67" t="str">
        <f t="shared" si="8"/>
        <v/>
      </c>
      <c r="AN59" s="67" t="str">
        <f t="shared" si="8"/>
        <v/>
      </c>
      <c r="AO59" s="67" t="str">
        <f t="shared" si="8"/>
        <v/>
      </c>
      <c r="AP59" s="67" t="str">
        <f t="shared" si="8"/>
        <v/>
      </c>
      <c r="AQ59" s="68">
        <f t="shared" si="7"/>
        <v>103.98890300960015</v>
      </c>
    </row>
    <row r="60" spans="2:43" x14ac:dyDescent="0.25">
      <c r="B60" t="str">
        <f t="shared" si="4"/>
        <v>To marka z długą historią</v>
      </c>
      <c r="C60" s="67">
        <f t="shared" si="5"/>
        <v>125.03888024883361</v>
      </c>
      <c r="D60" s="67">
        <f t="shared" si="6"/>
        <v>88.745980707395489</v>
      </c>
      <c r="E60" s="67">
        <f t="shared" si="8"/>
        <v>61.475409836065566</v>
      </c>
      <c r="F60" s="67">
        <f t="shared" si="8"/>
        <v>110.63829787234043</v>
      </c>
      <c r="G60" s="67">
        <f t="shared" si="8"/>
        <v>98.159509202453989</v>
      </c>
      <c r="H60" s="67" t="str">
        <f t="shared" si="8"/>
        <v/>
      </c>
      <c r="I60" s="67" t="str">
        <f t="shared" si="8"/>
        <v/>
      </c>
      <c r="J60" s="67" t="str">
        <f t="shared" si="8"/>
        <v/>
      </c>
      <c r="K60" s="67" t="str">
        <f t="shared" si="8"/>
        <v/>
      </c>
      <c r="L60" s="67" t="str">
        <f t="shared" si="8"/>
        <v/>
      </c>
      <c r="M60" s="67" t="str">
        <f t="shared" si="8"/>
        <v/>
      </c>
      <c r="N60" s="67" t="str">
        <f t="shared" si="8"/>
        <v/>
      </c>
      <c r="O60" s="67" t="str">
        <f t="shared" si="8"/>
        <v/>
      </c>
      <c r="P60" s="67" t="str">
        <f t="shared" si="8"/>
        <v/>
      </c>
      <c r="Q60" s="67" t="str">
        <f t="shared" si="8"/>
        <v/>
      </c>
      <c r="R60" s="67" t="str">
        <f t="shared" si="8"/>
        <v/>
      </c>
      <c r="S60" s="67" t="str">
        <f t="shared" si="8"/>
        <v/>
      </c>
      <c r="T60" s="67" t="str">
        <f t="shared" si="8"/>
        <v/>
      </c>
      <c r="U60" s="67" t="str">
        <f t="shared" si="8"/>
        <v/>
      </c>
      <c r="V60" s="67" t="str">
        <f t="shared" si="8"/>
        <v/>
      </c>
      <c r="W60" s="67" t="str">
        <f t="shared" si="8"/>
        <v/>
      </c>
      <c r="X60" s="67" t="str">
        <f t="shared" si="8"/>
        <v/>
      </c>
      <c r="Y60" s="67" t="str">
        <f t="shared" si="8"/>
        <v/>
      </c>
      <c r="Z60" s="67" t="str">
        <f t="shared" si="8"/>
        <v/>
      </c>
      <c r="AA60" s="67" t="str">
        <f t="shared" si="8"/>
        <v/>
      </c>
      <c r="AB60" s="67" t="str">
        <f t="shared" si="8"/>
        <v/>
      </c>
      <c r="AC60" s="67" t="str">
        <f t="shared" si="8"/>
        <v/>
      </c>
      <c r="AD60" s="67" t="str">
        <f t="shared" si="8"/>
        <v/>
      </c>
      <c r="AE60" s="67" t="str">
        <f t="shared" si="8"/>
        <v/>
      </c>
      <c r="AF60" s="67" t="str">
        <f t="shared" si="8"/>
        <v/>
      </c>
      <c r="AG60" s="67" t="str">
        <f t="shared" si="8"/>
        <v/>
      </c>
      <c r="AH60" s="67" t="str">
        <f t="shared" si="8"/>
        <v/>
      </c>
      <c r="AI60" s="67" t="str">
        <f t="shared" si="8"/>
        <v/>
      </c>
      <c r="AJ60" s="67" t="str">
        <f t="shared" si="8"/>
        <v/>
      </c>
      <c r="AK60" s="67" t="str">
        <f t="shared" si="8"/>
        <v/>
      </c>
      <c r="AL60" s="67" t="str">
        <f t="shared" si="8"/>
        <v/>
      </c>
      <c r="AM60" s="67" t="str">
        <f t="shared" si="8"/>
        <v/>
      </c>
      <c r="AN60" s="67" t="str">
        <f t="shared" si="8"/>
        <v/>
      </c>
      <c r="AO60" s="67" t="str">
        <f t="shared" si="8"/>
        <v/>
      </c>
      <c r="AP60" s="67" t="str">
        <f t="shared" si="8"/>
        <v/>
      </c>
      <c r="AQ60" s="68">
        <f t="shared" si="7"/>
        <v>96.811615573417811</v>
      </c>
    </row>
    <row r="61" spans="2:43" x14ac:dyDescent="0.25">
      <c r="B61" t="str">
        <f t="shared" si="4"/>
        <v>To marka, która jest ekspertem w swojej dziedzinie</v>
      </c>
      <c r="C61" s="67">
        <f t="shared" si="5"/>
        <v>106.37636080870918</v>
      </c>
      <c r="D61" s="67">
        <f t="shared" si="6"/>
        <v>94.533762057877794</v>
      </c>
      <c r="E61" s="67">
        <f t="shared" si="8"/>
        <v>88.52459016393442</v>
      </c>
      <c r="F61" s="67">
        <f t="shared" si="8"/>
        <v>95.744680851063819</v>
      </c>
      <c r="G61" s="67">
        <f t="shared" si="8"/>
        <v>90.797546012269933</v>
      </c>
      <c r="H61" s="67" t="str">
        <f t="shared" si="8"/>
        <v/>
      </c>
      <c r="I61" s="67" t="str">
        <f t="shared" si="8"/>
        <v/>
      </c>
      <c r="J61" s="67" t="str">
        <f t="shared" si="8"/>
        <v/>
      </c>
      <c r="K61" s="67" t="str">
        <f t="shared" si="8"/>
        <v/>
      </c>
      <c r="L61" s="67" t="str">
        <f t="shared" si="8"/>
        <v/>
      </c>
      <c r="M61" s="67" t="str">
        <f t="shared" si="8"/>
        <v/>
      </c>
      <c r="N61" s="67" t="str">
        <f t="shared" si="8"/>
        <v/>
      </c>
      <c r="O61" s="67" t="str">
        <f t="shared" si="8"/>
        <v/>
      </c>
      <c r="P61" s="67" t="str">
        <f t="shared" si="8"/>
        <v/>
      </c>
      <c r="Q61" s="67" t="str">
        <f t="shared" si="8"/>
        <v/>
      </c>
      <c r="R61" s="67" t="str">
        <f t="shared" si="8"/>
        <v/>
      </c>
      <c r="S61" s="67" t="str">
        <f t="shared" si="8"/>
        <v/>
      </c>
      <c r="T61" s="67" t="str">
        <f t="shared" si="8"/>
        <v/>
      </c>
      <c r="U61" s="67" t="str">
        <f t="shared" si="8"/>
        <v/>
      </c>
      <c r="V61" s="67" t="str">
        <f t="shared" si="8"/>
        <v/>
      </c>
      <c r="W61" s="67" t="str">
        <f t="shared" si="8"/>
        <v/>
      </c>
      <c r="X61" s="67" t="str">
        <f t="shared" si="8"/>
        <v/>
      </c>
      <c r="Y61" s="67" t="str">
        <f t="shared" si="8"/>
        <v/>
      </c>
      <c r="Z61" s="67" t="str">
        <f t="shared" si="8"/>
        <v/>
      </c>
      <c r="AA61" s="67" t="str">
        <f t="shared" si="8"/>
        <v/>
      </c>
      <c r="AB61" s="67" t="str">
        <f t="shared" si="8"/>
        <v/>
      </c>
      <c r="AC61" s="67" t="str">
        <f t="shared" si="8"/>
        <v/>
      </c>
      <c r="AD61" s="67" t="str">
        <f t="shared" si="8"/>
        <v/>
      </c>
      <c r="AE61" s="67" t="str">
        <f t="shared" si="8"/>
        <v/>
      </c>
      <c r="AF61" s="67" t="str">
        <f t="shared" si="8"/>
        <v/>
      </c>
      <c r="AG61" s="67" t="str">
        <f t="shared" si="8"/>
        <v/>
      </c>
      <c r="AH61" s="67" t="str">
        <f t="shared" si="8"/>
        <v/>
      </c>
      <c r="AI61" s="67" t="str">
        <f t="shared" si="8"/>
        <v/>
      </c>
      <c r="AJ61" s="67" t="str">
        <f t="shared" si="8"/>
        <v/>
      </c>
      <c r="AK61" s="67" t="str">
        <f t="shared" si="8"/>
        <v/>
      </c>
      <c r="AL61" s="67" t="str">
        <f t="shared" si="8"/>
        <v/>
      </c>
      <c r="AM61" s="67" t="str">
        <f t="shared" si="8"/>
        <v/>
      </c>
      <c r="AN61" s="67" t="str">
        <f t="shared" si="8"/>
        <v/>
      </c>
      <c r="AO61" s="67" t="str">
        <f t="shared" si="8"/>
        <v/>
      </c>
      <c r="AP61" s="67" t="str">
        <f t="shared" si="8"/>
        <v/>
      </c>
      <c r="AQ61" s="68">
        <f t="shared" si="7"/>
        <v>95.195387978771038</v>
      </c>
    </row>
    <row r="62" spans="2:43" x14ac:dyDescent="0.25">
      <c r="B62" t="str">
        <f t="shared" si="4"/>
        <v>To marka, która ma szeroką ofertę produktów</v>
      </c>
      <c r="C62" s="67">
        <f t="shared" si="5"/>
        <v>108.24261275272163</v>
      </c>
      <c r="D62" s="67">
        <f t="shared" si="6"/>
        <v>111.89710610932472</v>
      </c>
      <c r="E62" s="67">
        <f t="shared" si="8"/>
        <v>93.442622950819654</v>
      </c>
      <c r="F62" s="67">
        <f t="shared" si="8"/>
        <v>131.91489361702128</v>
      </c>
      <c r="G62" s="67">
        <f t="shared" si="8"/>
        <v>132.51533742331287</v>
      </c>
      <c r="H62" s="67" t="str">
        <f t="shared" si="8"/>
        <v/>
      </c>
      <c r="I62" s="67" t="str">
        <f t="shared" si="8"/>
        <v/>
      </c>
      <c r="J62" s="67" t="str">
        <f t="shared" si="8"/>
        <v/>
      </c>
      <c r="K62" s="67" t="str">
        <f t="shared" si="8"/>
        <v/>
      </c>
      <c r="L62" s="67" t="str">
        <f t="shared" si="8"/>
        <v/>
      </c>
      <c r="M62" s="67" t="str">
        <f t="shared" si="8"/>
        <v/>
      </c>
      <c r="N62" s="67" t="str">
        <f t="shared" si="8"/>
        <v/>
      </c>
      <c r="O62" s="67" t="str">
        <f t="shared" si="8"/>
        <v/>
      </c>
      <c r="P62" s="67" t="str">
        <f t="shared" si="8"/>
        <v/>
      </c>
      <c r="Q62" s="67" t="str">
        <f t="shared" si="8"/>
        <v/>
      </c>
      <c r="R62" s="67" t="str">
        <f t="shared" si="8"/>
        <v/>
      </c>
      <c r="S62" s="67" t="str">
        <f t="shared" si="8"/>
        <v/>
      </c>
      <c r="T62" s="67" t="str">
        <f t="shared" si="8"/>
        <v/>
      </c>
      <c r="U62" s="67" t="str">
        <f t="shared" si="8"/>
        <v/>
      </c>
      <c r="V62" s="67" t="str">
        <f t="shared" si="8"/>
        <v/>
      </c>
      <c r="W62" s="67" t="str">
        <f t="shared" si="8"/>
        <v/>
      </c>
      <c r="X62" s="67" t="str">
        <f t="shared" si="8"/>
        <v/>
      </c>
      <c r="Y62" s="67" t="str">
        <f t="shared" si="8"/>
        <v/>
      </c>
      <c r="Z62" s="67" t="str">
        <f t="shared" si="8"/>
        <v/>
      </c>
      <c r="AA62" s="67" t="str">
        <f t="shared" si="8"/>
        <v/>
      </c>
      <c r="AB62" s="67" t="str">
        <f t="shared" si="8"/>
        <v/>
      </c>
      <c r="AC62" s="67" t="str">
        <f t="shared" si="8"/>
        <v/>
      </c>
      <c r="AD62" s="67" t="str">
        <f t="shared" si="8"/>
        <v/>
      </c>
      <c r="AE62" s="67" t="str">
        <f t="shared" si="8"/>
        <v/>
      </c>
      <c r="AF62" s="67" t="str">
        <f t="shared" si="8"/>
        <v/>
      </c>
      <c r="AG62" s="67" t="str">
        <f t="shared" si="8"/>
        <v/>
      </c>
      <c r="AH62" s="67" t="str">
        <f t="shared" si="8"/>
        <v/>
      </c>
      <c r="AI62" s="67" t="str">
        <f t="shared" si="8"/>
        <v/>
      </c>
      <c r="AJ62" s="67" t="str">
        <f t="shared" si="8"/>
        <v/>
      </c>
      <c r="AK62" s="67" t="str">
        <f t="shared" si="8"/>
        <v/>
      </c>
      <c r="AL62" s="67" t="str">
        <f t="shared" si="8"/>
        <v/>
      </c>
      <c r="AM62" s="67" t="str">
        <f t="shared" si="8"/>
        <v/>
      </c>
      <c r="AN62" s="67" t="str">
        <f t="shared" si="8"/>
        <v/>
      </c>
      <c r="AO62" s="67" t="str">
        <f t="shared" si="8"/>
        <v/>
      </c>
      <c r="AP62" s="67" t="str">
        <f t="shared" si="8"/>
        <v/>
      </c>
      <c r="AQ62" s="68">
        <f t="shared" si="7"/>
        <v>115.60251457064003</v>
      </c>
    </row>
    <row r="63" spans="2:43" x14ac:dyDescent="0.25">
      <c r="B63" t="str">
        <f t="shared" si="4"/>
        <v>To marka, której ufam</v>
      </c>
      <c r="C63" s="67">
        <f t="shared" si="5"/>
        <v>102.64385692068431</v>
      </c>
      <c r="D63" s="67">
        <f t="shared" si="6"/>
        <v>100.32154340836013</v>
      </c>
      <c r="E63" s="67">
        <f t="shared" si="8"/>
        <v>98.360655737704903</v>
      </c>
      <c r="F63" s="67">
        <f t="shared" si="8"/>
        <v>106.38297872340425</v>
      </c>
      <c r="G63" s="67">
        <f t="shared" si="8"/>
        <v>98.159509202453989</v>
      </c>
      <c r="H63" s="67" t="str">
        <f t="shared" si="8"/>
        <v/>
      </c>
      <c r="I63" s="67" t="str">
        <f t="shared" si="8"/>
        <v/>
      </c>
      <c r="J63" s="67" t="str">
        <f t="shared" si="8"/>
        <v/>
      </c>
      <c r="K63" s="67" t="str">
        <f t="shared" si="8"/>
        <v/>
      </c>
      <c r="L63" s="67" t="str">
        <f t="shared" si="8"/>
        <v/>
      </c>
      <c r="M63" s="67" t="str">
        <f t="shared" si="8"/>
        <v/>
      </c>
      <c r="N63" s="67" t="str">
        <f t="shared" si="8"/>
        <v/>
      </c>
      <c r="O63" s="67" t="str">
        <f t="shared" si="8"/>
        <v/>
      </c>
      <c r="P63" s="67" t="str">
        <f t="shared" si="8"/>
        <v/>
      </c>
      <c r="Q63" s="67" t="str">
        <f t="shared" si="8"/>
        <v/>
      </c>
      <c r="R63" s="67" t="str">
        <f t="shared" si="8"/>
        <v/>
      </c>
      <c r="S63" s="67" t="str">
        <f t="shared" si="8"/>
        <v/>
      </c>
      <c r="T63" s="67" t="str">
        <f t="shared" si="8"/>
        <v/>
      </c>
      <c r="U63" s="67" t="str">
        <f t="shared" si="8"/>
        <v/>
      </c>
      <c r="V63" s="67" t="str">
        <f t="shared" si="8"/>
        <v/>
      </c>
      <c r="W63" s="67" t="str">
        <f t="shared" si="8"/>
        <v/>
      </c>
      <c r="X63" s="67" t="str">
        <f t="shared" si="8"/>
        <v/>
      </c>
      <c r="Y63" s="67" t="str">
        <f t="shared" si="8"/>
        <v/>
      </c>
      <c r="Z63" s="67" t="str">
        <f t="shared" si="8"/>
        <v/>
      </c>
      <c r="AA63" s="67" t="str">
        <f t="shared" si="8"/>
        <v/>
      </c>
      <c r="AB63" s="67" t="str">
        <f t="shared" si="8"/>
        <v/>
      </c>
      <c r="AC63" s="67" t="str">
        <f t="shared" si="8"/>
        <v/>
      </c>
      <c r="AD63" s="67" t="str">
        <f t="shared" si="8"/>
        <v/>
      </c>
      <c r="AE63" s="67" t="str">
        <f t="shared" si="8"/>
        <v/>
      </c>
      <c r="AF63" s="67" t="str">
        <f t="shared" si="8"/>
        <v/>
      </c>
      <c r="AG63" s="67" t="str">
        <f t="shared" si="8"/>
        <v/>
      </c>
      <c r="AH63" s="67" t="str">
        <f t="shared" si="8"/>
        <v/>
      </c>
      <c r="AI63" s="67" t="str">
        <f t="shared" si="8"/>
        <v/>
      </c>
      <c r="AJ63" s="67" t="str">
        <f t="shared" si="8"/>
        <v/>
      </c>
      <c r="AK63" s="67" t="str">
        <f t="shared" si="8"/>
        <v/>
      </c>
      <c r="AL63" s="67" t="str">
        <f t="shared" si="8"/>
        <v/>
      </c>
      <c r="AM63" s="67" t="str">
        <f t="shared" si="8"/>
        <v/>
      </c>
      <c r="AN63" s="67" t="str">
        <f t="shared" si="8"/>
        <v/>
      </c>
      <c r="AO63" s="67" t="str">
        <f t="shared" si="8"/>
        <v/>
      </c>
      <c r="AP63" s="67" t="str">
        <f t="shared" si="8"/>
        <v/>
      </c>
      <c r="AQ63" s="68">
        <f t="shared" si="7"/>
        <v>101.17370879852152</v>
      </c>
    </row>
    <row r="64" spans="2:43" x14ac:dyDescent="0.25">
      <c r="B64" t="str">
        <f t="shared" si="4"/>
        <v/>
      </c>
      <c r="C64" s="67" t="str">
        <f t="shared" si="5"/>
        <v/>
      </c>
      <c r="D64" s="67" t="str">
        <f t="shared" si="6"/>
        <v/>
      </c>
      <c r="E64" s="67" t="str">
        <f t="shared" si="8"/>
        <v/>
      </c>
      <c r="F64" s="67" t="str">
        <f t="shared" si="8"/>
        <v/>
      </c>
      <c r="G64" s="67" t="str">
        <f t="shared" si="8"/>
        <v/>
      </c>
      <c r="H64" s="67" t="str">
        <f t="shared" si="8"/>
        <v/>
      </c>
      <c r="I64" s="67" t="str">
        <f t="shared" si="8"/>
        <v/>
      </c>
      <c r="J64" s="67" t="str">
        <f t="shared" si="8"/>
        <v/>
      </c>
      <c r="K64" s="67" t="str">
        <f t="shared" si="8"/>
        <v/>
      </c>
      <c r="L64" s="67" t="str">
        <f t="shared" si="8"/>
        <v/>
      </c>
      <c r="M64" s="67" t="str">
        <f t="shared" si="8"/>
        <v/>
      </c>
      <c r="N64" s="67" t="str">
        <f t="shared" si="8"/>
        <v/>
      </c>
      <c r="O64" s="67" t="str">
        <f t="shared" si="8"/>
        <v/>
      </c>
      <c r="P64" s="67" t="str">
        <f t="shared" si="8"/>
        <v/>
      </c>
      <c r="Q64" s="67" t="str">
        <f t="shared" si="8"/>
        <v/>
      </c>
      <c r="R64" s="67" t="str">
        <f t="shared" si="8"/>
        <v/>
      </c>
      <c r="S64" s="67" t="str">
        <f t="shared" si="8"/>
        <v/>
      </c>
      <c r="T64" s="67" t="str">
        <f t="shared" si="8"/>
        <v/>
      </c>
      <c r="U64" s="67" t="str">
        <f t="shared" si="8"/>
        <v/>
      </c>
      <c r="V64" s="67" t="str">
        <f t="shared" si="8"/>
        <v/>
      </c>
      <c r="W64" s="67" t="str">
        <f t="shared" si="8"/>
        <v/>
      </c>
      <c r="X64" s="67" t="str">
        <f t="shared" si="8"/>
        <v/>
      </c>
      <c r="Y64" s="67" t="str">
        <f t="shared" si="8"/>
        <v/>
      </c>
      <c r="Z64" s="67" t="str">
        <f t="shared" si="8"/>
        <v/>
      </c>
      <c r="AA64" s="67" t="str">
        <f t="shared" si="8"/>
        <v/>
      </c>
      <c r="AB64" s="67" t="str">
        <f t="shared" si="8"/>
        <v/>
      </c>
      <c r="AC64" s="67" t="str">
        <f t="shared" si="8"/>
        <v/>
      </c>
      <c r="AD64" s="67" t="str">
        <f t="shared" si="8"/>
        <v/>
      </c>
      <c r="AE64" s="67" t="str">
        <f t="shared" si="8"/>
        <v/>
      </c>
      <c r="AF64" s="67" t="str">
        <f t="shared" si="8"/>
        <v/>
      </c>
      <c r="AG64" s="67" t="str">
        <f t="shared" si="8"/>
        <v/>
      </c>
      <c r="AH64" s="67" t="str">
        <f t="shared" si="8"/>
        <v/>
      </c>
      <c r="AI64" s="67" t="str">
        <f t="shared" si="8"/>
        <v/>
      </c>
      <c r="AJ64" s="67" t="str">
        <f t="shared" si="8"/>
        <v/>
      </c>
      <c r="AK64" s="67" t="str">
        <f t="shared" si="8"/>
        <v/>
      </c>
      <c r="AL64" s="67" t="str">
        <f t="shared" si="8"/>
        <v/>
      </c>
      <c r="AM64" s="67" t="str">
        <f t="shared" si="8"/>
        <v/>
      </c>
      <c r="AN64" s="67" t="str">
        <f t="shared" si="8"/>
        <v/>
      </c>
      <c r="AO64" s="67" t="str">
        <f t="shared" si="8"/>
        <v/>
      </c>
      <c r="AP64" s="67" t="str">
        <f t="shared" si="8"/>
        <v/>
      </c>
      <c r="AQ64" s="68" t="str">
        <f t="shared" si="7"/>
        <v/>
      </c>
    </row>
    <row r="65" spans="2:43" x14ac:dyDescent="0.25">
      <c r="B65" t="str">
        <f t="shared" si="4"/>
        <v/>
      </c>
      <c r="C65" s="67" t="str">
        <f t="shared" si="5"/>
        <v/>
      </c>
      <c r="D65" s="67" t="str">
        <f t="shared" si="6"/>
        <v/>
      </c>
      <c r="E65" s="67" t="str">
        <f t="shared" si="8"/>
        <v/>
      </c>
      <c r="F65" s="67" t="str">
        <f t="shared" si="8"/>
        <v/>
      </c>
      <c r="G65" s="67" t="str">
        <f t="shared" si="8"/>
        <v/>
      </c>
      <c r="H65" s="67" t="str">
        <f t="shared" si="8"/>
        <v/>
      </c>
      <c r="I65" s="67" t="str">
        <f t="shared" si="8"/>
        <v/>
      </c>
      <c r="J65" s="67" t="str">
        <f t="shared" si="8"/>
        <v/>
      </c>
      <c r="K65" s="67" t="str">
        <f t="shared" si="8"/>
        <v/>
      </c>
      <c r="L65" s="67" t="str">
        <f t="shared" si="8"/>
        <v/>
      </c>
      <c r="M65" s="67" t="str">
        <f t="shared" si="8"/>
        <v/>
      </c>
      <c r="N65" s="67" t="str">
        <f t="shared" si="8"/>
        <v/>
      </c>
      <c r="O65" s="67" t="str">
        <f t="shared" si="8"/>
        <v/>
      </c>
      <c r="P65" s="67" t="str">
        <f t="shared" si="8"/>
        <v/>
      </c>
      <c r="Q65" s="67" t="str">
        <f t="shared" si="8"/>
        <v/>
      </c>
      <c r="R65" s="67" t="str">
        <f t="shared" si="8"/>
        <v/>
      </c>
      <c r="S65" s="67" t="str">
        <f t="shared" si="8"/>
        <v/>
      </c>
      <c r="T65" s="67" t="str">
        <f t="shared" si="8"/>
        <v/>
      </c>
      <c r="U65" s="67" t="str">
        <f t="shared" si="8"/>
        <v/>
      </c>
      <c r="V65" s="67" t="str">
        <f t="shared" si="8"/>
        <v/>
      </c>
      <c r="W65" s="67" t="str">
        <f t="shared" si="8"/>
        <v/>
      </c>
      <c r="X65" s="67" t="str">
        <f t="shared" si="8"/>
        <v/>
      </c>
      <c r="Y65" s="67" t="str">
        <f t="shared" si="8"/>
        <v/>
      </c>
      <c r="Z65" s="67" t="str">
        <f t="shared" si="8"/>
        <v/>
      </c>
      <c r="AA65" s="67" t="str">
        <f t="shared" si="8"/>
        <v/>
      </c>
      <c r="AB65" s="67" t="str">
        <f t="shared" si="8"/>
        <v/>
      </c>
      <c r="AC65" s="67" t="str">
        <f t="shared" si="8"/>
        <v/>
      </c>
      <c r="AD65" s="67" t="str">
        <f t="shared" si="8"/>
        <v/>
      </c>
      <c r="AE65" s="67" t="str">
        <f t="shared" si="8"/>
        <v/>
      </c>
      <c r="AF65" s="67" t="str">
        <f t="shared" si="8"/>
        <v/>
      </c>
      <c r="AG65" s="67" t="str">
        <f t="shared" si="8"/>
        <v/>
      </c>
      <c r="AH65" s="67" t="str">
        <f t="shared" si="8"/>
        <v/>
      </c>
      <c r="AI65" s="67" t="str">
        <f t="shared" si="8"/>
        <v/>
      </c>
      <c r="AJ65" s="67" t="str">
        <f t="shared" ref="AJ65:BU65" si="9">IF($B65&lt;&gt;"",IF(AJ$40&lt;&gt;"",SUBSTITUTE(AJ15,"-","0%")/AJ$40*100,""),"")</f>
        <v/>
      </c>
      <c r="AK65" s="67" t="str">
        <f t="shared" si="9"/>
        <v/>
      </c>
      <c r="AL65" s="67" t="str">
        <f t="shared" si="9"/>
        <v/>
      </c>
      <c r="AM65" s="67" t="str">
        <f t="shared" si="9"/>
        <v/>
      </c>
      <c r="AN65" s="67" t="str">
        <f t="shared" si="9"/>
        <v/>
      </c>
      <c r="AO65" s="67" t="str">
        <f t="shared" si="9"/>
        <v/>
      </c>
      <c r="AP65" s="67" t="str">
        <f t="shared" si="9"/>
        <v/>
      </c>
      <c r="AQ65" s="68" t="str">
        <f t="shared" si="7"/>
        <v/>
      </c>
    </row>
    <row r="66" spans="2:43" x14ac:dyDescent="0.25">
      <c r="B66" t="str">
        <f t="shared" si="4"/>
        <v/>
      </c>
      <c r="C66" s="67" t="str">
        <f t="shared" si="5"/>
        <v/>
      </c>
      <c r="D66" s="67" t="str">
        <f t="shared" si="6"/>
        <v/>
      </c>
      <c r="E66" s="67" t="str">
        <f t="shared" si="6"/>
        <v/>
      </c>
      <c r="F66" s="67" t="str">
        <f t="shared" si="6"/>
        <v/>
      </c>
      <c r="G66" s="67" t="str">
        <f t="shared" si="6"/>
        <v/>
      </c>
      <c r="H66" s="67" t="str">
        <f t="shared" si="6"/>
        <v/>
      </c>
      <c r="I66" s="67" t="str">
        <f t="shared" si="6"/>
        <v/>
      </c>
      <c r="J66" s="67" t="str">
        <f t="shared" si="6"/>
        <v/>
      </c>
      <c r="K66" s="67" t="str">
        <f t="shared" si="6"/>
        <v/>
      </c>
      <c r="L66" s="67" t="str">
        <f t="shared" si="6"/>
        <v/>
      </c>
      <c r="M66" s="67" t="str">
        <f t="shared" si="6"/>
        <v/>
      </c>
      <c r="N66" s="67" t="str">
        <f t="shared" si="6"/>
        <v/>
      </c>
      <c r="O66" s="67" t="str">
        <f t="shared" si="6"/>
        <v/>
      </c>
      <c r="P66" s="67" t="str">
        <f t="shared" si="6"/>
        <v/>
      </c>
      <c r="Q66" s="67" t="str">
        <f t="shared" si="6"/>
        <v/>
      </c>
      <c r="R66" s="67" t="str">
        <f t="shared" si="6"/>
        <v/>
      </c>
      <c r="S66" s="67" t="str">
        <f t="shared" si="6"/>
        <v/>
      </c>
      <c r="T66" s="67" t="str">
        <f t="shared" ref="E66:BE73" si="10">IF($B66&lt;&gt;"",IF(T$40&lt;&gt;"",SUBSTITUTE(T16,"-","0%")/T$40*100,""),"")</f>
        <v/>
      </c>
      <c r="U66" s="67" t="str">
        <f t="shared" si="10"/>
        <v/>
      </c>
      <c r="V66" s="67" t="str">
        <f t="shared" si="10"/>
        <v/>
      </c>
      <c r="W66" s="67" t="str">
        <f t="shared" si="10"/>
        <v/>
      </c>
      <c r="X66" s="67" t="str">
        <f t="shared" si="10"/>
        <v/>
      </c>
      <c r="Y66" s="67" t="str">
        <f t="shared" si="10"/>
        <v/>
      </c>
      <c r="Z66" s="67" t="str">
        <f t="shared" si="10"/>
        <v/>
      </c>
      <c r="AA66" s="67" t="str">
        <f t="shared" si="10"/>
        <v/>
      </c>
      <c r="AB66" s="67" t="str">
        <f t="shared" si="10"/>
        <v/>
      </c>
      <c r="AC66" s="67" t="str">
        <f t="shared" si="10"/>
        <v/>
      </c>
      <c r="AD66" s="67" t="str">
        <f t="shared" si="10"/>
        <v/>
      </c>
      <c r="AE66" s="67" t="str">
        <f t="shared" si="10"/>
        <v/>
      </c>
      <c r="AF66" s="67" t="str">
        <f t="shared" si="10"/>
        <v/>
      </c>
      <c r="AG66" s="67" t="str">
        <f t="shared" si="10"/>
        <v/>
      </c>
      <c r="AH66" s="67" t="str">
        <f t="shared" si="10"/>
        <v/>
      </c>
      <c r="AI66" s="67" t="str">
        <f t="shared" si="10"/>
        <v/>
      </c>
      <c r="AJ66" s="67" t="str">
        <f t="shared" si="10"/>
        <v/>
      </c>
      <c r="AK66" s="67" t="str">
        <f t="shared" si="10"/>
        <v/>
      </c>
      <c r="AL66" s="67" t="str">
        <f t="shared" si="10"/>
        <v/>
      </c>
      <c r="AM66" s="67" t="str">
        <f t="shared" si="10"/>
        <v/>
      </c>
      <c r="AN66" s="67" t="str">
        <f t="shared" si="10"/>
        <v/>
      </c>
      <c r="AO66" s="67" t="str">
        <f t="shared" si="10"/>
        <v/>
      </c>
      <c r="AP66" s="67" t="str">
        <f t="shared" si="10"/>
        <v/>
      </c>
      <c r="AQ66" s="68" t="str">
        <f t="shared" si="7"/>
        <v/>
      </c>
    </row>
    <row r="67" spans="2:43" x14ac:dyDescent="0.25">
      <c r="B67" t="str">
        <f t="shared" si="4"/>
        <v/>
      </c>
      <c r="C67" s="67" t="str">
        <f t="shared" si="5"/>
        <v/>
      </c>
      <c r="D67" s="67" t="str">
        <f t="shared" si="6"/>
        <v/>
      </c>
      <c r="E67" s="67" t="str">
        <f t="shared" si="10"/>
        <v/>
      </c>
      <c r="F67" s="67" t="str">
        <f t="shared" si="10"/>
        <v/>
      </c>
      <c r="G67" s="67" t="str">
        <f t="shared" si="10"/>
        <v/>
      </c>
      <c r="H67" s="67" t="str">
        <f t="shared" si="10"/>
        <v/>
      </c>
      <c r="I67" s="67" t="str">
        <f t="shared" si="10"/>
        <v/>
      </c>
      <c r="J67" s="67" t="str">
        <f t="shared" si="10"/>
        <v/>
      </c>
      <c r="K67" s="67" t="str">
        <f t="shared" si="10"/>
        <v/>
      </c>
      <c r="L67" s="67" t="str">
        <f t="shared" si="10"/>
        <v/>
      </c>
      <c r="M67" s="67" t="str">
        <f t="shared" si="10"/>
        <v/>
      </c>
      <c r="N67" s="67" t="str">
        <f t="shared" si="10"/>
        <v/>
      </c>
      <c r="O67" s="67" t="str">
        <f t="shared" si="10"/>
        <v/>
      </c>
      <c r="P67" s="67" t="str">
        <f t="shared" si="10"/>
        <v/>
      </c>
      <c r="Q67" s="67" t="str">
        <f t="shared" si="10"/>
        <v/>
      </c>
      <c r="R67" s="67" t="str">
        <f t="shared" si="10"/>
        <v/>
      </c>
      <c r="S67" s="67" t="str">
        <f t="shared" si="10"/>
        <v/>
      </c>
      <c r="T67" s="67" t="str">
        <f t="shared" si="10"/>
        <v/>
      </c>
      <c r="U67" s="67" t="str">
        <f t="shared" si="10"/>
        <v/>
      </c>
      <c r="V67" s="67" t="str">
        <f t="shared" si="10"/>
        <v/>
      </c>
      <c r="W67" s="67" t="str">
        <f t="shared" si="10"/>
        <v/>
      </c>
      <c r="X67" s="67" t="str">
        <f t="shared" si="10"/>
        <v/>
      </c>
      <c r="Y67" s="67" t="str">
        <f t="shared" si="10"/>
        <v/>
      </c>
      <c r="Z67" s="67" t="str">
        <f t="shared" si="10"/>
        <v/>
      </c>
      <c r="AA67" s="67" t="str">
        <f t="shared" si="10"/>
        <v/>
      </c>
      <c r="AB67" s="67" t="str">
        <f t="shared" si="10"/>
        <v/>
      </c>
      <c r="AC67" s="67" t="str">
        <f t="shared" si="10"/>
        <v/>
      </c>
      <c r="AD67" s="67" t="str">
        <f t="shared" si="10"/>
        <v/>
      </c>
      <c r="AE67" s="67" t="str">
        <f t="shared" si="10"/>
        <v/>
      </c>
      <c r="AF67" s="67" t="str">
        <f t="shared" si="10"/>
        <v/>
      </c>
      <c r="AG67" s="67" t="str">
        <f t="shared" si="10"/>
        <v/>
      </c>
      <c r="AH67" s="67" t="str">
        <f t="shared" si="10"/>
        <v/>
      </c>
      <c r="AI67" s="67" t="str">
        <f t="shared" si="10"/>
        <v/>
      </c>
      <c r="AJ67" s="67" t="str">
        <f t="shared" si="10"/>
        <v/>
      </c>
      <c r="AK67" s="67" t="str">
        <f t="shared" si="10"/>
        <v/>
      </c>
      <c r="AL67" s="67" t="str">
        <f t="shared" si="10"/>
        <v/>
      </c>
      <c r="AM67" s="67" t="str">
        <f t="shared" si="10"/>
        <v/>
      </c>
      <c r="AN67" s="67" t="str">
        <f t="shared" si="10"/>
        <v/>
      </c>
      <c r="AO67" s="67" t="str">
        <f t="shared" si="10"/>
        <v/>
      </c>
      <c r="AP67" s="67" t="str">
        <f t="shared" si="10"/>
        <v/>
      </c>
      <c r="AQ67" s="68" t="str">
        <f>IF(B67&lt;&gt;"",AVERAGE(C67:AP67),"")</f>
        <v/>
      </c>
    </row>
    <row r="68" spans="2:43" x14ac:dyDescent="0.25">
      <c r="B68" t="str">
        <f t="shared" si="4"/>
        <v/>
      </c>
      <c r="C68" s="67" t="str">
        <f t="shared" si="5"/>
        <v/>
      </c>
      <c r="D68" s="67" t="str">
        <f t="shared" si="6"/>
        <v/>
      </c>
      <c r="E68" s="67" t="str">
        <f t="shared" si="10"/>
        <v/>
      </c>
      <c r="F68" s="67" t="str">
        <f t="shared" si="10"/>
        <v/>
      </c>
      <c r="G68" s="67" t="str">
        <f t="shared" si="10"/>
        <v/>
      </c>
      <c r="H68" s="67" t="str">
        <f t="shared" si="10"/>
        <v/>
      </c>
      <c r="I68" s="67" t="str">
        <f t="shared" si="10"/>
        <v/>
      </c>
      <c r="J68" s="67" t="str">
        <f t="shared" si="10"/>
        <v/>
      </c>
      <c r="K68" s="67" t="str">
        <f t="shared" si="10"/>
        <v/>
      </c>
      <c r="L68" s="67" t="str">
        <f t="shared" si="10"/>
        <v/>
      </c>
      <c r="M68" s="67" t="str">
        <f t="shared" si="10"/>
        <v/>
      </c>
      <c r="N68" s="67" t="str">
        <f t="shared" si="10"/>
        <v/>
      </c>
      <c r="O68" s="67" t="str">
        <f t="shared" si="10"/>
        <v/>
      </c>
      <c r="P68" s="67" t="str">
        <f t="shared" si="10"/>
        <v/>
      </c>
      <c r="Q68" s="67" t="str">
        <f t="shared" si="10"/>
        <v/>
      </c>
      <c r="R68" s="67" t="str">
        <f t="shared" si="10"/>
        <v/>
      </c>
      <c r="S68" s="67" t="str">
        <f t="shared" si="10"/>
        <v/>
      </c>
      <c r="T68" s="67" t="str">
        <f t="shared" si="10"/>
        <v/>
      </c>
      <c r="U68" s="67" t="str">
        <f t="shared" si="10"/>
        <v/>
      </c>
      <c r="V68" s="67" t="str">
        <f t="shared" si="10"/>
        <v/>
      </c>
      <c r="W68" s="67" t="str">
        <f t="shared" si="10"/>
        <v/>
      </c>
      <c r="X68" s="67" t="str">
        <f t="shared" si="10"/>
        <v/>
      </c>
      <c r="Y68" s="67" t="str">
        <f t="shared" si="10"/>
        <v/>
      </c>
      <c r="Z68" s="67" t="str">
        <f t="shared" si="10"/>
        <v/>
      </c>
      <c r="AA68" s="67" t="str">
        <f t="shared" si="10"/>
        <v/>
      </c>
      <c r="AB68" s="67" t="str">
        <f t="shared" si="10"/>
        <v/>
      </c>
      <c r="AC68" s="67" t="str">
        <f t="shared" si="10"/>
        <v/>
      </c>
      <c r="AD68" s="67" t="str">
        <f t="shared" si="10"/>
        <v/>
      </c>
      <c r="AE68" s="67" t="str">
        <f t="shared" si="10"/>
        <v/>
      </c>
      <c r="AF68" s="67" t="str">
        <f t="shared" si="10"/>
        <v/>
      </c>
      <c r="AG68" s="67" t="str">
        <f t="shared" si="10"/>
        <v/>
      </c>
      <c r="AH68" s="67" t="str">
        <f t="shared" si="10"/>
        <v/>
      </c>
      <c r="AI68" s="67" t="str">
        <f t="shared" si="10"/>
        <v/>
      </c>
      <c r="AJ68" s="67" t="str">
        <f t="shared" si="10"/>
        <v/>
      </c>
      <c r="AK68" s="67" t="str">
        <f t="shared" si="10"/>
        <v/>
      </c>
      <c r="AL68" s="67" t="str">
        <f t="shared" si="10"/>
        <v/>
      </c>
      <c r="AM68" s="67" t="str">
        <f t="shared" si="10"/>
        <v/>
      </c>
      <c r="AN68" s="67" t="str">
        <f t="shared" si="10"/>
        <v/>
      </c>
      <c r="AO68" s="67" t="str">
        <f t="shared" si="10"/>
        <v/>
      </c>
      <c r="AP68" s="67" t="str">
        <f t="shared" si="10"/>
        <v/>
      </c>
      <c r="AQ68" s="68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7" t="str">
        <f t="shared" si="5"/>
        <v/>
      </c>
      <c r="D69" s="67" t="str">
        <f t="shared" ref="D69:S84" si="12">IF($B69&lt;&gt;"",IF(D$40&lt;&gt;"",SUBSTITUTE(D19,"-","0%")/D$40*100,""),"")</f>
        <v/>
      </c>
      <c r="E69" s="67" t="str">
        <f t="shared" si="10"/>
        <v/>
      </c>
      <c r="F69" s="67" t="str">
        <f t="shared" si="10"/>
        <v/>
      </c>
      <c r="G69" s="67" t="str">
        <f t="shared" si="10"/>
        <v/>
      </c>
      <c r="H69" s="67" t="str">
        <f t="shared" si="10"/>
        <v/>
      </c>
      <c r="I69" s="67" t="str">
        <f t="shared" si="10"/>
        <v/>
      </c>
      <c r="J69" s="67" t="str">
        <f t="shared" si="10"/>
        <v/>
      </c>
      <c r="K69" s="67" t="str">
        <f t="shared" si="10"/>
        <v/>
      </c>
      <c r="L69" s="67" t="str">
        <f t="shared" si="10"/>
        <v/>
      </c>
      <c r="M69" s="67" t="str">
        <f t="shared" si="10"/>
        <v/>
      </c>
      <c r="N69" s="67" t="str">
        <f t="shared" si="10"/>
        <v/>
      </c>
      <c r="O69" s="67" t="str">
        <f t="shared" si="10"/>
        <v/>
      </c>
      <c r="P69" s="67" t="str">
        <f t="shared" si="10"/>
        <v/>
      </c>
      <c r="Q69" s="67" t="str">
        <f t="shared" si="10"/>
        <v/>
      </c>
      <c r="R69" s="67" t="str">
        <f t="shared" si="10"/>
        <v/>
      </c>
      <c r="S69" s="67" t="str">
        <f t="shared" si="10"/>
        <v/>
      </c>
      <c r="T69" s="67" t="str">
        <f t="shared" si="10"/>
        <v/>
      </c>
      <c r="U69" s="67" t="str">
        <f t="shared" si="10"/>
        <v/>
      </c>
      <c r="V69" s="67" t="str">
        <f t="shared" si="10"/>
        <v/>
      </c>
      <c r="W69" s="67" t="str">
        <f t="shared" si="10"/>
        <v/>
      </c>
      <c r="X69" s="67" t="str">
        <f t="shared" si="10"/>
        <v/>
      </c>
      <c r="Y69" s="67" t="str">
        <f t="shared" si="10"/>
        <v/>
      </c>
      <c r="Z69" s="67" t="str">
        <f t="shared" si="10"/>
        <v/>
      </c>
      <c r="AA69" s="67" t="str">
        <f t="shared" si="10"/>
        <v/>
      </c>
      <c r="AB69" s="67" t="str">
        <f t="shared" si="10"/>
        <v/>
      </c>
      <c r="AC69" s="67" t="str">
        <f t="shared" si="10"/>
        <v/>
      </c>
      <c r="AD69" s="67" t="str">
        <f t="shared" si="10"/>
        <v/>
      </c>
      <c r="AE69" s="67" t="str">
        <f t="shared" si="10"/>
        <v/>
      </c>
      <c r="AF69" s="67" t="str">
        <f t="shared" si="10"/>
        <v/>
      </c>
      <c r="AG69" s="67" t="str">
        <f t="shared" si="10"/>
        <v/>
      </c>
      <c r="AH69" s="67" t="str">
        <f t="shared" si="10"/>
        <v/>
      </c>
      <c r="AI69" s="67" t="str">
        <f t="shared" si="10"/>
        <v/>
      </c>
      <c r="AJ69" s="67" t="str">
        <f t="shared" si="10"/>
        <v/>
      </c>
      <c r="AK69" s="67" t="str">
        <f t="shared" si="10"/>
        <v/>
      </c>
      <c r="AL69" s="67" t="str">
        <f t="shared" si="10"/>
        <v/>
      </c>
      <c r="AM69" s="67" t="str">
        <f t="shared" si="10"/>
        <v/>
      </c>
      <c r="AN69" s="67" t="str">
        <f t="shared" si="10"/>
        <v/>
      </c>
      <c r="AO69" s="67" t="str">
        <f t="shared" si="10"/>
        <v/>
      </c>
      <c r="AP69" s="67" t="str">
        <f t="shared" si="10"/>
        <v/>
      </c>
      <c r="AQ69" s="68" t="str">
        <f t="shared" si="11"/>
        <v/>
      </c>
    </row>
    <row r="70" spans="2:43" x14ac:dyDescent="0.25">
      <c r="B70" t="str">
        <f t="shared" si="4"/>
        <v/>
      </c>
      <c r="C70" s="67" t="str">
        <f t="shared" si="5"/>
        <v/>
      </c>
      <c r="D70" s="67" t="str">
        <f t="shared" si="12"/>
        <v/>
      </c>
      <c r="E70" s="67" t="str">
        <f t="shared" si="10"/>
        <v/>
      </c>
      <c r="F70" s="67" t="str">
        <f t="shared" si="10"/>
        <v/>
      </c>
      <c r="G70" s="67" t="str">
        <f t="shared" si="10"/>
        <v/>
      </c>
      <c r="H70" s="67" t="str">
        <f t="shared" si="10"/>
        <v/>
      </c>
      <c r="I70" s="67" t="str">
        <f t="shared" si="10"/>
        <v/>
      </c>
      <c r="J70" s="67" t="str">
        <f t="shared" si="10"/>
        <v/>
      </c>
      <c r="K70" s="67" t="str">
        <f t="shared" si="10"/>
        <v/>
      </c>
      <c r="L70" s="67" t="str">
        <f t="shared" si="10"/>
        <v/>
      </c>
      <c r="M70" s="67" t="str">
        <f t="shared" si="10"/>
        <v/>
      </c>
      <c r="N70" s="67" t="str">
        <f t="shared" si="10"/>
        <v/>
      </c>
      <c r="O70" s="67" t="str">
        <f t="shared" si="10"/>
        <v/>
      </c>
      <c r="P70" s="67" t="str">
        <f t="shared" si="10"/>
        <v/>
      </c>
      <c r="Q70" s="67" t="str">
        <f t="shared" si="10"/>
        <v/>
      </c>
      <c r="R70" s="67" t="str">
        <f t="shared" si="10"/>
        <v/>
      </c>
      <c r="S70" s="67" t="str">
        <f t="shared" si="10"/>
        <v/>
      </c>
      <c r="T70" s="67" t="str">
        <f t="shared" si="10"/>
        <v/>
      </c>
      <c r="U70" s="67" t="str">
        <f t="shared" si="10"/>
        <v/>
      </c>
      <c r="V70" s="67" t="str">
        <f t="shared" si="10"/>
        <v/>
      </c>
      <c r="W70" s="67" t="str">
        <f t="shared" si="10"/>
        <v/>
      </c>
      <c r="X70" s="67" t="str">
        <f t="shared" si="10"/>
        <v/>
      </c>
      <c r="Y70" s="67" t="str">
        <f t="shared" si="10"/>
        <v/>
      </c>
      <c r="Z70" s="67" t="str">
        <f t="shared" si="10"/>
        <v/>
      </c>
      <c r="AA70" s="67" t="str">
        <f t="shared" si="10"/>
        <v/>
      </c>
      <c r="AB70" s="67" t="str">
        <f t="shared" si="10"/>
        <v/>
      </c>
      <c r="AC70" s="67" t="str">
        <f t="shared" si="10"/>
        <v/>
      </c>
      <c r="AD70" s="67" t="str">
        <f t="shared" si="10"/>
        <v/>
      </c>
      <c r="AE70" s="67" t="str">
        <f t="shared" si="10"/>
        <v/>
      </c>
      <c r="AF70" s="67" t="str">
        <f t="shared" si="10"/>
        <v/>
      </c>
      <c r="AG70" s="67" t="str">
        <f t="shared" si="10"/>
        <v/>
      </c>
      <c r="AH70" s="67" t="str">
        <f t="shared" si="10"/>
        <v/>
      </c>
      <c r="AI70" s="67" t="str">
        <f t="shared" si="10"/>
        <v/>
      </c>
      <c r="AJ70" s="67" t="str">
        <f t="shared" si="10"/>
        <v/>
      </c>
      <c r="AK70" s="67" t="str">
        <f t="shared" si="10"/>
        <v/>
      </c>
      <c r="AL70" s="67" t="str">
        <f t="shared" si="10"/>
        <v/>
      </c>
      <c r="AM70" s="67" t="str">
        <f t="shared" si="10"/>
        <v/>
      </c>
      <c r="AN70" s="67" t="str">
        <f t="shared" si="10"/>
        <v/>
      </c>
      <c r="AO70" s="67" t="str">
        <f t="shared" si="10"/>
        <v/>
      </c>
      <c r="AP70" s="67" t="str">
        <f t="shared" si="10"/>
        <v/>
      </c>
      <c r="AQ70" s="68" t="str">
        <f t="shared" si="11"/>
        <v/>
      </c>
    </row>
    <row r="71" spans="2:43" x14ac:dyDescent="0.25">
      <c r="B71" t="str">
        <f t="shared" si="4"/>
        <v/>
      </c>
      <c r="C71" s="67" t="str">
        <f t="shared" si="5"/>
        <v/>
      </c>
      <c r="D71" s="67" t="str">
        <f t="shared" si="12"/>
        <v/>
      </c>
      <c r="E71" s="67" t="str">
        <f t="shared" si="10"/>
        <v/>
      </c>
      <c r="F71" s="67" t="str">
        <f t="shared" si="10"/>
        <v/>
      </c>
      <c r="G71" s="67" t="str">
        <f t="shared" si="10"/>
        <v/>
      </c>
      <c r="H71" s="67" t="str">
        <f t="shared" si="10"/>
        <v/>
      </c>
      <c r="I71" s="67" t="str">
        <f t="shared" si="10"/>
        <v/>
      </c>
      <c r="J71" s="67" t="str">
        <f t="shared" si="10"/>
        <v/>
      </c>
      <c r="K71" s="67" t="str">
        <f t="shared" si="10"/>
        <v/>
      </c>
      <c r="L71" s="67" t="str">
        <f t="shared" si="10"/>
        <v/>
      </c>
      <c r="M71" s="67" t="str">
        <f t="shared" si="10"/>
        <v/>
      </c>
      <c r="N71" s="67" t="str">
        <f t="shared" si="10"/>
        <v/>
      </c>
      <c r="O71" s="67" t="str">
        <f t="shared" si="10"/>
        <v/>
      </c>
      <c r="P71" s="67" t="str">
        <f t="shared" si="10"/>
        <v/>
      </c>
      <c r="Q71" s="67" t="str">
        <f t="shared" si="10"/>
        <v/>
      </c>
      <c r="R71" s="67" t="str">
        <f t="shared" si="10"/>
        <v/>
      </c>
      <c r="S71" s="67" t="str">
        <f t="shared" si="10"/>
        <v/>
      </c>
      <c r="T71" s="67" t="str">
        <f t="shared" si="10"/>
        <v/>
      </c>
      <c r="U71" s="67" t="str">
        <f t="shared" si="10"/>
        <v/>
      </c>
      <c r="V71" s="67" t="str">
        <f t="shared" si="10"/>
        <v/>
      </c>
      <c r="W71" s="67" t="str">
        <f t="shared" si="10"/>
        <v/>
      </c>
      <c r="X71" s="67" t="str">
        <f t="shared" si="10"/>
        <v/>
      </c>
      <c r="Y71" s="67" t="str">
        <f t="shared" si="10"/>
        <v/>
      </c>
      <c r="Z71" s="67" t="str">
        <f t="shared" si="10"/>
        <v/>
      </c>
      <c r="AA71" s="67" t="str">
        <f t="shared" si="10"/>
        <v/>
      </c>
      <c r="AB71" s="67" t="str">
        <f t="shared" si="10"/>
        <v/>
      </c>
      <c r="AC71" s="67" t="str">
        <f t="shared" si="10"/>
        <v/>
      </c>
      <c r="AD71" s="67" t="str">
        <f t="shared" si="10"/>
        <v/>
      </c>
      <c r="AE71" s="67" t="str">
        <f t="shared" si="10"/>
        <v/>
      </c>
      <c r="AF71" s="67" t="str">
        <f t="shared" si="10"/>
        <v/>
      </c>
      <c r="AG71" s="67" t="str">
        <f t="shared" si="10"/>
        <v/>
      </c>
      <c r="AH71" s="67" t="str">
        <f t="shared" si="10"/>
        <v/>
      </c>
      <c r="AI71" s="67" t="str">
        <f t="shared" si="10"/>
        <v/>
      </c>
      <c r="AJ71" s="67" t="str">
        <f t="shared" si="10"/>
        <v/>
      </c>
      <c r="AK71" s="67" t="str">
        <f t="shared" si="10"/>
        <v/>
      </c>
      <c r="AL71" s="67" t="str">
        <f t="shared" si="10"/>
        <v/>
      </c>
      <c r="AM71" s="67" t="str">
        <f t="shared" si="10"/>
        <v/>
      </c>
      <c r="AN71" s="67" t="str">
        <f t="shared" si="10"/>
        <v/>
      </c>
      <c r="AO71" s="67" t="str">
        <f t="shared" si="10"/>
        <v/>
      </c>
      <c r="AP71" s="67" t="str">
        <f t="shared" si="10"/>
        <v/>
      </c>
      <c r="AQ71" s="68" t="str">
        <f t="shared" si="11"/>
        <v/>
      </c>
    </row>
    <row r="72" spans="2:43" x14ac:dyDescent="0.25">
      <c r="B72" t="str">
        <f t="shared" si="4"/>
        <v/>
      </c>
      <c r="C72" s="67" t="str">
        <f t="shared" si="5"/>
        <v/>
      </c>
      <c r="D72" s="67" t="str">
        <f t="shared" si="12"/>
        <v/>
      </c>
      <c r="E72" s="67" t="str">
        <f t="shared" si="10"/>
        <v/>
      </c>
      <c r="F72" s="67" t="str">
        <f t="shared" si="10"/>
        <v/>
      </c>
      <c r="G72" s="67" t="str">
        <f t="shared" si="10"/>
        <v/>
      </c>
      <c r="H72" s="67" t="str">
        <f t="shared" si="10"/>
        <v/>
      </c>
      <c r="I72" s="67" t="str">
        <f t="shared" si="10"/>
        <v/>
      </c>
      <c r="J72" s="67" t="str">
        <f t="shared" si="10"/>
        <v/>
      </c>
      <c r="K72" s="67" t="str">
        <f t="shared" si="10"/>
        <v/>
      </c>
      <c r="L72" s="67" t="str">
        <f t="shared" si="10"/>
        <v/>
      </c>
      <c r="M72" s="67" t="str">
        <f t="shared" si="10"/>
        <v/>
      </c>
      <c r="N72" s="67" t="str">
        <f t="shared" si="10"/>
        <v/>
      </c>
      <c r="O72" s="67" t="str">
        <f t="shared" si="10"/>
        <v/>
      </c>
      <c r="P72" s="67" t="str">
        <f t="shared" si="10"/>
        <v/>
      </c>
      <c r="Q72" s="67" t="str">
        <f t="shared" si="10"/>
        <v/>
      </c>
      <c r="R72" s="67" t="str">
        <f t="shared" si="10"/>
        <v/>
      </c>
      <c r="S72" s="67" t="str">
        <f t="shared" si="10"/>
        <v/>
      </c>
      <c r="T72" s="67" t="str">
        <f t="shared" si="10"/>
        <v/>
      </c>
      <c r="U72" s="67" t="str">
        <f t="shared" si="10"/>
        <v/>
      </c>
      <c r="V72" s="67" t="str">
        <f t="shared" si="10"/>
        <v/>
      </c>
      <c r="W72" s="67" t="str">
        <f t="shared" si="10"/>
        <v/>
      </c>
      <c r="X72" s="67" t="str">
        <f t="shared" si="10"/>
        <v/>
      </c>
      <c r="Y72" s="67" t="str">
        <f t="shared" si="10"/>
        <v/>
      </c>
      <c r="Z72" s="67" t="str">
        <f t="shared" si="10"/>
        <v/>
      </c>
      <c r="AA72" s="67" t="str">
        <f t="shared" si="10"/>
        <v/>
      </c>
      <c r="AB72" s="67" t="str">
        <f t="shared" si="10"/>
        <v/>
      </c>
      <c r="AC72" s="67" t="str">
        <f t="shared" si="10"/>
        <v/>
      </c>
      <c r="AD72" s="67" t="str">
        <f t="shared" si="10"/>
        <v/>
      </c>
      <c r="AE72" s="67" t="str">
        <f t="shared" si="10"/>
        <v/>
      </c>
      <c r="AF72" s="67" t="str">
        <f t="shared" si="10"/>
        <v/>
      </c>
      <c r="AG72" s="67" t="str">
        <f t="shared" si="10"/>
        <v/>
      </c>
      <c r="AH72" s="67" t="str">
        <f t="shared" si="10"/>
        <v/>
      </c>
      <c r="AI72" s="67" t="str">
        <f t="shared" si="10"/>
        <v/>
      </c>
      <c r="AJ72" s="67" t="str">
        <f t="shared" si="10"/>
        <v/>
      </c>
      <c r="AK72" s="67" t="str">
        <f t="shared" si="10"/>
        <v/>
      </c>
      <c r="AL72" s="67" t="str">
        <f t="shared" si="10"/>
        <v/>
      </c>
      <c r="AM72" s="67" t="str">
        <f t="shared" si="10"/>
        <v/>
      </c>
      <c r="AN72" s="67" t="str">
        <f t="shared" si="10"/>
        <v/>
      </c>
      <c r="AO72" s="67" t="str">
        <f t="shared" si="10"/>
        <v/>
      </c>
      <c r="AP72" s="67" t="str">
        <f t="shared" si="10"/>
        <v/>
      </c>
      <c r="AQ72" s="68" t="str">
        <f t="shared" si="11"/>
        <v/>
      </c>
    </row>
    <row r="73" spans="2:43" x14ac:dyDescent="0.25">
      <c r="B73" t="str">
        <f t="shared" si="4"/>
        <v/>
      </c>
      <c r="C73" s="67" t="str">
        <f t="shared" si="5"/>
        <v/>
      </c>
      <c r="D73" s="67" t="str">
        <f t="shared" si="12"/>
        <v/>
      </c>
      <c r="E73" s="67" t="str">
        <f t="shared" si="10"/>
        <v/>
      </c>
      <c r="F73" s="67" t="str">
        <f t="shared" si="10"/>
        <v/>
      </c>
      <c r="G73" s="67" t="str">
        <f t="shared" si="10"/>
        <v/>
      </c>
      <c r="H73" s="67" t="str">
        <f t="shared" si="10"/>
        <v/>
      </c>
      <c r="I73" s="67" t="str">
        <f t="shared" ref="E73:AT79" si="13">IF($B73&lt;&gt;"",IF(I$40&lt;&gt;"",SUBSTITUTE(I23,"-","0%")/I$40*100,""),"")</f>
        <v/>
      </c>
      <c r="J73" s="67" t="str">
        <f t="shared" si="13"/>
        <v/>
      </c>
      <c r="K73" s="67" t="str">
        <f t="shared" si="13"/>
        <v/>
      </c>
      <c r="L73" s="67" t="str">
        <f t="shared" si="13"/>
        <v/>
      </c>
      <c r="M73" s="67" t="str">
        <f t="shared" si="13"/>
        <v/>
      </c>
      <c r="N73" s="67" t="str">
        <f t="shared" si="13"/>
        <v/>
      </c>
      <c r="O73" s="67" t="str">
        <f t="shared" si="13"/>
        <v/>
      </c>
      <c r="P73" s="67" t="str">
        <f t="shared" si="13"/>
        <v/>
      </c>
      <c r="Q73" s="67" t="str">
        <f t="shared" si="13"/>
        <v/>
      </c>
      <c r="R73" s="67" t="str">
        <f t="shared" si="13"/>
        <v/>
      </c>
      <c r="S73" s="67" t="str">
        <f t="shared" si="13"/>
        <v/>
      </c>
      <c r="T73" s="67" t="str">
        <f t="shared" si="13"/>
        <v/>
      </c>
      <c r="U73" s="67" t="str">
        <f t="shared" si="13"/>
        <v/>
      </c>
      <c r="V73" s="67" t="str">
        <f t="shared" si="13"/>
        <v/>
      </c>
      <c r="W73" s="67" t="str">
        <f t="shared" si="13"/>
        <v/>
      </c>
      <c r="X73" s="67" t="str">
        <f t="shared" si="13"/>
        <v/>
      </c>
      <c r="Y73" s="67" t="str">
        <f t="shared" si="13"/>
        <v/>
      </c>
      <c r="Z73" s="67" t="str">
        <f t="shared" si="13"/>
        <v/>
      </c>
      <c r="AA73" s="67" t="str">
        <f t="shared" si="13"/>
        <v/>
      </c>
      <c r="AB73" s="67" t="str">
        <f t="shared" si="13"/>
        <v/>
      </c>
      <c r="AC73" s="67" t="str">
        <f t="shared" si="13"/>
        <v/>
      </c>
      <c r="AD73" s="67" t="str">
        <f t="shared" si="13"/>
        <v/>
      </c>
      <c r="AE73" s="67" t="str">
        <f t="shared" si="13"/>
        <v/>
      </c>
      <c r="AF73" s="67" t="str">
        <f t="shared" si="13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67" t="str">
        <f t="shared" si="13"/>
        <v/>
      </c>
      <c r="AK73" s="67" t="str">
        <f t="shared" si="13"/>
        <v/>
      </c>
      <c r="AL73" s="67" t="str">
        <f t="shared" si="13"/>
        <v/>
      </c>
      <c r="AM73" s="67" t="str">
        <f t="shared" si="13"/>
        <v/>
      </c>
      <c r="AN73" s="67" t="str">
        <f t="shared" si="13"/>
        <v/>
      </c>
      <c r="AO73" s="67" t="str">
        <f t="shared" si="13"/>
        <v/>
      </c>
      <c r="AP73" s="67" t="str">
        <f t="shared" si="13"/>
        <v/>
      </c>
      <c r="AQ73" s="68" t="str">
        <f t="shared" si="11"/>
        <v/>
      </c>
    </row>
    <row r="74" spans="2:43" x14ac:dyDescent="0.25">
      <c r="B74" t="str">
        <f t="shared" si="4"/>
        <v/>
      </c>
      <c r="C74" s="67" t="str">
        <f t="shared" si="5"/>
        <v/>
      </c>
      <c r="D74" s="67" t="str">
        <f t="shared" si="12"/>
        <v/>
      </c>
      <c r="E74" s="67" t="str">
        <f t="shared" si="13"/>
        <v/>
      </c>
      <c r="F74" s="67" t="str">
        <f t="shared" si="13"/>
        <v/>
      </c>
      <c r="G74" s="67" t="str">
        <f t="shared" si="13"/>
        <v/>
      </c>
      <c r="H74" s="67" t="str">
        <f t="shared" si="13"/>
        <v/>
      </c>
      <c r="I74" s="67" t="str">
        <f t="shared" si="13"/>
        <v/>
      </c>
      <c r="J74" s="67" t="str">
        <f t="shared" si="13"/>
        <v/>
      </c>
      <c r="K74" s="67" t="str">
        <f t="shared" si="13"/>
        <v/>
      </c>
      <c r="L74" s="67" t="str">
        <f t="shared" si="13"/>
        <v/>
      </c>
      <c r="M74" s="67" t="str">
        <f t="shared" si="13"/>
        <v/>
      </c>
      <c r="N74" s="67" t="str">
        <f t="shared" si="13"/>
        <v/>
      </c>
      <c r="O74" s="67" t="str">
        <f t="shared" si="13"/>
        <v/>
      </c>
      <c r="P74" s="67" t="str">
        <f t="shared" si="13"/>
        <v/>
      </c>
      <c r="Q74" s="67" t="str">
        <f t="shared" si="13"/>
        <v/>
      </c>
      <c r="R74" s="67" t="str">
        <f t="shared" si="13"/>
        <v/>
      </c>
      <c r="S74" s="67" t="str">
        <f t="shared" si="13"/>
        <v/>
      </c>
      <c r="T74" s="67" t="str">
        <f t="shared" si="13"/>
        <v/>
      </c>
      <c r="U74" s="67" t="str">
        <f t="shared" si="13"/>
        <v/>
      </c>
      <c r="V74" s="67" t="str">
        <f t="shared" si="13"/>
        <v/>
      </c>
      <c r="W74" s="67" t="str">
        <f t="shared" si="13"/>
        <v/>
      </c>
      <c r="X74" s="67" t="str">
        <f t="shared" si="13"/>
        <v/>
      </c>
      <c r="Y74" s="67" t="str">
        <f t="shared" si="13"/>
        <v/>
      </c>
      <c r="Z74" s="67" t="str">
        <f t="shared" si="13"/>
        <v/>
      </c>
      <c r="AA74" s="67" t="str">
        <f t="shared" si="13"/>
        <v/>
      </c>
      <c r="AB74" s="67" t="str">
        <f t="shared" si="13"/>
        <v/>
      </c>
      <c r="AC74" s="67" t="str">
        <f t="shared" si="13"/>
        <v/>
      </c>
      <c r="AD74" s="67" t="str">
        <f t="shared" si="13"/>
        <v/>
      </c>
      <c r="AE74" s="67" t="str">
        <f t="shared" si="13"/>
        <v/>
      </c>
      <c r="AF74" s="67" t="str">
        <f t="shared" si="13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67" t="str">
        <f t="shared" si="13"/>
        <v/>
      </c>
      <c r="AK74" s="67" t="str">
        <f t="shared" si="13"/>
        <v/>
      </c>
      <c r="AL74" s="67" t="str">
        <f t="shared" si="13"/>
        <v/>
      </c>
      <c r="AM74" s="67" t="str">
        <f t="shared" si="13"/>
        <v/>
      </c>
      <c r="AN74" s="67" t="str">
        <f t="shared" si="13"/>
        <v/>
      </c>
      <c r="AO74" s="67" t="str">
        <f t="shared" si="13"/>
        <v/>
      </c>
      <c r="AP74" s="67" t="str">
        <f t="shared" si="13"/>
        <v/>
      </c>
      <c r="AQ74" s="68" t="str">
        <f t="shared" si="11"/>
        <v/>
      </c>
    </row>
    <row r="75" spans="2:43" x14ac:dyDescent="0.25">
      <c r="B75" t="str">
        <f t="shared" si="4"/>
        <v/>
      </c>
      <c r="C75" s="67" t="str">
        <f t="shared" si="5"/>
        <v/>
      </c>
      <c r="D75" s="67" t="str">
        <f t="shared" si="12"/>
        <v/>
      </c>
      <c r="E75" s="67" t="str">
        <f t="shared" si="13"/>
        <v/>
      </c>
      <c r="F75" s="67" t="str">
        <f t="shared" si="13"/>
        <v/>
      </c>
      <c r="G75" s="67" t="str">
        <f t="shared" si="13"/>
        <v/>
      </c>
      <c r="H75" s="67" t="str">
        <f t="shared" si="13"/>
        <v/>
      </c>
      <c r="I75" s="67" t="str">
        <f t="shared" si="13"/>
        <v/>
      </c>
      <c r="J75" s="67" t="str">
        <f t="shared" si="13"/>
        <v/>
      </c>
      <c r="K75" s="67" t="str">
        <f t="shared" si="13"/>
        <v/>
      </c>
      <c r="L75" s="67" t="str">
        <f t="shared" si="13"/>
        <v/>
      </c>
      <c r="M75" s="67" t="str">
        <f t="shared" si="13"/>
        <v/>
      </c>
      <c r="N75" s="67" t="str">
        <f t="shared" si="13"/>
        <v/>
      </c>
      <c r="O75" s="67" t="str">
        <f t="shared" si="13"/>
        <v/>
      </c>
      <c r="P75" s="67" t="str">
        <f t="shared" si="13"/>
        <v/>
      </c>
      <c r="Q75" s="67" t="str">
        <f t="shared" si="13"/>
        <v/>
      </c>
      <c r="R75" s="67" t="str">
        <f t="shared" si="13"/>
        <v/>
      </c>
      <c r="S75" s="67" t="str">
        <f t="shared" si="13"/>
        <v/>
      </c>
      <c r="T75" s="67" t="str">
        <f t="shared" si="13"/>
        <v/>
      </c>
      <c r="U75" s="67" t="str">
        <f t="shared" si="13"/>
        <v/>
      </c>
      <c r="V75" s="67" t="str">
        <f t="shared" si="13"/>
        <v/>
      </c>
      <c r="W75" s="67" t="str">
        <f t="shared" si="13"/>
        <v/>
      </c>
      <c r="X75" s="67" t="str">
        <f t="shared" si="13"/>
        <v/>
      </c>
      <c r="Y75" s="67" t="str">
        <f t="shared" si="13"/>
        <v/>
      </c>
      <c r="Z75" s="67" t="str">
        <f t="shared" si="13"/>
        <v/>
      </c>
      <c r="AA75" s="67" t="str">
        <f t="shared" si="13"/>
        <v/>
      </c>
      <c r="AB75" s="67" t="str">
        <f t="shared" si="13"/>
        <v/>
      </c>
      <c r="AC75" s="67" t="str">
        <f t="shared" si="13"/>
        <v/>
      </c>
      <c r="AD75" s="67" t="str">
        <f t="shared" si="13"/>
        <v/>
      </c>
      <c r="AE75" s="67" t="str">
        <f t="shared" si="13"/>
        <v/>
      </c>
      <c r="AF75" s="67" t="str">
        <f t="shared" si="13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67" t="str">
        <f t="shared" si="13"/>
        <v/>
      </c>
      <c r="AK75" s="67" t="str">
        <f t="shared" si="13"/>
        <v/>
      </c>
      <c r="AL75" s="67" t="str">
        <f t="shared" si="13"/>
        <v/>
      </c>
      <c r="AM75" s="67" t="str">
        <f t="shared" si="13"/>
        <v/>
      </c>
      <c r="AN75" s="67" t="str">
        <f t="shared" si="13"/>
        <v/>
      </c>
      <c r="AO75" s="67" t="str">
        <f t="shared" si="13"/>
        <v/>
      </c>
      <c r="AP75" s="67" t="str">
        <f t="shared" si="13"/>
        <v/>
      </c>
      <c r="AQ75" s="68" t="str">
        <f t="shared" si="11"/>
        <v/>
      </c>
    </row>
    <row r="76" spans="2:43" x14ac:dyDescent="0.25">
      <c r="B76" t="str">
        <f t="shared" si="4"/>
        <v/>
      </c>
      <c r="C76" s="67" t="str">
        <f t="shared" si="5"/>
        <v/>
      </c>
      <c r="D76" s="67" t="str">
        <f t="shared" si="12"/>
        <v/>
      </c>
      <c r="E76" s="67" t="str">
        <f t="shared" si="13"/>
        <v/>
      </c>
      <c r="F76" s="67" t="str">
        <f t="shared" si="13"/>
        <v/>
      </c>
      <c r="G76" s="67" t="str">
        <f t="shared" si="13"/>
        <v/>
      </c>
      <c r="H76" s="67" t="str">
        <f t="shared" si="13"/>
        <v/>
      </c>
      <c r="I76" s="67" t="str">
        <f t="shared" si="13"/>
        <v/>
      </c>
      <c r="J76" s="67" t="str">
        <f t="shared" si="13"/>
        <v/>
      </c>
      <c r="K76" s="67" t="str">
        <f t="shared" si="13"/>
        <v/>
      </c>
      <c r="L76" s="67" t="str">
        <f t="shared" si="13"/>
        <v/>
      </c>
      <c r="M76" s="67" t="str">
        <f t="shared" si="13"/>
        <v/>
      </c>
      <c r="N76" s="67" t="str">
        <f t="shared" si="13"/>
        <v/>
      </c>
      <c r="O76" s="67" t="str">
        <f t="shared" si="13"/>
        <v/>
      </c>
      <c r="P76" s="67" t="str">
        <f t="shared" si="13"/>
        <v/>
      </c>
      <c r="Q76" s="67" t="str">
        <f t="shared" si="13"/>
        <v/>
      </c>
      <c r="R76" s="67" t="str">
        <f t="shared" si="13"/>
        <v/>
      </c>
      <c r="S76" s="67" t="str">
        <f t="shared" si="13"/>
        <v/>
      </c>
      <c r="T76" s="67" t="str">
        <f t="shared" si="13"/>
        <v/>
      </c>
      <c r="U76" s="67" t="str">
        <f t="shared" si="13"/>
        <v/>
      </c>
      <c r="V76" s="67" t="str">
        <f t="shared" si="13"/>
        <v/>
      </c>
      <c r="W76" s="67" t="str">
        <f t="shared" si="13"/>
        <v/>
      </c>
      <c r="X76" s="67" t="str">
        <f t="shared" si="13"/>
        <v/>
      </c>
      <c r="Y76" s="67" t="str">
        <f t="shared" si="13"/>
        <v/>
      </c>
      <c r="Z76" s="67" t="str">
        <f t="shared" si="13"/>
        <v/>
      </c>
      <c r="AA76" s="67" t="str">
        <f t="shared" si="13"/>
        <v/>
      </c>
      <c r="AB76" s="67" t="str">
        <f t="shared" si="13"/>
        <v/>
      </c>
      <c r="AC76" s="67" t="str">
        <f t="shared" si="13"/>
        <v/>
      </c>
      <c r="AD76" s="67" t="str">
        <f t="shared" si="13"/>
        <v/>
      </c>
      <c r="AE76" s="67" t="str">
        <f t="shared" si="13"/>
        <v/>
      </c>
      <c r="AF76" s="67" t="str">
        <f t="shared" si="13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67" t="str">
        <f t="shared" si="13"/>
        <v/>
      </c>
      <c r="AK76" s="67" t="str">
        <f t="shared" si="13"/>
        <v/>
      </c>
      <c r="AL76" s="67" t="str">
        <f t="shared" si="13"/>
        <v/>
      </c>
      <c r="AM76" s="67" t="str">
        <f t="shared" si="13"/>
        <v/>
      </c>
      <c r="AN76" s="67" t="str">
        <f t="shared" si="13"/>
        <v/>
      </c>
      <c r="AO76" s="67" t="str">
        <f t="shared" si="13"/>
        <v/>
      </c>
      <c r="AP76" s="67" t="str">
        <f t="shared" si="13"/>
        <v/>
      </c>
      <c r="AQ76" s="68" t="str">
        <f t="shared" si="11"/>
        <v/>
      </c>
    </row>
    <row r="77" spans="2:43" x14ac:dyDescent="0.25">
      <c r="B77" t="str">
        <f t="shared" si="4"/>
        <v/>
      </c>
      <c r="C77" s="67" t="str">
        <f t="shared" si="5"/>
        <v/>
      </c>
      <c r="D77" s="67" t="str">
        <f t="shared" si="12"/>
        <v/>
      </c>
      <c r="E77" s="67" t="str">
        <f t="shared" si="13"/>
        <v/>
      </c>
      <c r="F77" s="67" t="str">
        <f t="shared" si="13"/>
        <v/>
      </c>
      <c r="G77" s="67" t="str">
        <f t="shared" si="13"/>
        <v/>
      </c>
      <c r="H77" s="67" t="str">
        <f t="shared" si="13"/>
        <v/>
      </c>
      <c r="I77" s="67" t="str">
        <f t="shared" si="13"/>
        <v/>
      </c>
      <c r="J77" s="67" t="str">
        <f t="shared" si="13"/>
        <v/>
      </c>
      <c r="K77" s="67" t="str">
        <f t="shared" si="13"/>
        <v/>
      </c>
      <c r="L77" s="67" t="str">
        <f t="shared" si="13"/>
        <v/>
      </c>
      <c r="M77" s="67" t="str">
        <f t="shared" si="13"/>
        <v/>
      </c>
      <c r="N77" s="67" t="str">
        <f t="shared" si="13"/>
        <v/>
      </c>
      <c r="O77" s="67" t="str">
        <f t="shared" si="13"/>
        <v/>
      </c>
      <c r="P77" s="67" t="str">
        <f t="shared" si="13"/>
        <v/>
      </c>
      <c r="Q77" s="67" t="str">
        <f t="shared" si="13"/>
        <v/>
      </c>
      <c r="R77" s="67" t="str">
        <f t="shared" si="13"/>
        <v/>
      </c>
      <c r="S77" s="67" t="str">
        <f t="shared" si="13"/>
        <v/>
      </c>
      <c r="T77" s="67" t="str">
        <f t="shared" si="13"/>
        <v/>
      </c>
      <c r="U77" s="67" t="str">
        <f t="shared" si="13"/>
        <v/>
      </c>
      <c r="V77" s="67" t="str">
        <f t="shared" si="13"/>
        <v/>
      </c>
      <c r="W77" s="67" t="str">
        <f t="shared" si="13"/>
        <v/>
      </c>
      <c r="X77" s="67" t="str">
        <f t="shared" si="13"/>
        <v/>
      </c>
      <c r="Y77" s="67" t="str">
        <f t="shared" si="13"/>
        <v/>
      </c>
      <c r="Z77" s="67" t="str">
        <f t="shared" si="13"/>
        <v/>
      </c>
      <c r="AA77" s="67" t="str">
        <f t="shared" si="13"/>
        <v/>
      </c>
      <c r="AB77" s="67" t="str">
        <f t="shared" si="13"/>
        <v/>
      </c>
      <c r="AC77" s="67" t="str">
        <f t="shared" si="13"/>
        <v/>
      </c>
      <c r="AD77" s="67" t="str">
        <f t="shared" si="13"/>
        <v/>
      </c>
      <c r="AE77" s="67" t="str">
        <f t="shared" si="13"/>
        <v/>
      </c>
      <c r="AF77" s="67" t="str">
        <f t="shared" si="13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67" t="str">
        <f t="shared" si="13"/>
        <v/>
      </c>
      <c r="AK77" s="67" t="str">
        <f t="shared" si="13"/>
        <v/>
      </c>
      <c r="AL77" s="67" t="str">
        <f t="shared" si="13"/>
        <v/>
      </c>
      <c r="AM77" s="67" t="str">
        <f t="shared" si="13"/>
        <v/>
      </c>
      <c r="AN77" s="67" t="str">
        <f t="shared" si="13"/>
        <v/>
      </c>
      <c r="AO77" s="67" t="str">
        <f t="shared" si="13"/>
        <v/>
      </c>
      <c r="AP77" s="67" t="str">
        <f t="shared" si="13"/>
        <v/>
      </c>
      <c r="AQ77" s="68" t="str">
        <f t="shared" si="11"/>
        <v/>
      </c>
    </row>
    <row r="78" spans="2:43" x14ac:dyDescent="0.25">
      <c r="B78" t="str">
        <f t="shared" si="4"/>
        <v/>
      </c>
      <c r="C78" s="67" t="str">
        <f t="shared" si="5"/>
        <v/>
      </c>
      <c r="D78" s="67" t="str">
        <f t="shared" si="12"/>
        <v/>
      </c>
      <c r="E78" s="67" t="str">
        <f t="shared" si="13"/>
        <v/>
      </c>
      <c r="F78" s="67" t="str">
        <f t="shared" si="13"/>
        <v/>
      </c>
      <c r="G78" s="67" t="str">
        <f t="shared" si="13"/>
        <v/>
      </c>
      <c r="H78" s="67" t="str">
        <f t="shared" si="13"/>
        <v/>
      </c>
      <c r="I78" s="67" t="str">
        <f t="shared" si="13"/>
        <v/>
      </c>
      <c r="J78" s="67" t="str">
        <f t="shared" si="13"/>
        <v/>
      </c>
      <c r="K78" s="67" t="str">
        <f t="shared" si="13"/>
        <v/>
      </c>
      <c r="L78" s="67" t="str">
        <f t="shared" si="13"/>
        <v/>
      </c>
      <c r="M78" s="67" t="str">
        <f t="shared" si="13"/>
        <v/>
      </c>
      <c r="N78" s="67" t="str">
        <f t="shared" si="13"/>
        <v/>
      </c>
      <c r="O78" s="67" t="str">
        <f t="shared" si="13"/>
        <v/>
      </c>
      <c r="P78" s="67" t="str">
        <f t="shared" si="13"/>
        <v/>
      </c>
      <c r="Q78" s="67" t="str">
        <f t="shared" si="13"/>
        <v/>
      </c>
      <c r="R78" s="67" t="str">
        <f t="shared" si="13"/>
        <v/>
      </c>
      <c r="S78" s="67" t="str">
        <f t="shared" si="13"/>
        <v/>
      </c>
      <c r="T78" s="67" t="str">
        <f t="shared" si="13"/>
        <v/>
      </c>
      <c r="U78" s="67" t="str">
        <f t="shared" si="13"/>
        <v/>
      </c>
      <c r="V78" s="67" t="str">
        <f t="shared" si="13"/>
        <v/>
      </c>
      <c r="W78" s="67" t="str">
        <f t="shared" si="13"/>
        <v/>
      </c>
      <c r="X78" s="67" t="str">
        <f t="shared" si="13"/>
        <v/>
      </c>
      <c r="Y78" s="67" t="str">
        <f t="shared" si="13"/>
        <v/>
      </c>
      <c r="Z78" s="67" t="str">
        <f t="shared" si="13"/>
        <v/>
      </c>
      <c r="AA78" s="67" t="str">
        <f t="shared" si="13"/>
        <v/>
      </c>
      <c r="AB78" s="67" t="str">
        <f t="shared" si="13"/>
        <v/>
      </c>
      <c r="AC78" s="67" t="str">
        <f t="shared" si="13"/>
        <v/>
      </c>
      <c r="AD78" s="67" t="str">
        <f t="shared" si="13"/>
        <v/>
      </c>
      <c r="AE78" s="67" t="str">
        <f t="shared" si="13"/>
        <v/>
      </c>
      <c r="AF78" s="67" t="str">
        <f t="shared" si="13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67" t="str">
        <f t="shared" si="13"/>
        <v/>
      </c>
      <c r="AK78" s="67" t="str">
        <f t="shared" si="13"/>
        <v/>
      </c>
      <c r="AL78" s="67" t="str">
        <f t="shared" si="13"/>
        <v/>
      </c>
      <c r="AM78" s="67" t="str">
        <f t="shared" si="13"/>
        <v/>
      </c>
      <c r="AN78" s="67" t="str">
        <f t="shared" si="13"/>
        <v/>
      </c>
      <c r="AO78" s="67" t="str">
        <f t="shared" si="13"/>
        <v/>
      </c>
      <c r="AP78" s="67" t="str">
        <f t="shared" si="13"/>
        <v/>
      </c>
      <c r="AQ78" s="68" t="str">
        <f t="shared" si="11"/>
        <v/>
      </c>
    </row>
    <row r="79" spans="2:43" x14ac:dyDescent="0.25">
      <c r="B79" t="str">
        <f t="shared" si="4"/>
        <v/>
      </c>
      <c r="C79" s="67" t="str">
        <f t="shared" si="5"/>
        <v/>
      </c>
      <c r="D79" s="67" t="str">
        <f t="shared" si="12"/>
        <v/>
      </c>
      <c r="E79" s="67" t="str">
        <f t="shared" si="13"/>
        <v/>
      </c>
      <c r="F79" s="67" t="str">
        <f t="shared" si="13"/>
        <v/>
      </c>
      <c r="G79" s="67" t="str">
        <f t="shared" si="13"/>
        <v/>
      </c>
      <c r="H79" s="67" t="str">
        <f t="shared" si="13"/>
        <v/>
      </c>
      <c r="I79" s="67" t="str">
        <f t="shared" si="13"/>
        <v/>
      </c>
      <c r="J79" s="67" t="str">
        <f t="shared" si="13"/>
        <v/>
      </c>
      <c r="K79" s="67" t="str">
        <f t="shared" si="13"/>
        <v/>
      </c>
      <c r="L79" s="67" t="str">
        <f t="shared" si="13"/>
        <v/>
      </c>
      <c r="M79" s="67" t="str">
        <f t="shared" si="13"/>
        <v/>
      </c>
      <c r="N79" s="67" t="str">
        <f t="shared" si="13"/>
        <v/>
      </c>
      <c r="O79" s="67" t="str">
        <f t="shared" si="13"/>
        <v/>
      </c>
      <c r="P79" s="67" t="str">
        <f t="shared" si="13"/>
        <v/>
      </c>
      <c r="Q79" s="67" t="str">
        <f t="shared" si="13"/>
        <v/>
      </c>
      <c r="R79" s="67" t="str">
        <f t="shared" si="13"/>
        <v/>
      </c>
      <c r="S79" s="67" t="str">
        <f t="shared" si="13"/>
        <v/>
      </c>
      <c r="T79" s="67" t="str">
        <f t="shared" si="13"/>
        <v/>
      </c>
      <c r="U79" s="67" t="str">
        <f t="shared" si="13"/>
        <v/>
      </c>
      <c r="V79" s="67" t="str">
        <f t="shared" si="13"/>
        <v/>
      </c>
      <c r="W79" s="67" t="str">
        <f t="shared" si="13"/>
        <v/>
      </c>
      <c r="X79" s="67" t="str">
        <f t="shared" si="13"/>
        <v/>
      </c>
      <c r="Y79" s="67" t="str">
        <f t="shared" si="13"/>
        <v/>
      </c>
      <c r="Z79" s="67" t="str">
        <f t="shared" si="13"/>
        <v/>
      </c>
      <c r="AA79" s="67" t="str">
        <f t="shared" si="13"/>
        <v/>
      </c>
      <c r="AB79" s="67" t="str">
        <f t="shared" si="13"/>
        <v/>
      </c>
      <c r="AC79" s="67" t="str">
        <f t="shared" si="13"/>
        <v/>
      </c>
      <c r="AD79" s="67" t="str">
        <f t="shared" si="13"/>
        <v/>
      </c>
      <c r="AE79" s="67" t="str">
        <f t="shared" si="13"/>
        <v/>
      </c>
      <c r="AF79" s="67" t="str">
        <f t="shared" si="13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67" t="str">
        <f t="shared" ref="AJ79:BU79" si="14">IF($B79&lt;&gt;"",IF(AJ$40&lt;&gt;"",SUBSTITUTE(AJ29,"-","0%")/AJ$40*100,""),"")</f>
        <v/>
      </c>
      <c r="AK79" s="67" t="str">
        <f t="shared" si="14"/>
        <v/>
      </c>
      <c r="AL79" s="67" t="str">
        <f t="shared" si="14"/>
        <v/>
      </c>
      <c r="AM79" s="67" t="str">
        <f t="shared" si="14"/>
        <v/>
      </c>
      <c r="AN79" s="67" t="str">
        <f t="shared" si="14"/>
        <v/>
      </c>
      <c r="AO79" s="67" t="str">
        <f t="shared" si="14"/>
        <v/>
      </c>
      <c r="AP79" s="67" t="str">
        <f t="shared" si="14"/>
        <v/>
      </c>
      <c r="AQ79" s="68" t="str">
        <f t="shared" si="11"/>
        <v/>
      </c>
    </row>
    <row r="80" spans="2:43" x14ac:dyDescent="0.25">
      <c r="B80" t="str">
        <f t="shared" si="4"/>
        <v/>
      </c>
      <c r="C80" s="67" t="str">
        <f t="shared" si="5"/>
        <v/>
      </c>
      <c r="D80" s="67" t="str">
        <f t="shared" si="12"/>
        <v/>
      </c>
      <c r="E80" s="67" t="str">
        <f t="shared" si="12"/>
        <v/>
      </c>
      <c r="F80" s="67" t="str">
        <f t="shared" si="12"/>
        <v/>
      </c>
      <c r="G80" s="67" t="str">
        <f t="shared" si="12"/>
        <v/>
      </c>
      <c r="H80" s="67" t="str">
        <f t="shared" si="12"/>
        <v/>
      </c>
      <c r="I80" s="67" t="str">
        <f t="shared" si="12"/>
        <v/>
      </c>
      <c r="J80" s="67" t="str">
        <f t="shared" si="12"/>
        <v/>
      </c>
      <c r="K80" s="67" t="str">
        <f t="shared" si="12"/>
        <v/>
      </c>
      <c r="L80" s="67" t="str">
        <f t="shared" si="12"/>
        <v/>
      </c>
      <c r="M80" s="67" t="str">
        <f t="shared" si="12"/>
        <v/>
      </c>
      <c r="N80" s="67" t="str">
        <f t="shared" si="12"/>
        <v/>
      </c>
      <c r="O80" s="67" t="str">
        <f t="shared" si="12"/>
        <v/>
      </c>
      <c r="P80" s="67" t="str">
        <f t="shared" si="12"/>
        <v/>
      </c>
      <c r="Q80" s="67" t="str">
        <f t="shared" si="12"/>
        <v/>
      </c>
      <c r="R80" s="67" t="str">
        <f t="shared" si="12"/>
        <v/>
      </c>
      <c r="S80" s="67" t="str">
        <f t="shared" si="12"/>
        <v/>
      </c>
      <c r="T80" s="67" t="str">
        <f t="shared" ref="E80:BE87" si="15">IF($B80&lt;&gt;"",IF(T$40&lt;&gt;"",SUBSTITUTE(T30,"-","0%")/T$40*100,""),"")</f>
        <v/>
      </c>
      <c r="U80" s="67" t="str">
        <f t="shared" si="15"/>
        <v/>
      </c>
      <c r="V80" s="67" t="str">
        <f t="shared" si="15"/>
        <v/>
      </c>
      <c r="W80" s="67" t="str">
        <f t="shared" si="15"/>
        <v/>
      </c>
      <c r="X80" s="67" t="str">
        <f t="shared" si="15"/>
        <v/>
      </c>
      <c r="Y80" s="67" t="str">
        <f t="shared" si="15"/>
        <v/>
      </c>
      <c r="Z80" s="67" t="str">
        <f t="shared" si="15"/>
        <v/>
      </c>
      <c r="AA80" s="67" t="str">
        <f t="shared" si="15"/>
        <v/>
      </c>
      <c r="AB80" s="67" t="str">
        <f t="shared" si="15"/>
        <v/>
      </c>
      <c r="AC80" s="67" t="str">
        <f t="shared" si="15"/>
        <v/>
      </c>
      <c r="AD80" s="67" t="str">
        <f t="shared" si="15"/>
        <v/>
      </c>
      <c r="AE80" s="67" t="str">
        <f t="shared" si="15"/>
        <v/>
      </c>
      <c r="AF80" s="67" t="str">
        <f t="shared" si="15"/>
        <v/>
      </c>
      <c r="AG80" s="67" t="str">
        <f t="shared" si="15"/>
        <v/>
      </c>
      <c r="AH80" s="67" t="str">
        <f t="shared" si="15"/>
        <v/>
      </c>
      <c r="AI80" s="67" t="str">
        <f t="shared" si="15"/>
        <v/>
      </c>
      <c r="AJ80" s="67" t="str">
        <f t="shared" si="15"/>
        <v/>
      </c>
      <c r="AK80" s="67" t="str">
        <f t="shared" si="15"/>
        <v/>
      </c>
      <c r="AL80" s="67" t="str">
        <f t="shared" si="15"/>
        <v/>
      </c>
      <c r="AM80" s="67" t="str">
        <f t="shared" si="15"/>
        <v/>
      </c>
      <c r="AN80" s="67" t="str">
        <f t="shared" si="15"/>
        <v/>
      </c>
      <c r="AO80" s="67" t="str">
        <f t="shared" si="15"/>
        <v/>
      </c>
      <c r="AP80" s="67" t="str">
        <f t="shared" si="15"/>
        <v/>
      </c>
      <c r="AQ80" s="68" t="str">
        <f t="shared" si="11"/>
        <v/>
      </c>
    </row>
    <row r="81" spans="2:43" x14ac:dyDescent="0.25">
      <c r="B81" t="str">
        <f t="shared" si="4"/>
        <v/>
      </c>
      <c r="C81" s="67" t="str">
        <f t="shared" si="5"/>
        <v/>
      </c>
      <c r="D81" s="67" t="str">
        <f t="shared" si="12"/>
        <v/>
      </c>
      <c r="E81" s="67" t="str">
        <f t="shared" si="15"/>
        <v/>
      </c>
      <c r="F81" s="67" t="str">
        <f t="shared" si="15"/>
        <v/>
      </c>
      <c r="G81" s="67" t="str">
        <f t="shared" si="15"/>
        <v/>
      </c>
      <c r="H81" s="67" t="str">
        <f t="shared" si="15"/>
        <v/>
      </c>
      <c r="I81" s="67" t="str">
        <f t="shared" si="15"/>
        <v/>
      </c>
      <c r="J81" s="67" t="str">
        <f t="shared" si="15"/>
        <v/>
      </c>
      <c r="K81" s="67" t="str">
        <f t="shared" si="15"/>
        <v/>
      </c>
      <c r="L81" s="67" t="str">
        <f t="shared" si="15"/>
        <v/>
      </c>
      <c r="M81" s="67" t="str">
        <f t="shared" si="15"/>
        <v/>
      </c>
      <c r="N81" s="67" t="str">
        <f t="shared" si="15"/>
        <v/>
      </c>
      <c r="O81" s="67" t="str">
        <f t="shared" si="15"/>
        <v/>
      </c>
      <c r="P81" s="67" t="str">
        <f t="shared" si="15"/>
        <v/>
      </c>
      <c r="Q81" s="67" t="str">
        <f t="shared" si="15"/>
        <v/>
      </c>
      <c r="R81" s="67" t="str">
        <f t="shared" si="15"/>
        <v/>
      </c>
      <c r="S81" s="67" t="str">
        <f t="shared" si="15"/>
        <v/>
      </c>
      <c r="T81" s="67" t="str">
        <f t="shared" si="15"/>
        <v/>
      </c>
      <c r="U81" s="67" t="str">
        <f t="shared" si="15"/>
        <v/>
      </c>
      <c r="V81" s="67" t="str">
        <f t="shared" si="15"/>
        <v/>
      </c>
      <c r="W81" s="67" t="str">
        <f t="shared" si="15"/>
        <v/>
      </c>
      <c r="X81" s="67" t="str">
        <f t="shared" si="15"/>
        <v/>
      </c>
      <c r="Y81" s="67" t="str">
        <f t="shared" si="15"/>
        <v/>
      </c>
      <c r="Z81" s="67" t="str">
        <f t="shared" si="15"/>
        <v/>
      </c>
      <c r="AA81" s="67" t="str">
        <f t="shared" si="15"/>
        <v/>
      </c>
      <c r="AB81" s="67" t="str">
        <f t="shared" si="15"/>
        <v/>
      </c>
      <c r="AC81" s="67" t="str">
        <f t="shared" si="15"/>
        <v/>
      </c>
      <c r="AD81" s="67" t="str">
        <f t="shared" si="15"/>
        <v/>
      </c>
      <c r="AE81" s="67" t="str">
        <f t="shared" si="15"/>
        <v/>
      </c>
      <c r="AF81" s="67" t="str">
        <f t="shared" si="15"/>
        <v/>
      </c>
      <c r="AG81" s="67" t="str">
        <f t="shared" si="15"/>
        <v/>
      </c>
      <c r="AH81" s="67" t="str">
        <f t="shared" si="15"/>
        <v/>
      </c>
      <c r="AI81" s="67" t="str">
        <f t="shared" si="15"/>
        <v/>
      </c>
      <c r="AJ81" s="67" t="str">
        <f t="shared" si="15"/>
        <v/>
      </c>
      <c r="AK81" s="67" t="str">
        <f t="shared" si="15"/>
        <v/>
      </c>
      <c r="AL81" s="67" t="str">
        <f t="shared" si="15"/>
        <v/>
      </c>
      <c r="AM81" s="67" t="str">
        <f t="shared" si="15"/>
        <v/>
      </c>
      <c r="AN81" s="67" t="str">
        <f t="shared" si="15"/>
        <v/>
      </c>
      <c r="AO81" s="67" t="str">
        <f t="shared" si="15"/>
        <v/>
      </c>
      <c r="AP81" s="67" t="str">
        <f t="shared" si="15"/>
        <v/>
      </c>
      <c r="AQ81" s="68" t="str">
        <f t="shared" si="11"/>
        <v/>
      </c>
    </row>
    <row r="82" spans="2:43" x14ac:dyDescent="0.25">
      <c r="B82" t="str">
        <f t="shared" si="4"/>
        <v/>
      </c>
      <c r="C82" s="67" t="str">
        <f t="shared" si="5"/>
        <v/>
      </c>
      <c r="D82" s="67" t="str">
        <f t="shared" si="12"/>
        <v/>
      </c>
      <c r="E82" s="67" t="str">
        <f t="shared" si="15"/>
        <v/>
      </c>
      <c r="F82" s="67" t="str">
        <f t="shared" si="15"/>
        <v/>
      </c>
      <c r="G82" s="67" t="str">
        <f t="shared" si="15"/>
        <v/>
      </c>
      <c r="H82" s="67" t="str">
        <f t="shared" si="15"/>
        <v/>
      </c>
      <c r="I82" s="67" t="str">
        <f t="shared" si="15"/>
        <v/>
      </c>
      <c r="J82" s="67" t="str">
        <f t="shared" si="15"/>
        <v/>
      </c>
      <c r="K82" s="67" t="str">
        <f t="shared" si="15"/>
        <v/>
      </c>
      <c r="L82" s="67" t="str">
        <f t="shared" si="15"/>
        <v/>
      </c>
      <c r="M82" s="67" t="str">
        <f t="shared" si="15"/>
        <v/>
      </c>
      <c r="N82" s="67" t="str">
        <f t="shared" si="15"/>
        <v/>
      </c>
      <c r="O82" s="67" t="str">
        <f t="shared" si="15"/>
        <v/>
      </c>
      <c r="P82" s="67" t="str">
        <f t="shared" si="15"/>
        <v/>
      </c>
      <c r="Q82" s="67" t="str">
        <f t="shared" si="15"/>
        <v/>
      </c>
      <c r="R82" s="67" t="str">
        <f t="shared" si="15"/>
        <v/>
      </c>
      <c r="S82" s="67" t="str">
        <f t="shared" si="15"/>
        <v/>
      </c>
      <c r="T82" s="67" t="str">
        <f t="shared" si="15"/>
        <v/>
      </c>
      <c r="U82" s="67" t="str">
        <f t="shared" si="15"/>
        <v/>
      </c>
      <c r="V82" s="67" t="str">
        <f t="shared" si="15"/>
        <v/>
      </c>
      <c r="W82" s="67" t="str">
        <f t="shared" si="15"/>
        <v/>
      </c>
      <c r="X82" s="67" t="str">
        <f t="shared" si="15"/>
        <v/>
      </c>
      <c r="Y82" s="67" t="str">
        <f t="shared" si="15"/>
        <v/>
      </c>
      <c r="Z82" s="67" t="str">
        <f t="shared" si="15"/>
        <v/>
      </c>
      <c r="AA82" s="67" t="str">
        <f t="shared" si="15"/>
        <v/>
      </c>
      <c r="AB82" s="67" t="str">
        <f t="shared" si="15"/>
        <v/>
      </c>
      <c r="AC82" s="67" t="str">
        <f t="shared" si="15"/>
        <v/>
      </c>
      <c r="AD82" s="67" t="str">
        <f t="shared" si="15"/>
        <v/>
      </c>
      <c r="AE82" s="67" t="str">
        <f t="shared" si="15"/>
        <v/>
      </c>
      <c r="AF82" s="67" t="str">
        <f t="shared" si="15"/>
        <v/>
      </c>
      <c r="AG82" s="67" t="str">
        <f t="shared" si="15"/>
        <v/>
      </c>
      <c r="AH82" s="67" t="str">
        <f t="shared" si="15"/>
        <v/>
      </c>
      <c r="AI82" s="67" t="str">
        <f t="shared" si="15"/>
        <v/>
      </c>
      <c r="AJ82" s="67" t="str">
        <f t="shared" si="15"/>
        <v/>
      </c>
      <c r="AK82" s="67" t="str">
        <f t="shared" si="15"/>
        <v/>
      </c>
      <c r="AL82" s="67" t="str">
        <f t="shared" si="15"/>
        <v/>
      </c>
      <c r="AM82" s="67" t="str">
        <f t="shared" si="15"/>
        <v/>
      </c>
      <c r="AN82" s="67" t="str">
        <f t="shared" si="15"/>
        <v/>
      </c>
      <c r="AO82" s="67" t="str">
        <f t="shared" si="15"/>
        <v/>
      </c>
      <c r="AP82" s="67" t="str">
        <f t="shared" si="15"/>
        <v/>
      </c>
      <c r="AQ82" s="68" t="str">
        <f t="shared" si="11"/>
        <v/>
      </c>
    </row>
    <row r="83" spans="2:43" x14ac:dyDescent="0.25">
      <c r="B83" t="str">
        <f t="shared" si="4"/>
        <v/>
      </c>
      <c r="C83" s="67" t="str">
        <f t="shared" si="5"/>
        <v/>
      </c>
      <c r="D83" s="67" t="str">
        <f t="shared" si="12"/>
        <v/>
      </c>
      <c r="E83" s="67" t="str">
        <f t="shared" si="15"/>
        <v/>
      </c>
      <c r="F83" s="67" t="str">
        <f t="shared" si="15"/>
        <v/>
      </c>
      <c r="G83" s="67" t="str">
        <f t="shared" si="15"/>
        <v/>
      </c>
      <c r="H83" s="67" t="str">
        <f t="shared" si="15"/>
        <v/>
      </c>
      <c r="I83" s="67" t="str">
        <f t="shared" si="15"/>
        <v/>
      </c>
      <c r="J83" s="67" t="str">
        <f t="shared" si="15"/>
        <v/>
      </c>
      <c r="K83" s="67" t="str">
        <f t="shared" si="15"/>
        <v/>
      </c>
      <c r="L83" s="67" t="str">
        <f t="shared" si="15"/>
        <v/>
      </c>
      <c r="M83" s="67" t="str">
        <f t="shared" si="15"/>
        <v/>
      </c>
      <c r="N83" s="67" t="str">
        <f t="shared" si="15"/>
        <v/>
      </c>
      <c r="O83" s="67" t="str">
        <f t="shared" si="15"/>
        <v/>
      </c>
      <c r="P83" s="67" t="str">
        <f t="shared" si="15"/>
        <v/>
      </c>
      <c r="Q83" s="67" t="str">
        <f t="shared" si="15"/>
        <v/>
      </c>
      <c r="R83" s="67" t="str">
        <f t="shared" si="15"/>
        <v/>
      </c>
      <c r="S83" s="67" t="str">
        <f t="shared" si="15"/>
        <v/>
      </c>
      <c r="T83" s="67" t="str">
        <f t="shared" si="15"/>
        <v/>
      </c>
      <c r="U83" s="67" t="str">
        <f t="shared" si="15"/>
        <v/>
      </c>
      <c r="V83" s="67" t="str">
        <f t="shared" si="15"/>
        <v/>
      </c>
      <c r="W83" s="67" t="str">
        <f t="shared" si="15"/>
        <v/>
      </c>
      <c r="X83" s="67" t="str">
        <f t="shared" si="15"/>
        <v/>
      </c>
      <c r="Y83" s="67" t="str">
        <f t="shared" si="15"/>
        <v/>
      </c>
      <c r="Z83" s="67" t="str">
        <f t="shared" si="15"/>
        <v/>
      </c>
      <c r="AA83" s="67" t="str">
        <f t="shared" si="15"/>
        <v/>
      </c>
      <c r="AB83" s="67" t="str">
        <f t="shared" si="15"/>
        <v/>
      </c>
      <c r="AC83" s="67" t="str">
        <f t="shared" si="15"/>
        <v/>
      </c>
      <c r="AD83" s="67" t="str">
        <f t="shared" si="15"/>
        <v/>
      </c>
      <c r="AE83" s="67" t="str">
        <f t="shared" si="15"/>
        <v/>
      </c>
      <c r="AF83" s="67" t="str">
        <f t="shared" si="15"/>
        <v/>
      </c>
      <c r="AG83" s="67" t="str">
        <f t="shared" si="15"/>
        <v/>
      </c>
      <c r="AH83" s="67" t="str">
        <f t="shared" si="15"/>
        <v/>
      </c>
      <c r="AI83" s="67" t="str">
        <f t="shared" si="15"/>
        <v/>
      </c>
      <c r="AJ83" s="67" t="str">
        <f t="shared" si="15"/>
        <v/>
      </c>
      <c r="AK83" s="67" t="str">
        <f t="shared" si="15"/>
        <v/>
      </c>
      <c r="AL83" s="67" t="str">
        <f t="shared" si="15"/>
        <v/>
      </c>
      <c r="AM83" s="67" t="str">
        <f t="shared" si="15"/>
        <v/>
      </c>
      <c r="AN83" s="67" t="str">
        <f t="shared" si="15"/>
        <v/>
      </c>
      <c r="AO83" s="67" t="str">
        <f t="shared" si="15"/>
        <v/>
      </c>
      <c r="AP83" s="67" t="str">
        <f t="shared" si="15"/>
        <v/>
      </c>
      <c r="AQ83" s="68" t="str">
        <f t="shared" si="11"/>
        <v/>
      </c>
    </row>
    <row r="84" spans="2:43" x14ac:dyDescent="0.25">
      <c r="B84" t="str">
        <f t="shared" si="4"/>
        <v/>
      </c>
      <c r="C84" s="67" t="str">
        <f t="shared" si="5"/>
        <v/>
      </c>
      <c r="D84" s="67" t="str">
        <f t="shared" si="12"/>
        <v/>
      </c>
      <c r="E84" s="67" t="str">
        <f t="shared" si="15"/>
        <v/>
      </c>
      <c r="F84" s="67" t="str">
        <f t="shared" si="15"/>
        <v/>
      </c>
      <c r="G84" s="67" t="str">
        <f t="shared" si="15"/>
        <v/>
      </c>
      <c r="H84" s="67" t="str">
        <f t="shared" si="15"/>
        <v/>
      </c>
      <c r="I84" s="67" t="str">
        <f t="shared" si="15"/>
        <v/>
      </c>
      <c r="J84" s="67" t="str">
        <f t="shared" si="15"/>
        <v/>
      </c>
      <c r="K84" s="67" t="str">
        <f t="shared" si="15"/>
        <v/>
      </c>
      <c r="L84" s="67" t="str">
        <f t="shared" si="15"/>
        <v/>
      </c>
      <c r="M84" s="67" t="str">
        <f t="shared" si="15"/>
        <v/>
      </c>
      <c r="N84" s="67" t="str">
        <f t="shared" si="15"/>
        <v/>
      </c>
      <c r="O84" s="67" t="str">
        <f t="shared" si="15"/>
        <v/>
      </c>
      <c r="P84" s="67" t="str">
        <f t="shared" si="15"/>
        <v/>
      </c>
      <c r="Q84" s="67" t="str">
        <f t="shared" si="15"/>
        <v/>
      </c>
      <c r="R84" s="67" t="str">
        <f t="shared" si="15"/>
        <v/>
      </c>
      <c r="S84" s="67" t="str">
        <f t="shared" si="15"/>
        <v/>
      </c>
      <c r="T84" s="67" t="str">
        <f t="shared" si="15"/>
        <v/>
      </c>
      <c r="U84" s="67" t="str">
        <f t="shared" si="15"/>
        <v/>
      </c>
      <c r="V84" s="67" t="str">
        <f t="shared" si="15"/>
        <v/>
      </c>
      <c r="W84" s="67" t="str">
        <f t="shared" si="15"/>
        <v/>
      </c>
      <c r="X84" s="67" t="str">
        <f t="shared" si="15"/>
        <v/>
      </c>
      <c r="Y84" s="67" t="str">
        <f t="shared" si="15"/>
        <v/>
      </c>
      <c r="Z84" s="67" t="str">
        <f t="shared" si="15"/>
        <v/>
      </c>
      <c r="AA84" s="67" t="str">
        <f t="shared" si="15"/>
        <v/>
      </c>
      <c r="AB84" s="67" t="str">
        <f t="shared" si="15"/>
        <v/>
      </c>
      <c r="AC84" s="67" t="str">
        <f t="shared" si="15"/>
        <v/>
      </c>
      <c r="AD84" s="67" t="str">
        <f t="shared" si="15"/>
        <v/>
      </c>
      <c r="AE84" s="67" t="str">
        <f t="shared" si="15"/>
        <v/>
      </c>
      <c r="AF84" s="67" t="str">
        <f t="shared" si="15"/>
        <v/>
      </c>
      <c r="AG84" s="67" t="str">
        <f t="shared" si="15"/>
        <v/>
      </c>
      <c r="AH84" s="67" t="str">
        <f t="shared" si="15"/>
        <v/>
      </c>
      <c r="AI84" s="67" t="str">
        <f t="shared" si="15"/>
        <v/>
      </c>
      <c r="AJ84" s="67" t="str">
        <f t="shared" si="15"/>
        <v/>
      </c>
      <c r="AK84" s="67" t="str">
        <f t="shared" si="15"/>
        <v/>
      </c>
      <c r="AL84" s="67" t="str">
        <f t="shared" si="15"/>
        <v/>
      </c>
      <c r="AM84" s="67" t="str">
        <f t="shared" si="15"/>
        <v/>
      </c>
      <c r="AN84" s="67" t="str">
        <f t="shared" si="15"/>
        <v/>
      </c>
      <c r="AO84" s="67" t="str">
        <f t="shared" si="15"/>
        <v/>
      </c>
      <c r="AP84" s="67" t="str">
        <f t="shared" si="15"/>
        <v/>
      </c>
      <c r="AQ84" s="68" t="str">
        <f t="shared" si="11"/>
        <v/>
      </c>
    </row>
    <row r="85" spans="2:43" x14ac:dyDescent="0.25">
      <c r="B85" t="str">
        <f t="shared" si="4"/>
        <v/>
      </c>
      <c r="C85" s="67" t="str">
        <f t="shared" si="5"/>
        <v/>
      </c>
      <c r="D85" s="67" t="str">
        <f t="shared" ref="D85:S94" si="16">IF($B85&lt;&gt;"",IF(D$40&lt;&gt;"",SUBSTITUTE(D35,"-","0%")/D$40*100,""),"")</f>
        <v/>
      </c>
      <c r="E85" s="67" t="str">
        <f t="shared" si="15"/>
        <v/>
      </c>
      <c r="F85" s="67" t="str">
        <f t="shared" si="15"/>
        <v/>
      </c>
      <c r="G85" s="67" t="str">
        <f t="shared" si="15"/>
        <v/>
      </c>
      <c r="H85" s="67" t="str">
        <f t="shared" si="15"/>
        <v/>
      </c>
      <c r="I85" s="67" t="str">
        <f t="shared" si="15"/>
        <v/>
      </c>
      <c r="J85" s="67" t="str">
        <f t="shared" si="15"/>
        <v/>
      </c>
      <c r="K85" s="67" t="str">
        <f t="shared" si="15"/>
        <v/>
      </c>
      <c r="L85" s="67" t="str">
        <f t="shared" si="15"/>
        <v/>
      </c>
      <c r="M85" s="67" t="str">
        <f t="shared" si="15"/>
        <v/>
      </c>
      <c r="N85" s="67" t="str">
        <f t="shared" si="15"/>
        <v/>
      </c>
      <c r="O85" s="67" t="str">
        <f t="shared" si="15"/>
        <v/>
      </c>
      <c r="P85" s="67" t="str">
        <f t="shared" si="15"/>
        <v/>
      </c>
      <c r="Q85" s="67" t="str">
        <f t="shared" si="15"/>
        <v/>
      </c>
      <c r="R85" s="67" t="str">
        <f t="shared" si="15"/>
        <v/>
      </c>
      <c r="S85" s="67" t="str">
        <f t="shared" si="15"/>
        <v/>
      </c>
      <c r="T85" s="67" t="str">
        <f t="shared" si="15"/>
        <v/>
      </c>
      <c r="U85" s="67" t="str">
        <f t="shared" si="15"/>
        <v/>
      </c>
      <c r="V85" s="67" t="str">
        <f t="shared" si="15"/>
        <v/>
      </c>
      <c r="W85" s="67" t="str">
        <f t="shared" si="15"/>
        <v/>
      </c>
      <c r="X85" s="67" t="str">
        <f t="shared" si="15"/>
        <v/>
      </c>
      <c r="Y85" s="67" t="str">
        <f t="shared" si="15"/>
        <v/>
      </c>
      <c r="Z85" s="67" t="str">
        <f t="shared" si="15"/>
        <v/>
      </c>
      <c r="AA85" s="67" t="str">
        <f t="shared" si="15"/>
        <v/>
      </c>
      <c r="AB85" s="67" t="str">
        <f t="shared" si="15"/>
        <v/>
      </c>
      <c r="AC85" s="67" t="str">
        <f t="shared" si="15"/>
        <v/>
      </c>
      <c r="AD85" s="67" t="str">
        <f t="shared" si="15"/>
        <v/>
      </c>
      <c r="AE85" s="67" t="str">
        <f t="shared" si="15"/>
        <v/>
      </c>
      <c r="AF85" s="67" t="str">
        <f t="shared" si="15"/>
        <v/>
      </c>
      <c r="AG85" s="67" t="str">
        <f t="shared" si="15"/>
        <v/>
      </c>
      <c r="AH85" s="67" t="str">
        <f t="shared" si="15"/>
        <v/>
      </c>
      <c r="AI85" s="67" t="str">
        <f t="shared" si="15"/>
        <v/>
      </c>
      <c r="AJ85" s="67" t="str">
        <f t="shared" si="15"/>
        <v/>
      </c>
      <c r="AK85" s="67" t="str">
        <f t="shared" si="15"/>
        <v/>
      </c>
      <c r="AL85" s="67" t="str">
        <f t="shared" si="15"/>
        <v/>
      </c>
      <c r="AM85" s="67" t="str">
        <f t="shared" si="15"/>
        <v/>
      </c>
      <c r="AN85" s="67" t="str">
        <f t="shared" si="15"/>
        <v/>
      </c>
      <c r="AO85" s="67" t="str">
        <f t="shared" si="15"/>
        <v/>
      </c>
      <c r="AP85" s="67" t="str">
        <f t="shared" si="15"/>
        <v/>
      </c>
      <c r="AQ85" s="68" t="str">
        <f t="shared" si="11"/>
        <v/>
      </c>
    </row>
    <row r="86" spans="2:43" x14ac:dyDescent="0.25">
      <c r="B86" t="str">
        <f t="shared" si="4"/>
        <v/>
      </c>
      <c r="C86" s="67" t="str">
        <f t="shared" si="5"/>
        <v/>
      </c>
      <c r="D86" s="67" t="str">
        <f t="shared" si="16"/>
        <v/>
      </c>
      <c r="E86" s="67" t="str">
        <f t="shared" si="15"/>
        <v/>
      </c>
      <c r="F86" s="67" t="str">
        <f t="shared" si="15"/>
        <v/>
      </c>
      <c r="G86" s="67" t="str">
        <f t="shared" si="15"/>
        <v/>
      </c>
      <c r="H86" s="67" t="str">
        <f t="shared" si="15"/>
        <v/>
      </c>
      <c r="I86" s="67" t="str">
        <f t="shared" si="15"/>
        <v/>
      </c>
      <c r="J86" s="67" t="str">
        <f t="shared" si="15"/>
        <v/>
      </c>
      <c r="K86" s="67" t="str">
        <f t="shared" si="15"/>
        <v/>
      </c>
      <c r="L86" s="67" t="str">
        <f t="shared" si="15"/>
        <v/>
      </c>
      <c r="M86" s="67" t="str">
        <f t="shared" si="15"/>
        <v/>
      </c>
      <c r="N86" s="67" t="str">
        <f t="shared" si="15"/>
        <v/>
      </c>
      <c r="O86" s="67" t="str">
        <f t="shared" si="15"/>
        <v/>
      </c>
      <c r="P86" s="67" t="str">
        <f t="shared" si="15"/>
        <v/>
      </c>
      <c r="Q86" s="67" t="str">
        <f t="shared" si="15"/>
        <v/>
      </c>
      <c r="R86" s="67" t="str">
        <f t="shared" si="15"/>
        <v/>
      </c>
      <c r="S86" s="67" t="str">
        <f t="shared" si="15"/>
        <v/>
      </c>
      <c r="T86" s="67" t="str">
        <f t="shared" si="15"/>
        <v/>
      </c>
      <c r="U86" s="67" t="str">
        <f t="shared" si="15"/>
        <v/>
      </c>
      <c r="V86" s="67" t="str">
        <f t="shared" si="15"/>
        <v/>
      </c>
      <c r="W86" s="67" t="str">
        <f t="shared" si="15"/>
        <v/>
      </c>
      <c r="X86" s="67" t="str">
        <f t="shared" si="15"/>
        <v/>
      </c>
      <c r="Y86" s="67" t="str">
        <f t="shared" si="15"/>
        <v/>
      </c>
      <c r="Z86" s="67" t="str">
        <f t="shared" si="15"/>
        <v/>
      </c>
      <c r="AA86" s="67" t="str">
        <f t="shared" si="15"/>
        <v/>
      </c>
      <c r="AB86" s="67" t="str">
        <f t="shared" si="15"/>
        <v/>
      </c>
      <c r="AC86" s="67" t="str">
        <f t="shared" si="15"/>
        <v/>
      </c>
      <c r="AD86" s="67" t="str">
        <f t="shared" si="15"/>
        <v/>
      </c>
      <c r="AE86" s="67" t="str">
        <f t="shared" si="15"/>
        <v/>
      </c>
      <c r="AF86" s="67" t="str">
        <f t="shared" si="15"/>
        <v/>
      </c>
      <c r="AG86" s="67" t="str">
        <f t="shared" si="15"/>
        <v/>
      </c>
      <c r="AH86" s="67" t="str">
        <f t="shared" si="15"/>
        <v/>
      </c>
      <c r="AI86" s="67" t="str">
        <f t="shared" si="15"/>
        <v/>
      </c>
      <c r="AJ86" s="67" t="str">
        <f t="shared" si="15"/>
        <v/>
      </c>
      <c r="AK86" s="67" t="str">
        <f t="shared" si="15"/>
        <v/>
      </c>
      <c r="AL86" s="67" t="str">
        <f t="shared" si="15"/>
        <v/>
      </c>
      <c r="AM86" s="67" t="str">
        <f t="shared" si="15"/>
        <v/>
      </c>
      <c r="AN86" s="67" t="str">
        <f t="shared" si="15"/>
        <v/>
      </c>
      <c r="AO86" s="67" t="str">
        <f t="shared" si="15"/>
        <v/>
      </c>
      <c r="AP86" s="67" t="str">
        <f t="shared" si="15"/>
        <v/>
      </c>
      <c r="AQ86" s="68" t="str">
        <f t="shared" si="11"/>
        <v/>
      </c>
    </row>
    <row r="87" spans="2:43" x14ac:dyDescent="0.25">
      <c r="B87" t="str">
        <f t="shared" si="4"/>
        <v/>
      </c>
      <c r="C87" s="67" t="str">
        <f t="shared" si="5"/>
        <v/>
      </c>
      <c r="D87" s="67" t="str">
        <f t="shared" si="16"/>
        <v/>
      </c>
      <c r="E87" s="67" t="str">
        <f t="shared" si="15"/>
        <v/>
      </c>
      <c r="F87" s="67" t="str">
        <f t="shared" si="15"/>
        <v/>
      </c>
      <c r="G87" s="67" t="str">
        <f t="shared" si="15"/>
        <v/>
      </c>
      <c r="H87" s="67" t="str">
        <f t="shared" si="15"/>
        <v/>
      </c>
      <c r="I87" s="67" t="str">
        <f t="shared" ref="E87:AT93" si="17">IF($B87&lt;&gt;"",IF(I$40&lt;&gt;"",SUBSTITUTE(I37,"-","0%")/I$40*100,""),"")</f>
        <v/>
      </c>
      <c r="J87" s="67" t="str">
        <f t="shared" si="17"/>
        <v/>
      </c>
      <c r="K87" s="67" t="str">
        <f t="shared" si="17"/>
        <v/>
      </c>
      <c r="L87" s="67" t="str">
        <f t="shared" si="17"/>
        <v/>
      </c>
      <c r="M87" s="67" t="str">
        <f t="shared" si="17"/>
        <v/>
      </c>
      <c r="N87" s="67" t="str">
        <f t="shared" si="17"/>
        <v/>
      </c>
      <c r="O87" s="67" t="str">
        <f t="shared" si="17"/>
        <v/>
      </c>
      <c r="P87" s="67" t="str">
        <f t="shared" si="17"/>
        <v/>
      </c>
      <c r="Q87" s="67" t="str">
        <f t="shared" si="17"/>
        <v/>
      </c>
      <c r="R87" s="67" t="str">
        <f t="shared" si="17"/>
        <v/>
      </c>
      <c r="S87" s="67" t="str">
        <f t="shared" si="17"/>
        <v/>
      </c>
      <c r="T87" s="67" t="str">
        <f t="shared" si="17"/>
        <v/>
      </c>
      <c r="U87" s="67" t="str">
        <f t="shared" si="17"/>
        <v/>
      </c>
      <c r="V87" s="67" t="str">
        <f t="shared" si="17"/>
        <v/>
      </c>
      <c r="W87" s="67" t="str">
        <f t="shared" si="17"/>
        <v/>
      </c>
      <c r="X87" s="67" t="str">
        <f t="shared" si="17"/>
        <v/>
      </c>
      <c r="Y87" s="67" t="str">
        <f t="shared" si="17"/>
        <v/>
      </c>
      <c r="Z87" s="67" t="str">
        <f t="shared" si="17"/>
        <v/>
      </c>
      <c r="AA87" s="67" t="str">
        <f t="shared" si="17"/>
        <v/>
      </c>
      <c r="AB87" s="67" t="str">
        <f t="shared" si="17"/>
        <v/>
      </c>
      <c r="AC87" s="67" t="str">
        <f t="shared" si="17"/>
        <v/>
      </c>
      <c r="AD87" s="67" t="str">
        <f t="shared" si="17"/>
        <v/>
      </c>
      <c r="AE87" s="67" t="str">
        <f t="shared" si="17"/>
        <v/>
      </c>
      <c r="AF87" s="67" t="str">
        <f t="shared" si="17"/>
        <v/>
      </c>
      <c r="AG87" s="67" t="str">
        <f t="shared" si="17"/>
        <v/>
      </c>
      <c r="AH87" s="67" t="str">
        <f t="shared" si="17"/>
        <v/>
      </c>
      <c r="AI87" s="67" t="str">
        <f t="shared" si="17"/>
        <v/>
      </c>
      <c r="AJ87" s="67" t="str">
        <f t="shared" si="17"/>
        <v/>
      </c>
      <c r="AK87" s="67" t="str">
        <f t="shared" si="17"/>
        <v/>
      </c>
      <c r="AL87" s="67" t="str">
        <f t="shared" si="17"/>
        <v/>
      </c>
      <c r="AM87" s="67" t="str">
        <f t="shared" si="17"/>
        <v/>
      </c>
      <c r="AN87" s="67" t="str">
        <f t="shared" si="17"/>
        <v/>
      </c>
      <c r="AO87" s="67" t="str">
        <f t="shared" si="17"/>
        <v/>
      </c>
      <c r="AP87" s="67" t="str">
        <f t="shared" si="17"/>
        <v/>
      </c>
      <c r="AQ87" s="68" t="str">
        <f t="shared" si="11"/>
        <v/>
      </c>
    </row>
    <row r="88" spans="2:43" x14ac:dyDescent="0.25">
      <c r="B88" t="str">
        <f t="shared" si="4"/>
        <v/>
      </c>
      <c r="C88" s="67" t="str">
        <f t="shared" si="5"/>
        <v/>
      </c>
      <c r="D88" s="67" t="str">
        <f t="shared" si="16"/>
        <v/>
      </c>
      <c r="E88" s="67" t="str">
        <f t="shared" si="17"/>
        <v/>
      </c>
      <c r="F88" s="67" t="str">
        <f t="shared" si="17"/>
        <v/>
      </c>
      <c r="G88" s="67" t="str">
        <f t="shared" si="17"/>
        <v/>
      </c>
      <c r="H88" s="67" t="str">
        <f t="shared" si="17"/>
        <v/>
      </c>
      <c r="I88" s="67" t="str">
        <f t="shared" si="17"/>
        <v/>
      </c>
      <c r="J88" s="67" t="str">
        <f t="shared" si="17"/>
        <v/>
      </c>
      <c r="K88" s="67" t="str">
        <f t="shared" si="17"/>
        <v/>
      </c>
      <c r="L88" s="67" t="str">
        <f t="shared" si="17"/>
        <v/>
      </c>
      <c r="M88" s="67" t="str">
        <f t="shared" si="17"/>
        <v/>
      </c>
      <c r="N88" s="67" t="str">
        <f t="shared" si="17"/>
        <v/>
      </c>
      <c r="O88" s="67" t="str">
        <f t="shared" si="17"/>
        <v/>
      </c>
      <c r="P88" s="67" t="str">
        <f t="shared" si="17"/>
        <v/>
      </c>
      <c r="Q88" s="67" t="str">
        <f t="shared" si="17"/>
        <v/>
      </c>
      <c r="R88" s="67" t="str">
        <f t="shared" si="17"/>
        <v/>
      </c>
      <c r="S88" s="67" t="str">
        <f t="shared" si="17"/>
        <v/>
      </c>
      <c r="T88" s="67" t="str">
        <f t="shared" si="17"/>
        <v/>
      </c>
      <c r="U88" s="67" t="str">
        <f t="shared" si="17"/>
        <v/>
      </c>
      <c r="V88" s="67" t="str">
        <f t="shared" si="17"/>
        <v/>
      </c>
      <c r="W88" s="67" t="str">
        <f t="shared" si="17"/>
        <v/>
      </c>
      <c r="X88" s="67" t="str">
        <f t="shared" si="17"/>
        <v/>
      </c>
      <c r="Y88" s="67" t="str">
        <f t="shared" si="17"/>
        <v/>
      </c>
      <c r="Z88" s="67" t="str">
        <f t="shared" si="17"/>
        <v/>
      </c>
      <c r="AA88" s="67" t="str">
        <f t="shared" si="17"/>
        <v/>
      </c>
      <c r="AB88" s="67" t="str">
        <f t="shared" si="17"/>
        <v/>
      </c>
      <c r="AC88" s="67" t="str">
        <f t="shared" si="17"/>
        <v/>
      </c>
      <c r="AD88" s="67" t="str">
        <f t="shared" si="17"/>
        <v/>
      </c>
      <c r="AE88" s="67" t="str">
        <f t="shared" si="17"/>
        <v/>
      </c>
      <c r="AF88" s="67" t="str">
        <f t="shared" si="17"/>
        <v/>
      </c>
      <c r="AG88" s="67" t="str">
        <f t="shared" si="17"/>
        <v/>
      </c>
      <c r="AH88" s="67" t="str">
        <f t="shared" si="17"/>
        <v/>
      </c>
      <c r="AI88" s="67" t="str">
        <f t="shared" si="17"/>
        <v/>
      </c>
      <c r="AJ88" s="67" t="str">
        <f t="shared" si="17"/>
        <v/>
      </c>
      <c r="AK88" s="67" t="str">
        <f t="shared" si="17"/>
        <v/>
      </c>
      <c r="AL88" s="67" t="str">
        <f t="shared" si="17"/>
        <v/>
      </c>
      <c r="AM88" s="67" t="str">
        <f t="shared" si="17"/>
        <v/>
      </c>
      <c r="AN88" s="67" t="str">
        <f t="shared" si="17"/>
        <v/>
      </c>
      <c r="AO88" s="67" t="str">
        <f t="shared" si="17"/>
        <v/>
      </c>
      <c r="AP88" s="67" t="str">
        <f t="shared" si="17"/>
        <v/>
      </c>
      <c r="AQ88" s="68" t="str">
        <f t="shared" si="11"/>
        <v/>
      </c>
    </row>
    <row r="89" spans="2:43" x14ac:dyDescent="0.25">
      <c r="B89" t="str">
        <f t="shared" si="4"/>
        <v/>
      </c>
      <c r="C89" s="67" t="str">
        <f t="shared" si="5"/>
        <v/>
      </c>
      <c r="D89" s="67" t="str">
        <f t="shared" si="16"/>
        <v/>
      </c>
      <c r="E89" s="67" t="str">
        <f t="shared" si="17"/>
        <v/>
      </c>
      <c r="F89" s="67" t="str">
        <f t="shared" si="17"/>
        <v/>
      </c>
      <c r="G89" s="67" t="str">
        <f t="shared" si="17"/>
        <v/>
      </c>
      <c r="H89" s="67" t="str">
        <f t="shared" si="17"/>
        <v/>
      </c>
      <c r="I89" s="67" t="str">
        <f t="shared" si="17"/>
        <v/>
      </c>
      <c r="J89" s="67" t="str">
        <f t="shared" si="17"/>
        <v/>
      </c>
      <c r="K89" s="67" t="str">
        <f t="shared" si="17"/>
        <v/>
      </c>
      <c r="L89" s="67" t="str">
        <f t="shared" si="17"/>
        <v/>
      </c>
      <c r="M89" s="67" t="str">
        <f t="shared" si="17"/>
        <v/>
      </c>
      <c r="N89" s="67" t="str">
        <f t="shared" si="17"/>
        <v/>
      </c>
      <c r="O89" s="67" t="str">
        <f t="shared" si="17"/>
        <v/>
      </c>
      <c r="P89" s="67" t="str">
        <f t="shared" si="17"/>
        <v/>
      </c>
      <c r="Q89" s="67" t="str">
        <f t="shared" si="17"/>
        <v/>
      </c>
      <c r="R89" s="67" t="str">
        <f t="shared" si="17"/>
        <v/>
      </c>
      <c r="S89" s="67" t="str">
        <f t="shared" si="17"/>
        <v/>
      </c>
      <c r="T89" s="67" t="str">
        <f t="shared" si="17"/>
        <v/>
      </c>
      <c r="U89" s="67" t="str">
        <f t="shared" si="17"/>
        <v/>
      </c>
      <c r="V89" s="67" t="str">
        <f t="shared" si="17"/>
        <v/>
      </c>
      <c r="W89" s="67" t="str">
        <f t="shared" si="17"/>
        <v/>
      </c>
      <c r="X89" s="67" t="str">
        <f t="shared" si="17"/>
        <v/>
      </c>
      <c r="Y89" s="67" t="str">
        <f t="shared" si="17"/>
        <v/>
      </c>
      <c r="Z89" s="67" t="str">
        <f t="shared" si="17"/>
        <v/>
      </c>
      <c r="AA89" s="67" t="str">
        <f t="shared" si="17"/>
        <v/>
      </c>
      <c r="AB89" s="67" t="str">
        <f t="shared" si="17"/>
        <v/>
      </c>
      <c r="AC89" s="67" t="str">
        <f t="shared" si="17"/>
        <v/>
      </c>
      <c r="AD89" s="67" t="str">
        <f t="shared" si="17"/>
        <v/>
      </c>
      <c r="AE89" s="67" t="str">
        <f t="shared" si="17"/>
        <v/>
      </c>
      <c r="AF89" s="67" t="str">
        <f t="shared" si="17"/>
        <v/>
      </c>
      <c r="AG89" s="67" t="str">
        <f t="shared" si="17"/>
        <v/>
      </c>
      <c r="AH89" s="67" t="str">
        <f t="shared" si="17"/>
        <v/>
      </c>
      <c r="AI89" s="67" t="str">
        <f t="shared" si="17"/>
        <v/>
      </c>
      <c r="AJ89" s="67" t="str">
        <f t="shared" si="17"/>
        <v/>
      </c>
      <c r="AK89" s="67" t="str">
        <f t="shared" si="17"/>
        <v/>
      </c>
      <c r="AL89" s="67" t="str">
        <f t="shared" si="17"/>
        <v/>
      </c>
      <c r="AM89" s="67" t="str">
        <f t="shared" si="17"/>
        <v/>
      </c>
      <c r="AN89" s="67" t="str">
        <f t="shared" si="17"/>
        <v/>
      </c>
      <c r="AO89" s="67" t="str">
        <f t="shared" si="17"/>
        <v/>
      </c>
      <c r="AP89" s="67" t="str">
        <f t="shared" si="17"/>
        <v/>
      </c>
      <c r="AQ89" s="68" t="str">
        <f t="shared" si="11"/>
        <v/>
      </c>
    </row>
    <row r="90" spans="2:43" x14ac:dyDescent="0.25">
      <c r="C90" s="67"/>
      <c r="D90" s="67" t="str">
        <f t="shared" si="16"/>
        <v/>
      </c>
      <c r="E90" s="67" t="str">
        <f t="shared" si="17"/>
        <v/>
      </c>
      <c r="F90" s="67" t="str">
        <f t="shared" si="17"/>
        <v/>
      </c>
      <c r="G90" s="67" t="str">
        <f t="shared" si="17"/>
        <v/>
      </c>
      <c r="H90" s="67" t="str">
        <f t="shared" si="17"/>
        <v/>
      </c>
      <c r="I90" s="67" t="str">
        <f t="shared" si="17"/>
        <v/>
      </c>
      <c r="J90" s="67" t="str">
        <f t="shared" si="17"/>
        <v/>
      </c>
      <c r="K90" s="67" t="str">
        <f t="shared" si="17"/>
        <v/>
      </c>
      <c r="L90" s="67" t="str">
        <f t="shared" si="17"/>
        <v/>
      </c>
      <c r="M90" s="67" t="str">
        <f t="shared" si="17"/>
        <v/>
      </c>
      <c r="N90" s="67" t="str">
        <f t="shared" si="17"/>
        <v/>
      </c>
      <c r="O90" s="67" t="str">
        <f t="shared" si="17"/>
        <v/>
      </c>
      <c r="P90" s="67" t="str">
        <f t="shared" si="17"/>
        <v/>
      </c>
      <c r="Q90" s="67" t="str">
        <f t="shared" si="17"/>
        <v/>
      </c>
      <c r="R90" s="67" t="str">
        <f t="shared" si="17"/>
        <v/>
      </c>
      <c r="S90" s="67" t="str">
        <f t="shared" si="17"/>
        <v/>
      </c>
      <c r="T90" s="67" t="str">
        <f t="shared" si="17"/>
        <v/>
      </c>
      <c r="U90" s="67" t="str">
        <f t="shared" si="17"/>
        <v/>
      </c>
      <c r="V90" s="67" t="str">
        <f t="shared" si="17"/>
        <v/>
      </c>
      <c r="W90" s="67" t="str">
        <f t="shared" si="17"/>
        <v/>
      </c>
      <c r="X90" s="67" t="str">
        <f t="shared" si="17"/>
        <v/>
      </c>
      <c r="Y90" s="67" t="str">
        <f t="shared" si="17"/>
        <v/>
      </c>
      <c r="Z90" s="67" t="str">
        <f t="shared" si="17"/>
        <v/>
      </c>
      <c r="AA90" s="67" t="str">
        <f t="shared" si="17"/>
        <v/>
      </c>
      <c r="AB90" s="67" t="str">
        <f t="shared" si="17"/>
        <v/>
      </c>
      <c r="AC90" s="67" t="str">
        <f t="shared" si="17"/>
        <v/>
      </c>
      <c r="AD90" s="67" t="str">
        <f t="shared" si="17"/>
        <v/>
      </c>
      <c r="AE90" s="67" t="str">
        <f t="shared" si="17"/>
        <v/>
      </c>
      <c r="AF90" s="67" t="str">
        <f t="shared" si="17"/>
        <v/>
      </c>
      <c r="AG90" s="67" t="str">
        <f t="shared" si="17"/>
        <v/>
      </c>
      <c r="AH90" s="67" t="str">
        <f t="shared" si="17"/>
        <v/>
      </c>
      <c r="AI90" s="67" t="str">
        <f t="shared" si="17"/>
        <v/>
      </c>
      <c r="AJ90" s="67" t="str">
        <f t="shared" si="17"/>
        <v/>
      </c>
      <c r="AK90" s="67" t="str">
        <f t="shared" si="17"/>
        <v/>
      </c>
      <c r="AL90" s="67" t="str">
        <f t="shared" si="17"/>
        <v/>
      </c>
      <c r="AM90" s="67" t="str">
        <f t="shared" si="17"/>
        <v/>
      </c>
      <c r="AN90" s="67" t="str">
        <f t="shared" si="17"/>
        <v/>
      </c>
      <c r="AO90" s="67" t="str">
        <f t="shared" si="17"/>
        <v/>
      </c>
      <c r="AP90" s="67" t="str">
        <f t="shared" si="17"/>
        <v/>
      </c>
    </row>
    <row r="91" spans="2:43" x14ac:dyDescent="0.25">
      <c r="D91" s="67" t="str">
        <f t="shared" si="16"/>
        <v/>
      </c>
      <c r="E91" s="67" t="str">
        <f t="shared" si="17"/>
        <v/>
      </c>
      <c r="F91" s="67" t="str">
        <f t="shared" si="17"/>
        <v/>
      </c>
      <c r="G91" s="67" t="str">
        <f t="shared" si="17"/>
        <v/>
      </c>
      <c r="H91" s="67" t="str">
        <f t="shared" si="17"/>
        <v/>
      </c>
      <c r="I91" s="67" t="str">
        <f t="shared" si="17"/>
        <v/>
      </c>
      <c r="J91" s="67" t="str">
        <f t="shared" si="17"/>
        <v/>
      </c>
      <c r="K91" s="67" t="str">
        <f t="shared" si="17"/>
        <v/>
      </c>
      <c r="L91" s="67" t="str">
        <f t="shared" si="17"/>
        <v/>
      </c>
      <c r="M91" s="67" t="str">
        <f t="shared" si="17"/>
        <v/>
      </c>
      <c r="N91" s="67" t="str">
        <f t="shared" si="17"/>
        <v/>
      </c>
      <c r="O91" s="67" t="str">
        <f t="shared" si="17"/>
        <v/>
      </c>
      <c r="P91" s="67" t="str">
        <f t="shared" si="17"/>
        <v/>
      </c>
      <c r="Q91" s="67" t="str">
        <f t="shared" si="17"/>
        <v/>
      </c>
      <c r="R91" s="67" t="str">
        <f t="shared" si="17"/>
        <v/>
      </c>
      <c r="S91" s="67" t="str">
        <f t="shared" si="17"/>
        <v/>
      </c>
      <c r="T91" s="67" t="str">
        <f t="shared" si="17"/>
        <v/>
      </c>
      <c r="U91" s="67" t="str">
        <f t="shared" si="17"/>
        <v/>
      </c>
      <c r="V91" s="67" t="str">
        <f t="shared" si="17"/>
        <v/>
      </c>
      <c r="W91" s="67" t="str">
        <f t="shared" si="17"/>
        <v/>
      </c>
      <c r="X91" s="67" t="str">
        <f t="shared" si="17"/>
        <v/>
      </c>
      <c r="Y91" s="67" t="str">
        <f t="shared" si="17"/>
        <v/>
      </c>
      <c r="Z91" s="67" t="str">
        <f t="shared" si="17"/>
        <v/>
      </c>
      <c r="AA91" s="67" t="str">
        <f t="shared" si="17"/>
        <v/>
      </c>
      <c r="AB91" s="67" t="str">
        <f t="shared" si="17"/>
        <v/>
      </c>
      <c r="AC91" s="67" t="str">
        <f t="shared" si="17"/>
        <v/>
      </c>
      <c r="AD91" s="67" t="str">
        <f t="shared" si="17"/>
        <v/>
      </c>
      <c r="AE91" s="67" t="str">
        <f t="shared" si="17"/>
        <v/>
      </c>
      <c r="AF91" s="67" t="str">
        <f t="shared" si="17"/>
        <v/>
      </c>
      <c r="AG91" s="67" t="str">
        <f t="shared" si="17"/>
        <v/>
      </c>
      <c r="AH91" s="67" t="str">
        <f t="shared" si="17"/>
        <v/>
      </c>
      <c r="AI91" s="67" t="str">
        <f t="shared" si="17"/>
        <v/>
      </c>
      <c r="AJ91" s="67" t="str">
        <f t="shared" si="17"/>
        <v/>
      </c>
      <c r="AK91" s="67" t="str">
        <f t="shared" si="17"/>
        <v/>
      </c>
      <c r="AL91" s="67" t="str">
        <f t="shared" si="17"/>
        <v/>
      </c>
      <c r="AM91" s="67" t="str">
        <f t="shared" si="17"/>
        <v/>
      </c>
      <c r="AN91" s="67" t="str">
        <f t="shared" si="17"/>
        <v/>
      </c>
      <c r="AO91" s="67" t="str">
        <f t="shared" si="17"/>
        <v/>
      </c>
      <c r="AP91" s="67" t="str">
        <f t="shared" si="17"/>
        <v/>
      </c>
    </row>
    <row r="92" spans="2:43" x14ac:dyDescent="0.25">
      <c r="D92" s="67" t="str">
        <f t="shared" si="16"/>
        <v/>
      </c>
      <c r="E92" s="67" t="str">
        <f t="shared" si="17"/>
        <v/>
      </c>
      <c r="F92" s="67" t="str">
        <f t="shared" si="17"/>
        <v/>
      </c>
      <c r="G92" s="67" t="str">
        <f t="shared" si="17"/>
        <v/>
      </c>
      <c r="H92" s="67" t="str">
        <f t="shared" si="17"/>
        <v/>
      </c>
      <c r="I92" s="67" t="str">
        <f t="shared" si="17"/>
        <v/>
      </c>
      <c r="J92" s="67" t="str">
        <f t="shared" si="17"/>
        <v/>
      </c>
      <c r="K92" s="67" t="str">
        <f t="shared" si="17"/>
        <v/>
      </c>
      <c r="L92" s="67" t="str">
        <f t="shared" si="17"/>
        <v/>
      </c>
      <c r="M92" s="67" t="str">
        <f t="shared" si="17"/>
        <v/>
      </c>
      <c r="N92" s="67" t="str">
        <f t="shared" si="17"/>
        <v/>
      </c>
      <c r="O92" s="67" t="str">
        <f t="shared" si="17"/>
        <v/>
      </c>
      <c r="P92" s="67" t="str">
        <f t="shared" si="17"/>
        <v/>
      </c>
      <c r="Q92" s="67" t="str">
        <f t="shared" si="17"/>
        <v/>
      </c>
      <c r="R92" s="67" t="str">
        <f t="shared" si="17"/>
        <v/>
      </c>
      <c r="S92" s="67" t="str">
        <f t="shared" si="17"/>
        <v/>
      </c>
      <c r="T92" s="67" t="str">
        <f t="shared" si="17"/>
        <v/>
      </c>
      <c r="U92" s="67" t="str">
        <f t="shared" si="17"/>
        <v/>
      </c>
      <c r="V92" s="67" t="str">
        <f t="shared" si="17"/>
        <v/>
      </c>
      <c r="W92" s="67" t="str">
        <f t="shared" si="17"/>
        <v/>
      </c>
      <c r="X92" s="67" t="str">
        <f t="shared" si="17"/>
        <v/>
      </c>
      <c r="Y92" s="67" t="str">
        <f t="shared" si="17"/>
        <v/>
      </c>
      <c r="Z92" s="67" t="str">
        <f t="shared" si="17"/>
        <v/>
      </c>
      <c r="AA92" s="67" t="str">
        <f t="shared" si="17"/>
        <v/>
      </c>
      <c r="AB92" s="67" t="str">
        <f t="shared" si="17"/>
        <v/>
      </c>
      <c r="AC92" s="67" t="str">
        <f t="shared" si="17"/>
        <v/>
      </c>
      <c r="AD92" s="67" t="str">
        <f t="shared" si="17"/>
        <v/>
      </c>
      <c r="AE92" s="67" t="str">
        <f t="shared" si="17"/>
        <v/>
      </c>
      <c r="AF92" s="67" t="str">
        <f t="shared" si="17"/>
        <v/>
      </c>
      <c r="AG92" s="67" t="str">
        <f t="shared" si="17"/>
        <v/>
      </c>
      <c r="AH92" s="67" t="str">
        <f t="shared" si="17"/>
        <v/>
      </c>
      <c r="AI92" s="67" t="str">
        <f t="shared" si="17"/>
        <v/>
      </c>
      <c r="AJ92" s="67" t="str">
        <f t="shared" si="17"/>
        <v/>
      </c>
      <c r="AK92" s="67" t="str">
        <f t="shared" si="17"/>
        <v/>
      </c>
      <c r="AL92" s="67" t="str">
        <f t="shared" si="17"/>
        <v/>
      </c>
      <c r="AM92" s="67" t="str">
        <f t="shared" si="17"/>
        <v/>
      </c>
      <c r="AN92" s="67" t="str">
        <f t="shared" si="17"/>
        <v/>
      </c>
      <c r="AO92" s="67" t="str">
        <f t="shared" si="17"/>
        <v/>
      </c>
      <c r="AP92" s="67" t="str">
        <f t="shared" si="17"/>
        <v/>
      </c>
    </row>
    <row r="93" spans="2:43" x14ac:dyDescent="0.25">
      <c r="D93" s="67" t="str">
        <f t="shared" si="16"/>
        <v/>
      </c>
      <c r="E93" s="67" t="str">
        <f t="shared" si="17"/>
        <v/>
      </c>
      <c r="F93" s="67" t="str">
        <f t="shared" si="17"/>
        <v/>
      </c>
      <c r="G93" s="67" t="str">
        <f t="shared" si="17"/>
        <v/>
      </c>
      <c r="H93" s="67" t="str">
        <f t="shared" si="17"/>
        <v/>
      </c>
      <c r="I93" s="67" t="str">
        <f t="shared" si="17"/>
        <v/>
      </c>
      <c r="J93" s="67" t="str">
        <f t="shared" si="17"/>
        <v/>
      </c>
      <c r="K93" s="67" t="str">
        <f t="shared" si="17"/>
        <v/>
      </c>
      <c r="L93" s="67" t="str">
        <f t="shared" si="17"/>
        <v/>
      </c>
      <c r="M93" s="67" t="str">
        <f t="shared" si="17"/>
        <v/>
      </c>
      <c r="N93" s="67" t="str">
        <f t="shared" si="17"/>
        <v/>
      </c>
      <c r="O93" s="67" t="str">
        <f t="shared" si="17"/>
        <v/>
      </c>
      <c r="P93" s="67" t="str">
        <f t="shared" si="17"/>
        <v/>
      </c>
      <c r="Q93" s="67" t="str">
        <f t="shared" si="17"/>
        <v/>
      </c>
      <c r="R93" s="67" t="str">
        <f t="shared" si="17"/>
        <v/>
      </c>
      <c r="S93" s="67" t="str">
        <f t="shared" si="17"/>
        <v/>
      </c>
      <c r="T93" s="67" t="str">
        <f t="shared" si="17"/>
        <v/>
      </c>
      <c r="U93" s="67" t="str">
        <f t="shared" si="17"/>
        <v/>
      </c>
      <c r="V93" s="67" t="str">
        <f t="shared" si="17"/>
        <v/>
      </c>
      <c r="W93" s="67" t="str">
        <f t="shared" si="17"/>
        <v/>
      </c>
      <c r="X93" s="67" t="str">
        <f t="shared" si="17"/>
        <v/>
      </c>
      <c r="Y93" s="67" t="str">
        <f t="shared" si="17"/>
        <v/>
      </c>
      <c r="Z93" s="67" t="str">
        <f t="shared" si="17"/>
        <v/>
      </c>
      <c r="AA93" s="67" t="str">
        <f t="shared" si="17"/>
        <v/>
      </c>
      <c r="AB93" s="67" t="str">
        <f t="shared" si="17"/>
        <v/>
      </c>
      <c r="AC93" s="67" t="str">
        <f t="shared" si="17"/>
        <v/>
      </c>
      <c r="AD93" s="67" t="str">
        <f t="shared" si="17"/>
        <v/>
      </c>
      <c r="AE93" s="67" t="str">
        <f t="shared" si="17"/>
        <v/>
      </c>
      <c r="AF93" s="67" t="str">
        <f t="shared" si="17"/>
        <v/>
      </c>
      <c r="AG93" s="67" t="str">
        <f t="shared" si="17"/>
        <v/>
      </c>
      <c r="AH93" s="67" t="str">
        <f t="shared" si="17"/>
        <v/>
      </c>
      <c r="AI93" s="67" t="str">
        <f t="shared" si="17"/>
        <v/>
      </c>
      <c r="AJ93" s="67" t="str">
        <f t="shared" ref="AJ93:BU93" si="18">IF($B93&lt;&gt;"",IF(AJ$40&lt;&gt;"",SUBSTITUTE(AJ43,"-","0%")/AJ$40*100,""),"")</f>
        <v/>
      </c>
      <c r="AK93" s="67" t="str">
        <f t="shared" si="18"/>
        <v/>
      </c>
      <c r="AL93" s="67" t="str">
        <f t="shared" si="18"/>
        <v/>
      </c>
      <c r="AM93" s="67" t="str">
        <f t="shared" si="18"/>
        <v/>
      </c>
      <c r="AN93" s="67" t="str">
        <f t="shared" si="18"/>
        <v/>
      </c>
      <c r="AO93" s="67" t="str">
        <f t="shared" si="18"/>
        <v/>
      </c>
      <c r="AP93" s="67" t="str">
        <f t="shared" si="18"/>
        <v/>
      </c>
    </row>
    <row r="94" spans="2:43" x14ac:dyDescent="0.25">
      <c r="D94" s="67" t="str">
        <f t="shared" si="16"/>
        <v/>
      </c>
      <c r="E94" s="67" t="str">
        <f t="shared" si="16"/>
        <v/>
      </c>
      <c r="F94" s="67" t="str">
        <f t="shared" si="16"/>
        <v/>
      </c>
      <c r="G94" s="67" t="str">
        <f t="shared" si="16"/>
        <v/>
      </c>
      <c r="H94" s="67" t="str">
        <f t="shared" si="16"/>
        <v/>
      </c>
      <c r="I94" s="67" t="str">
        <f t="shared" si="16"/>
        <v/>
      </c>
      <c r="J94" s="67" t="str">
        <f t="shared" si="16"/>
        <v/>
      </c>
      <c r="K94" s="67" t="str">
        <f t="shared" si="16"/>
        <v/>
      </c>
      <c r="L94" s="67" t="str">
        <f t="shared" si="16"/>
        <v/>
      </c>
      <c r="M94" s="67" t="str">
        <f t="shared" si="16"/>
        <v/>
      </c>
      <c r="N94" s="67" t="str">
        <f t="shared" si="16"/>
        <v/>
      </c>
      <c r="O94" s="67" t="str">
        <f t="shared" si="16"/>
        <v/>
      </c>
      <c r="P94" s="67" t="str">
        <f t="shared" si="16"/>
        <v/>
      </c>
      <c r="Q94" s="67" t="str">
        <f t="shared" si="16"/>
        <v/>
      </c>
      <c r="R94" s="67" t="str">
        <f t="shared" si="16"/>
        <v/>
      </c>
      <c r="S94" s="67" t="str">
        <f t="shared" si="16"/>
        <v/>
      </c>
      <c r="T94" s="67" t="str">
        <f t="shared" ref="T94:BE94" si="19">IF($B94&lt;&gt;"",IF(T$40&lt;&gt;"",SUBSTITUTE(T44,"-","0%")/T$40*100,""),"")</f>
        <v/>
      </c>
      <c r="U94" s="67" t="str">
        <f t="shared" si="19"/>
        <v/>
      </c>
      <c r="V94" s="67" t="str">
        <f t="shared" si="19"/>
        <v/>
      </c>
      <c r="W94" s="67" t="str">
        <f t="shared" si="19"/>
        <v/>
      </c>
      <c r="X94" s="67" t="str">
        <f t="shared" si="19"/>
        <v/>
      </c>
      <c r="Y94" s="67" t="str">
        <f t="shared" si="19"/>
        <v/>
      </c>
      <c r="Z94" s="67" t="str">
        <f t="shared" si="19"/>
        <v/>
      </c>
      <c r="AA94" s="67" t="str">
        <f t="shared" si="19"/>
        <v/>
      </c>
      <c r="AB94" s="67" t="str">
        <f t="shared" si="19"/>
        <v/>
      </c>
      <c r="AC94" s="67" t="str">
        <f t="shared" si="19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9"/>
        <v/>
      </c>
      <c r="AH94" s="67" t="str">
        <f t="shared" si="19"/>
        <v/>
      </c>
      <c r="AI94" s="67" t="str">
        <f t="shared" si="19"/>
        <v/>
      </c>
      <c r="AJ94" s="67" t="str">
        <f t="shared" si="19"/>
        <v/>
      </c>
      <c r="AK94" s="67" t="str">
        <f t="shared" si="19"/>
        <v/>
      </c>
      <c r="AL94" s="67" t="str">
        <f t="shared" si="19"/>
        <v/>
      </c>
      <c r="AM94" s="67" t="str">
        <f t="shared" si="19"/>
        <v/>
      </c>
      <c r="AN94" s="67" t="str">
        <f t="shared" si="19"/>
        <v/>
      </c>
      <c r="AO94" s="67" t="str">
        <f t="shared" si="19"/>
        <v/>
      </c>
      <c r="AP94" s="67" t="str">
        <f t="shared" si="19"/>
        <v/>
      </c>
    </row>
    <row r="99" spans="2:42" s="69" customFormat="1" x14ac:dyDescent="0.25"/>
    <row r="100" spans="2:42" x14ac:dyDescent="0.25">
      <c r="B100" t="s">
        <v>1538</v>
      </c>
    </row>
    <row r="101" spans="2:42" x14ac:dyDescent="0.25">
      <c r="C101" t="str">
        <f>C51</f>
        <v>KRAKUS</v>
      </c>
      <c r="D101" t="str">
        <f t="shared" ref="D101:AP101" si="20">D51</f>
        <v>TARCZYŃSKI</v>
      </c>
      <c r="E101" t="str">
        <f t="shared" si="20"/>
        <v>BERLINKI</v>
      </c>
      <c r="F101" t="str">
        <f t="shared" si="20"/>
        <v>SOKOŁÓW</v>
      </c>
      <c r="G101" t="str">
        <f t="shared" si="20"/>
        <v>MORLINY</v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Produkty tej marki są inne niż produkty pozostałych marek</v>
      </c>
      <c r="C102" s="67">
        <f>IF($AQ52&lt;&gt;"",IF(C52&lt;&gt;"",C52/$AQ52*100,""),"")</f>
        <v>98.825773541314817</v>
      </c>
      <c r="D102" s="67">
        <f t="shared" ref="D102:AP108" si="21">IF(D52&lt;&gt;"",D52/$AQ52*100,"")</f>
        <v>109.82451015449408</v>
      </c>
      <c r="E102" s="67">
        <f t="shared" si="21"/>
        <v>110.6828412479623</v>
      </c>
      <c r="F102" s="67">
        <f t="shared" si="21"/>
        <v>92.951422374696762</v>
      </c>
      <c r="G102" s="67">
        <f t="shared" si="21"/>
        <v>87.715452681532014</v>
      </c>
      <c r="H102" s="67" t="str">
        <f t="shared" si="21"/>
        <v/>
      </c>
      <c r="I102" s="67" t="str">
        <f t="shared" si="21"/>
        <v/>
      </c>
      <c r="J102" s="67" t="str">
        <f t="shared" si="21"/>
        <v/>
      </c>
      <c r="K102" s="67" t="str">
        <f t="shared" si="21"/>
        <v/>
      </c>
      <c r="L102" s="67" t="str">
        <f t="shared" si="21"/>
        <v/>
      </c>
      <c r="M102" s="67" t="str">
        <f t="shared" si="21"/>
        <v/>
      </c>
      <c r="N102" s="67" t="str">
        <f t="shared" si="21"/>
        <v/>
      </c>
      <c r="O102" s="67" t="str">
        <f t="shared" si="21"/>
        <v/>
      </c>
      <c r="P102" s="67" t="str">
        <f t="shared" si="21"/>
        <v/>
      </c>
      <c r="Q102" s="67" t="str">
        <f t="shared" si="21"/>
        <v/>
      </c>
      <c r="R102" s="67" t="str">
        <f t="shared" si="21"/>
        <v/>
      </c>
      <c r="S102" s="67" t="str">
        <f t="shared" si="21"/>
        <v/>
      </c>
      <c r="T102" s="67" t="str">
        <f t="shared" si="21"/>
        <v/>
      </c>
      <c r="U102" s="67" t="str">
        <f t="shared" si="21"/>
        <v/>
      </c>
      <c r="V102" s="67" t="str">
        <f t="shared" si="21"/>
        <v/>
      </c>
      <c r="W102" s="67" t="str">
        <f t="shared" si="21"/>
        <v/>
      </c>
      <c r="X102" s="67" t="str">
        <f t="shared" si="21"/>
        <v/>
      </c>
      <c r="Y102" s="67" t="str">
        <f t="shared" si="21"/>
        <v/>
      </c>
      <c r="Z102" s="67" t="str">
        <f t="shared" si="21"/>
        <v/>
      </c>
      <c r="AA102" s="67" t="str">
        <f t="shared" si="21"/>
        <v/>
      </c>
      <c r="AB102" s="67" t="str">
        <f t="shared" si="21"/>
        <v/>
      </c>
      <c r="AC102" s="67" t="str">
        <f t="shared" si="21"/>
        <v/>
      </c>
      <c r="AD102" s="67" t="str">
        <f t="shared" si="21"/>
        <v/>
      </c>
      <c r="AE102" s="67" t="str">
        <f t="shared" si="21"/>
        <v/>
      </c>
      <c r="AF102" s="67" t="str">
        <f t="shared" si="21"/>
        <v/>
      </c>
      <c r="AG102" s="67" t="str">
        <f t="shared" si="21"/>
        <v/>
      </c>
      <c r="AH102" s="67" t="str">
        <f t="shared" si="21"/>
        <v/>
      </c>
      <c r="AI102" s="67" t="str">
        <f t="shared" si="21"/>
        <v/>
      </c>
      <c r="AJ102" s="67" t="str">
        <f t="shared" si="21"/>
        <v/>
      </c>
      <c r="AK102" s="67" t="str">
        <f t="shared" si="21"/>
        <v/>
      </c>
      <c r="AL102" s="67" t="str">
        <f t="shared" si="21"/>
        <v/>
      </c>
      <c r="AM102" s="67" t="str">
        <f t="shared" si="21"/>
        <v/>
      </c>
      <c r="AN102" s="67" t="str">
        <f t="shared" si="21"/>
        <v/>
      </c>
      <c r="AO102" s="67" t="str">
        <f t="shared" si="21"/>
        <v/>
      </c>
      <c r="AP102" s="67" t="str">
        <f t="shared" si="21"/>
        <v/>
      </c>
    </row>
    <row r="103" spans="2:42" x14ac:dyDescent="0.25">
      <c r="B103" t="str">
        <f t="shared" ref="B103:B139" si="22">B53</f>
        <v>Produkty tej marki są najwyższej jakości</v>
      </c>
      <c r="C103" s="67">
        <f t="shared" ref="C103:C139" si="23">IF($AQ53&lt;&gt;"",IF(C53&lt;&gt;"",C53/$AQ53*100,""),"")</f>
        <v>103.32519238561022</v>
      </c>
      <c r="D103" s="67">
        <f t="shared" si="21"/>
        <v>101.19189174742363</v>
      </c>
      <c r="E103" s="67">
        <f t="shared" si="21"/>
        <v>95.539399919395109</v>
      </c>
      <c r="F103" s="67">
        <f t="shared" si="21"/>
        <v>95.065090841781114</v>
      </c>
      <c r="G103" s="67">
        <f t="shared" si="21"/>
        <v>104.87842510579</v>
      </c>
      <c r="H103" s="67" t="str">
        <f t="shared" si="21"/>
        <v/>
      </c>
      <c r="I103" s="67" t="str">
        <f t="shared" si="21"/>
        <v/>
      </c>
      <c r="J103" s="67" t="str">
        <f t="shared" si="21"/>
        <v/>
      </c>
      <c r="K103" s="67" t="str">
        <f t="shared" si="21"/>
        <v/>
      </c>
      <c r="L103" s="67" t="str">
        <f t="shared" si="21"/>
        <v/>
      </c>
      <c r="M103" s="67" t="str">
        <f t="shared" si="21"/>
        <v/>
      </c>
      <c r="N103" s="67" t="str">
        <f t="shared" si="21"/>
        <v/>
      </c>
      <c r="O103" s="67" t="str">
        <f t="shared" si="21"/>
        <v/>
      </c>
      <c r="P103" s="67" t="str">
        <f t="shared" si="21"/>
        <v/>
      </c>
      <c r="Q103" s="67" t="str">
        <f t="shared" si="21"/>
        <v/>
      </c>
      <c r="R103" s="67" t="str">
        <f t="shared" si="21"/>
        <v/>
      </c>
      <c r="S103" s="67" t="str">
        <f t="shared" si="21"/>
        <v/>
      </c>
      <c r="T103" s="67" t="str">
        <f t="shared" si="21"/>
        <v/>
      </c>
      <c r="U103" s="67" t="str">
        <f t="shared" si="21"/>
        <v/>
      </c>
      <c r="V103" s="67" t="str">
        <f t="shared" si="21"/>
        <v/>
      </c>
      <c r="W103" s="67" t="str">
        <f t="shared" si="21"/>
        <v/>
      </c>
      <c r="X103" s="67" t="str">
        <f t="shared" si="21"/>
        <v/>
      </c>
      <c r="Y103" s="67" t="str">
        <f t="shared" si="21"/>
        <v/>
      </c>
      <c r="Z103" s="67" t="str">
        <f t="shared" si="21"/>
        <v/>
      </c>
      <c r="AA103" s="67" t="str">
        <f t="shared" si="21"/>
        <v/>
      </c>
      <c r="AB103" s="67" t="str">
        <f t="shared" si="21"/>
        <v/>
      </c>
      <c r="AC103" s="67" t="str">
        <f t="shared" si="21"/>
        <v/>
      </c>
      <c r="AD103" s="67" t="str">
        <f t="shared" si="21"/>
        <v/>
      </c>
      <c r="AE103" s="67" t="str">
        <f t="shared" si="21"/>
        <v/>
      </c>
      <c r="AF103" s="67" t="str">
        <f t="shared" si="21"/>
        <v/>
      </c>
      <c r="AG103" s="67" t="str">
        <f t="shared" si="21"/>
        <v/>
      </c>
      <c r="AH103" s="67" t="str">
        <f t="shared" si="21"/>
        <v/>
      </c>
      <c r="AI103" s="67" t="str">
        <f t="shared" si="21"/>
        <v/>
      </c>
      <c r="AJ103" s="67" t="str">
        <f t="shared" si="21"/>
        <v/>
      </c>
      <c r="AK103" s="67" t="str">
        <f t="shared" si="21"/>
        <v/>
      </c>
      <c r="AL103" s="67" t="str">
        <f t="shared" si="21"/>
        <v/>
      </c>
      <c r="AM103" s="67" t="str">
        <f t="shared" si="21"/>
        <v/>
      </c>
      <c r="AN103" s="67" t="str">
        <f t="shared" si="21"/>
        <v/>
      </c>
      <c r="AO103" s="67" t="str">
        <f t="shared" si="21"/>
        <v/>
      </c>
      <c r="AP103" s="67" t="str">
        <f t="shared" si="21"/>
        <v/>
      </c>
    </row>
    <row r="104" spans="2:42" x14ac:dyDescent="0.25">
      <c r="B104" t="str">
        <f t="shared" si="22"/>
        <v>Produkty tej marki są naturalne</v>
      </c>
      <c r="C104" s="67">
        <f t="shared" si="23"/>
        <v>105.11119281540424</v>
      </c>
      <c r="D104" s="67">
        <f t="shared" si="21"/>
        <v>100.70923399151386</v>
      </c>
      <c r="E104" s="67">
        <f t="shared" si="21"/>
        <v>87.82731514833705</v>
      </c>
      <c r="F104" s="67">
        <f t="shared" si="21"/>
        <v>105.22028590602737</v>
      </c>
      <c r="G104" s="67">
        <f t="shared" si="21"/>
        <v>101.13197213871752</v>
      </c>
      <c r="H104" s="67" t="str">
        <f t="shared" si="21"/>
        <v/>
      </c>
      <c r="I104" s="67" t="str">
        <f t="shared" si="21"/>
        <v/>
      </c>
      <c r="J104" s="67" t="str">
        <f t="shared" si="21"/>
        <v/>
      </c>
      <c r="K104" s="67" t="str">
        <f t="shared" si="21"/>
        <v/>
      </c>
      <c r="L104" s="67" t="str">
        <f t="shared" si="21"/>
        <v/>
      </c>
      <c r="M104" s="67" t="str">
        <f t="shared" si="21"/>
        <v/>
      </c>
      <c r="N104" s="67" t="str">
        <f t="shared" si="21"/>
        <v/>
      </c>
      <c r="O104" s="67" t="str">
        <f t="shared" si="21"/>
        <v/>
      </c>
      <c r="P104" s="67" t="str">
        <f t="shared" si="21"/>
        <v/>
      </c>
      <c r="Q104" s="67" t="str">
        <f t="shared" si="21"/>
        <v/>
      </c>
      <c r="R104" s="67" t="str">
        <f t="shared" si="21"/>
        <v/>
      </c>
      <c r="S104" s="67" t="str">
        <f t="shared" si="21"/>
        <v/>
      </c>
      <c r="T104" s="67" t="str">
        <f t="shared" si="21"/>
        <v/>
      </c>
      <c r="U104" s="67" t="str">
        <f t="shared" si="21"/>
        <v/>
      </c>
      <c r="V104" s="67" t="str">
        <f t="shared" si="21"/>
        <v/>
      </c>
      <c r="W104" s="67" t="str">
        <f t="shared" si="21"/>
        <v/>
      </c>
      <c r="X104" s="67" t="str">
        <f t="shared" si="21"/>
        <v/>
      </c>
      <c r="Y104" s="67" t="str">
        <f t="shared" si="21"/>
        <v/>
      </c>
      <c r="Z104" s="67" t="str">
        <f t="shared" si="21"/>
        <v/>
      </c>
      <c r="AA104" s="67" t="str">
        <f t="shared" si="21"/>
        <v/>
      </c>
      <c r="AB104" s="67" t="str">
        <f t="shared" si="21"/>
        <v/>
      </c>
      <c r="AC104" s="67" t="str">
        <f t="shared" si="21"/>
        <v/>
      </c>
      <c r="AD104" s="67" t="str">
        <f t="shared" si="21"/>
        <v/>
      </c>
      <c r="AE104" s="67" t="str">
        <f t="shared" si="21"/>
        <v/>
      </c>
      <c r="AF104" s="67" t="str">
        <f t="shared" si="21"/>
        <v/>
      </c>
      <c r="AG104" s="67" t="str">
        <f t="shared" si="21"/>
        <v/>
      </c>
      <c r="AH104" s="67" t="str">
        <f t="shared" si="21"/>
        <v/>
      </c>
      <c r="AI104" s="67" t="str">
        <f t="shared" si="21"/>
        <v/>
      </c>
      <c r="AJ104" s="67" t="str">
        <f t="shared" si="21"/>
        <v/>
      </c>
      <c r="AK104" s="67" t="str">
        <f t="shared" si="21"/>
        <v/>
      </c>
      <c r="AL104" s="67" t="str">
        <f t="shared" si="21"/>
        <v/>
      </c>
      <c r="AM104" s="67" t="str">
        <f t="shared" si="21"/>
        <v/>
      </c>
      <c r="AN104" s="67" t="str">
        <f t="shared" si="21"/>
        <v/>
      </c>
      <c r="AO104" s="67" t="str">
        <f t="shared" si="21"/>
        <v/>
      </c>
      <c r="AP104" s="67" t="str">
        <f t="shared" si="21"/>
        <v/>
      </c>
    </row>
    <row r="105" spans="2:42" x14ac:dyDescent="0.25">
      <c r="B105" t="str">
        <f t="shared" si="22"/>
        <v>Produkty tej marki są warte swojej ceny</v>
      </c>
      <c r="C105" s="67">
        <f t="shared" si="23"/>
        <v>92.003793041856795</v>
      </c>
      <c r="D105" s="67">
        <f t="shared" si="21"/>
        <v>99.433213628764975</v>
      </c>
      <c r="E105" s="67">
        <f t="shared" si="21"/>
        <v>101.94030552621155</v>
      </c>
      <c r="F105" s="67">
        <f t="shared" si="21"/>
        <v>104.89084915942182</v>
      </c>
      <c r="G105" s="67">
        <f t="shared" si="21"/>
        <v>101.73183864374487</v>
      </c>
      <c r="H105" s="67" t="str">
        <f t="shared" si="21"/>
        <v/>
      </c>
      <c r="I105" s="67" t="str">
        <f t="shared" si="21"/>
        <v/>
      </c>
      <c r="J105" s="67" t="str">
        <f t="shared" si="21"/>
        <v/>
      </c>
      <c r="K105" s="67" t="str">
        <f t="shared" si="21"/>
        <v/>
      </c>
      <c r="L105" s="67" t="str">
        <f t="shared" si="21"/>
        <v/>
      </c>
      <c r="M105" s="67" t="str">
        <f t="shared" si="21"/>
        <v/>
      </c>
      <c r="N105" s="67" t="str">
        <f t="shared" si="21"/>
        <v/>
      </c>
      <c r="O105" s="67" t="str">
        <f t="shared" si="21"/>
        <v/>
      </c>
      <c r="P105" s="67" t="str">
        <f t="shared" si="21"/>
        <v/>
      </c>
      <c r="Q105" s="67" t="str">
        <f t="shared" si="21"/>
        <v/>
      </c>
      <c r="R105" s="67" t="str">
        <f t="shared" si="21"/>
        <v/>
      </c>
      <c r="S105" s="67" t="str">
        <f t="shared" si="21"/>
        <v/>
      </c>
      <c r="T105" s="67" t="str">
        <f t="shared" si="21"/>
        <v/>
      </c>
      <c r="U105" s="67" t="str">
        <f t="shared" si="21"/>
        <v/>
      </c>
      <c r="V105" s="67" t="str">
        <f t="shared" si="21"/>
        <v/>
      </c>
      <c r="W105" s="67" t="str">
        <f t="shared" si="21"/>
        <v/>
      </c>
      <c r="X105" s="67" t="str">
        <f t="shared" si="21"/>
        <v/>
      </c>
      <c r="Y105" s="67" t="str">
        <f t="shared" si="21"/>
        <v/>
      </c>
      <c r="Z105" s="67" t="str">
        <f t="shared" si="21"/>
        <v/>
      </c>
      <c r="AA105" s="67" t="str">
        <f t="shared" si="21"/>
        <v/>
      </c>
      <c r="AB105" s="67" t="str">
        <f t="shared" si="21"/>
        <v/>
      </c>
      <c r="AC105" s="67" t="str">
        <f t="shared" si="21"/>
        <v/>
      </c>
      <c r="AD105" s="67" t="str">
        <f t="shared" si="21"/>
        <v/>
      </c>
      <c r="AE105" s="67" t="str">
        <f t="shared" si="21"/>
        <v/>
      </c>
      <c r="AF105" s="67" t="str">
        <f t="shared" si="21"/>
        <v/>
      </c>
      <c r="AG105" s="67" t="str">
        <f t="shared" si="21"/>
        <v/>
      </c>
      <c r="AH105" s="67" t="str">
        <f t="shared" si="21"/>
        <v/>
      </c>
      <c r="AI105" s="67" t="str">
        <f t="shared" si="21"/>
        <v/>
      </c>
      <c r="AJ105" s="67" t="str">
        <f t="shared" si="21"/>
        <v/>
      </c>
      <c r="AK105" s="67" t="str">
        <f t="shared" si="21"/>
        <v/>
      </c>
      <c r="AL105" s="67" t="str">
        <f t="shared" si="21"/>
        <v/>
      </c>
      <c r="AM105" s="67" t="str">
        <f t="shared" si="21"/>
        <v/>
      </c>
      <c r="AN105" s="67" t="str">
        <f t="shared" si="21"/>
        <v/>
      </c>
      <c r="AO105" s="67" t="str">
        <f t="shared" si="21"/>
        <v/>
      </c>
      <c r="AP105" s="67" t="str">
        <f t="shared" si="21"/>
        <v/>
      </c>
    </row>
    <row r="106" spans="2:42" x14ac:dyDescent="0.25">
      <c r="B106" t="str">
        <f t="shared" si="22"/>
        <v>Produkty tej marki są wszędzie dostępne</v>
      </c>
      <c r="C106" s="67">
        <f t="shared" si="23"/>
        <v>79.560722277302332</v>
      </c>
      <c r="D106" s="67">
        <f t="shared" si="21"/>
        <v>93.39897205374848</v>
      </c>
      <c r="E106" s="67">
        <f t="shared" si="21"/>
        <v>131.48299136560846</v>
      </c>
      <c r="F106" s="67">
        <f t="shared" si="21"/>
        <v>89.167495390362802</v>
      </c>
      <c r="G106" s="67">
        <f t="shared" si="21"/>
        <v>106.38981891297786</v>
      </c>
      <c r="H106" s="67" t="str">
        <f t="shared" si="21"/>
        <v/>
      </c>
      <c r="I106" s="67" t="str">
        <f t="shared" si="21"/>
        <v/>
      </c>
      <c r="J106" s="67" t="str">
        <f t="shared" si="21"/>
        <v/>
      </c>
      <c r="K106" s="67" t="str">
        <f t="shared" si="21"/>
        <v/>
      </c>
      <c r="L106" s="67" t="str">
        <f t="shared" si="21"/>
        <v/>
      </c>
      <c r="M106" s="67" t="str">
        <f t="shared" si="21"/>
        <v/>
      </c>
      <c r="N106" s="67" t="str">
        <f t="shared" si="21"/>
        <v/>
      </c>
      <c r="O106" s="67" t="str">
        <f t="shared" si="21"/>
        <v/>
      </c>
      <c r="P106" s="67" t="str">
        <f t="shared" si="21"/>
        <v/>
      </c>
      <c r="Q106" s="67" t="str">
        <f t="shared" si="21"/>
        <v/>
      </c>
      <c r="R106" s="67" t="str">
        <f t="shared" si="21"/>
        <v/>
      </c>
      <c r="S106" s="67" t="str">
        <f t="shared" si="21"/>
        <v/>
      </c>
      <c r="T106" s="67" t="str">
        <f t="shared" si="21"/>
        <v/>
      </c>
      <c r="U106" s="67" t="str">
        <f t="shared" si="21"/>
        <v/>
      </c>
      <c r="V106" s="67" t="str">
        <f t="shared" si="21"/>
        <v/>
      </c>
      <c r="W106" s="67" t="str">
        <f t="shared" si="21"/>
        <v/>
      </c>
      <c r="X106" s="67" t="str">
        <f t="shared" si="21"/>
        <v/>
      </c>
      <c r="Y106" s="67" t="str">
        <f t="shared" si="21"/>
        <v/>
      </c>
      <c r="Z106" s="67" t="str">
        <f t="shared" si="21"/>
        <v/>
      </c>
      <c r="AA106" s="67" t="str">
        <f t="shared" si="21"/>
        <v/>
      </c>
      <c r="AB106" s="67" t="str">
        <f t="shared" si="21"/>
        <v/>
      </c>
      <c r="AC106" s="67" t="str">
        <f t="shared" si="21"/>
        <v/>
      </c>
      <c r="AD106" s="67" t="str">
        <f t="shared" si="21"/>
        <v/>
      </c>
      <c r="AE106" s="67" t="str">
        <f t="shared" si="21"/>
        <v/>
      </c>
      <c r="AF106" s="67" t="str">
        <f t="shared" si="21"/>
        <v/>
      </c>
      <c r="AG106" s="67" t="str">
        <f t="shared" si="21"/>
        <v/>
      </c>
      <c r="AH106" s="67" t="str">
        <f t="shared" si="21"/>
        <v/>
      </c>
      <c r="AI106" s="67" t="str">
        <f t="shared" si="21"/>
        <v/>
      </c>
      <c r="AJ106" s="67" t="str">
        <f t="shared" si="21"/>
        <v/>
      </c>
      <c r="AK106" s="67" t="str">
        <f t="shared" si="21"/>
        <v/>
      </c>
      <c r="AL106" s="67" t="str">
        <f t="shared" si="21"/>
        <v/>
      </c>
      <c r="AM106" s="67" t="str">
        <f t="shared" si="21"/>
        <v/>
      </c>
      <c r="AN106" s="67" t="str">
        <f t="shared" si="21"/>
        <v/>
      </c>
      <c r="AO106" s="67" t="str">
        <f t="shared" si="21"/>
        <v/>
      </c>
      <c r="AP106" s="67" t="str">
        <f t="shared" si="21"/>
        <v/>
      </c>
    </row>
    <row r="107" spans="2:42" x14ac:dyDescent="0.25">
      <c r="B107" t="str">
        <f t="shared" si="22"/>
        <v>Produkty tej marki są wzorem dobrych produktów</v>
      </c>
      <c r="C107" s="67">
        <f t="shared" si="23"/>
        <v>103.24358882903049</v>
      </c>
      <c r="D107" s="67">
        <f t="shared" si="21"/>
        <v>106.72930485058936</v>
      </c>
      <c r="E107" s="67">
        <f t="shared" si="21"/>
        <v>97.535332873821915</v>
      </c>
      <c r="F107" s="67">
        <f t="shared" si="21"/>
        <v>97.71736970262711</v>
      </c>
      <c r="G107" s="67">
        <f t="shared" si="21"/>
        <v>94.77440374393116</v>
      </c>
      <c r="H107" s="67" t="str">
        <f t="shared" si="21"/>
        <v/>
      </c>
      <c r="I107" s="67" t="str">
        <f t="shared" si="21"/>
        <v/>
      </c>
      <c r="J107" s="67" t="str">
        <f t="shared" si="21"/>
        <v/>
      </c>
      <c r="K107" s="67" t="str">
        <f t="shared" si="21"/>
        <v/>
      </c>
      <c r="L107" s="67" t="str">
        <f t="shared" si="21"/>
        <v/>
      </c>
      <c r="M107" s="67" t="str">
        <f t="shared" si="21"/>
        <v/>
      </c>
      <c r="N107" s="67" t="str">
        <f t="shared" si="21"/>
        <v/>
      </c>
      <c r="O107" s="67" t="str">
        <f t="shared" si="21"/>
        <v/>
      </c>
      <c r="P107" s="67" t="str">
        <f t="shared" si="21"/>
        <v/>
      </c>
      <c r="Q107" s="67" t="str">
        <f t="shared" si="21"/>
        <v/>
      </c>
      <c r="R107" s="67" t="str">
        <f t="shared" si="21"/>
        <v/>
      </c>
      <c r="S107" s="67" t="str">
        <f t="shared" si="21"/>
        <v/>
      </c>
      <c r="T107" s="67" t="str">
        <f t="shared" si="21"/>
        <v/>
      </c>
      <c r="U107" s="67" t="str">
        <f t="shared" si="21"/>
        <v/>
      </c>
      <c r="V107" s="67" t="str">
        <f t="shared" si="21"/>
        <v/>
      </c>
      <c r="W107" s="67" t="str">
        <f t="shared" si="21"/>
        <v/>
      </c>
      <c r="X107" s="67" t="str">
        <f t="shared" si="21"/>
        <v/>
      </c>
      <c r="Y107" s="67" t="str">
        <f t="shared" si="21"/>
        <v/>
      </c>
      <c r="Z107" s="67" t="str">
        <f t="shared" si="21"/>
        <v/>
      </c>
      <c r="AA107" s="67" t="str">
        <f t="shared" si="21"/>
        <v/>
      </c>
      <c r="AB107" s="67" t="str">
        <f t="shared" si="21"/>
        <v/>
      </c>
      <c r="AC107" s="67" t="str">
        <f t="shared" si="21"/>
        <v/>
      </c>
      <c r="AD107" s="67" t="str">
        <f t="shared" si="21"/>
        <v/>
      </c>
      <c r="AE107" s="67" t="str">
        <f t="shared" si="21"/>
        <v/>
      </c>
      <c r="AF107" s="67" t="str">
        <f t="shared" si="21"/>
        <v/>
      </c>
      <c r="AG107" s="67" t="str">
        <f t="shared" si="21"/>
        <v/>
      </c>
      <c r="AH107" s="67" t="str">
        <f t="shared" si="21"/>
        <v/>
      </c>
      <c r="AI107" s="67" t="str">
        <f t="shared" si="21"/>
        <v/>
      </c>
      <c r="AJ107" s="67" t="str">
        <f t="shared" si="21"/>
        <v/>
      </c>
      <c r="AK107" s="67" t="str">
        <f t="shared" si="21"/>
        <v/>
      </c>
      <c r="AL107" s="67" t="str">
        <f t="shared" si="21"/>
        <v/>
      </c>
      <c r="AM107" s="67" t="str">
        <f t="shared" si="21"/>
        <v/>
      </c>
      <c r="AN107" s="67" t="str">
        <f t="shared" si="21"/>
        <v/>
      </c>
      <c r="AO107" s="67" t="str">
        <f t="shared" si="21"/>
        <v/>
      </c>
      <c r="AP107" s="67" t="str">
        <f t="shared" si="21"/>
        <v/>
      </c>
    </row>
    <row r="108" spans="2:42" x14ac:dyDescent="0.25">
      <c r="B108" t="str">
        <f t="shared" si="22"/>
        <v>Produkty tej marki świetnie smakują</v>
      </c>
      <c r="C108" s="67">
        <f t="shared" si="23"/>
        <v>101.20086703392992</v>
      </c>
      <c r="D108" s="67">
        <f t="shared" si="21"/>
        <v>104.61761656401434</v>
      </c>
      <c r="E108" s="67">
        <f t="shared" si="21"/>
        <v>109.29884020225902</v>
      </c>
      <c r="F108" s="67">
        <f t="shared" si="21"/>
        <v>88.896390031170654</v>
      </c>
      <c r="G108" s="67">
        <f t="shared" si="21"/>
        <v>95.986286168625995</v>
      </c>
      <c r="H108" s="67" t="str">
        <f t="shared" si="21"/>
        <v/>
      </c>
      <c r="I108" s="67" t="str">
        <f t="shared" si="21"/>
        <v/>
      </c>
      <c r="J108" s="67" t="str">
        <f t="shared" si="21"/>
        <v/>
      </c>
      <c r="K108" s="67" t="str">
        <f t="shared" si="21"/>
        <v/>
      </c>
      <c r="L108" s="67" t="str">
        <f t="shared" si="21"/>
        <v/>
      </c>
      <c r="M108" s="67" t="str">
        <f t="shared" si="21"/>
        <v/>
      </c>
      <c r="N108" s="67" t="str">
        <f t="shared" si="21"/>
        <v/>
      </c>
      <c r="O108" s="67" t="str">
        <f t="shared" si="21"/>
        <v/>
      </c>
      <c r="P108" s="67" t="str">
        <f t="shared" si="21"/>
        <v/>
      </c>
      <c r="Q108" s="67" t="str">
        <f t="shared" si="21"/>
        <v/>
      </c>
      <c r="R108" s="67" t="str">
        <f t="shared" si="21"/>
        <v/>
      </c>
      <c r="S108" s="67" t="str">
        <f t="shared" si="21"/>
        <v/>
      </c>
      <c r="T108" s="67" t="str">
        <f t="shared" si="21"/>
        <v/>
      </c>
      <c r="U108" s="67" t="str">
        <f t="shared" si="21"/>
        <v/>
      </c>
      <c r="V108" s="67" t="str">
        <f t="shared" si="21"/>
        <v/>
      </c>
      <c r="W108" s="67" t="str">
        <f t="shared" si="21"/>
        <v/>
      </c>
      <c r="X108" s="67" t="str">
        <f t="shared" si="21"/>
        <v/>
      </c>
      <c r="Y108" s="67" t="str">
        <f t="shared" ref="Y108:BK108" si="24">IF(Y58&lt;&gt;"",Y58/$AQ58*100,"")</f>
        <v/>
      </c>
      <c r="Z108" s="67" t="str">
        <f t="shared" si="24"/>
        <v/>
      </c>
      <c r="AA108" s="67" t="str">
        <f t="shared" si="24"/>
        <v/>
      </c>
      <c r="AB108" s="67" t="str">
        <f t="shared" si="24"/>
        <v/>
      </c>
      <c r="AC108" s="67" t="str">
        <f t="shared" si="24"/>
        <v/>
      </c>
      <c r="AD108" s="67" t="str">
        <f t="shared" si="24"/>
        <v/>
      </c>
      <c r="AE108" s="67" t="str">
        <f t="shared" si="24"/>
        <v/>
      </c>
      <c r="AF108" s="67" t="str">
        <f t="shared" si="24"/>
        <v/>
      </c>
      <c r="AG108" s="67" t="str">
        <f t="shared" si="24"/>
        <v/>
      </c>
      <c r="AH108" s="67" t="str">
        <f t="shared" si="24"/>
        <v/>
      </c>
      <c r="AI108" s="67" t="str">
        <f t="shared" si="24"/>
        <v/>
      </c>
      <c r="AJ108" s="67" t="str">
        <f t="shared" si="24"/>
        <v/>
      </c>
      <c r="AK108" s="67" t="str">
        <f t="shared" si="24"/>
        <v/>
      </c>
      <c r="AL108" s="67" t="str">
        <f t="shared" si="24"/>
        <v/>
      </c>
      <c r="AM108" s="67" t="str">
        <f t="shared" si="24"/>
        <v/>
      </c>
      <c r="AN108" s="67" t="str">
        <f t="shared" si="24"/>
        <v/>
      </c>
      <c r="AO108" s="67" t="str">
        <f t="shared" si="24"/>
        <v/>
      </c>
      <c r="AP108" s="67" t="str">
        <f t="shared" si="24"/>
        <v/>
      </c>
    </row>
    <row r="109" spans="2:42" x14ac:dyDescent="0.25">
      <c r="B109" t="str">
        <f t="shared" si="22"/>
        <v>To fajna marka</v>
      </c>
      <c r="C109" s="67">
        <f t="shared" si="23"/>
        <v>91.527890371002101</v>
      </c>
      <c r="D109" s="67">
        <f t="shared" ref="D109:AP115" si="25">IF(D59&lt;&gt;"",D59/$AQ59*100,"")</f>
        <v>102.03908464064338</v>
      </c>
      <c r="E109" s="67">
        <f t="shared" si="25"/>
        <v>118.23455783621493</v>
      </c>
      <c r="F109" s="67">
        <f t="shared" si="25"/>
        <v>96.164107040121465</v>
      </c>
      <c r="G109" s="67">
        <f t="shared" si="25"/>
        <v>92.034360112018092</v>
      </c>
      <c r="H109" s="67" t="str">
        <f t="shared" si="25"/>
        <v/>
      </c>
      <c r="I109" s="67" t="str">
        <f t="shared" si="25"/>
        <v/>
      </c>
      <c r="J109" s="67" t="str">
        <f t="shared" si="25"/>
        <v/>
      </c>
      <c r="K109" s="67" t="str">
        <f t="shared" si="25"/>
        <v/>
      </c>
      <c r="L109" s="67" t="str">
        <f t="shared" si="25"/>
        <v/>
      </c>
      <c r="M109" s="67" t="str">
        <f t="shared" si="25"/>
        <v/>
      </c>
      <c r="N109" s="67" t="str">
        <f t="shared" si="25"/>
        <v/>
      </c>
      <c r="O109" s="67" t="str">
        <f t="shared" si="25"/>
        <v/>
      </c>
      <c r="P109" s="67" t="str">
        <f t="shared" si="25"/>
        <v/>
      </c>
      <c r="Q109" s="67" t="str">
        <f t="shared" si="25"/>
        <v/>
      </c>
      <c r="R109" s="67" t="str">
        <f t="shared" si="25"/>
        <v/>
      </c>
      <c r="S109" s="67" t="str">
        <f t="shared" si="25"/>
        <v/>
      </c>
      <c r="T109" s="67" t="str">
        <f t="shared" si="25"/>
        <v/>
      </c>
      <c r="U109" s="67" t="str">
        <f t="shared" si="25"/>
        <v/>
      </c>
      <c r="V109" s="67" t="str">
        <f t="shared" si="25"/>
        <v/>
      </c>
      <c r="W109" s="67" t="str">
        <f t="shared" si="25"/>
        <v/>
      </c>
      <c r="X109" s="67" t="str">
        <f t="shared" si="25"/>
        <v/>
      </c>
      <c r="Y109" s="67" t="str">
        <f t="shared" si="25"/>
        <v/>
      </c>
      <c r="Z109" s="67" t="str">
        <f t="shared" si="25"/>
        <v/>
      </c>
      <c r="AA109" s="67" t="str">
        <f t="shared" si="25"/>
        <v/>
      </c>
      <c r="AB109" s="67" t="str">
        <f t="shared" si="25"/>
        <v/>
      </c>
      <c r="AC109" s="67" t="str">
        <f t="shared" si="25"/>
        <v/>
      </c>
      <c r="AD109" s="67" t="str">
        <f t="shared" si="25"/>
        <v/>
      </c>
      <c r="AE109" s="67" t="str">
        <f t="shared" si="25"/>
        <v/>
      </c>
      <c r="AF109" s="67" t="str">
        <f t="shared" si="25"/>
        <v/>
      </c>
      <c r="AG109" s="67" t="str">
        <f t="shared" si="25"/>
        <v/>
      </c>
      <c r="AH109" s="67" t="str">
        <f t="shared" si="25"/>
        <v/>
      </c>
      <c r="AI109" s="67" t="str">
        <f t="shared" si="25"/>
        <v/>
      </c>
      <c r="AJ109" s="67" t="str">
        <f t="shared" si="25"/>
        <v/>
      </c>
      <c r="AK109" s="67" t="str">
        <f t="shared" si="25"/>
        <v/>
      </c>
      <c r="AL109" s="67" t="str">
        <f t="shared" si="25"/>
        <v/>
      </c>
      <c r="AM109" s="67" t="str">
        <f t="shared" si="25"/>
        <v/>
      </c>
      <c r="AN109" s="67" t="str">
        <f t="shared" si="25"/>
        <v/>
      </c>
      <c r="AO109" s="67" t="str">
        <f t="shared" si="25"/>
        <v/>
      </c>
      <c r="AP109" s="67" t="str">
        <f t="shared" si="25"/>
        <v/>
      </c>
    </row>
    <row r="110" spans="2:42" x14ac:dyDescent="0.25">
      <c r="B110" t="str">
        <f t="shared" si="22"/>
        <v>To marka z długą historią</v>
      </c>
      <c r="C110" s="67">
        <f t="shared" si="23"/>
        <v>129.15689869260515</v>
      </c>
      <c r="D110" s="67">
        <f t="shared" si="25"/>
        <v>91.668732291833635</v>
      </c>
      <c r="E110" s="67">
        <f t="shared" si="25"/>
        <v>63.500035064950687</v>
      </c>
      <c r="F110" s="67">
        <f t="shared" si="25"/>
        <v>114.28204892256659</v>
      </c>
      <c r="G110" s="67">
        <f t="shared" si="25"/>
        <v>101.39228502804396</v>
      </c>
      <c r="H110" s="67" t="str">
        <f t="shared" si="25"/>
        <v/>
      </c>
      <c r="I110" s="67" t="str">
        <f t="shared" si="25"/>
        <v/>
      </c>
      <c r="J110" s="67" t="str">
        <f t="shared" si="25"/>
        <v/>
      </c>
      <c r="K110" s="67" t="str">
        <f t="shared" si="25"/>
        <v/>
      </c>
      <c r="L110" s="67" t="str">
        <f t="shared" si="25"/>
        <v/>
      </c>
      <c r="M110" s="67" t="str">
        <f t="shared" si="25"/>
        <v/>
      </c>
      <c r="N110" s="67" t="str">
        <f t="shared" si="25"/>
        <v/>
      </c>
      <c r="O110" s="67" t="str">
        <f t="shared" si="25"/>
        <v/>
      </c>
      <c r="P110" s="67" t="str">
        <f t="shared" si="25"/>
        <v/>
      </c>
      <c r="Q110" s="67" t="str">
        <f t="shared" si="25"/>
        <v/>
      </c>
      <c r="R110" s="67" t="str">
        <f t="shared" si="25"/>
        <v/>
      </c>
      <c r="S110" s="67" t="str">
        <f t="shared" si="25"/>
        <v/>
      </c>
      <c r="T110" s="67" t="str">
        <f t="shared" si="25"/>
        <v/>
      </c>
      <c r="U110" s="67" t="str">
        <f t="shared" si="25"/>
        <v/>
      </c>
      <c r="V110" s="67" t="str">
        <f t="shared" si="25"/>
        <v/>
      </c>
      <c r="W110" s="67" t="str">
        <f t="shared" si="25"/>
        <v/>
      </c>
      <c r="X110" s="67" t="str">
        <f t="shared" si="25"/>
        <v/>
      </c>
      <c r="Y110" s="67" t="str">
        <f t="shared" si="25"/>
        <v/>
      </c>
      <c r="Z110" s="67" t="str">
        <f t="shared" si="25"/>
        <v/>
      </c>
      <c r="AA110" s="67" t="str">
        <f t="shared" si="25"/>
        <v/>
      </c>
      <c r="AB110" s="67" t="str">
        <f t="shared" si="25"/>
        <v/>
      </c>
      <c r="AC110" s="67" t="str">
        <f t="shared" si="25"/>
        <v/>
      </c>
      <c r="AD110" s="67" t="str">
        <f t="shared" si="25"/>
        <v/>
      </c>
      <c r="AE110" s="67" t="str">
        <f t="shared" si="25"/>
        <v/>
      </c>
      <c r="AF110" s="67" t="str">
        <f t="shared" si="25"/>
        <v/>
      </c>
      <c r="AG110" s="67" t="str">
        <f t="shared" si="25"/>
        <v/>
      </c>
      <c r="AH110" s="67" t="str">
        <f t="shared" si="25"/>
        <v/>
      </c>
      <c r="AI110" s="67" t="str">
        <f t="shared" si="25"/>
        <v/>
      </c>
      <c r="AJ110" s="67" t="str">
        <f t="shared" si="25"/>
        <v/>
      </c>
      <c r="AK110" s="67" t="str">
        <f t="shared" si="25"/>
        <v/>
      </c>
      <c r="AL110" s="67" t="str">
        <f t="shared" si="25"/>
        <v/>
      </c>
      <c r="AM110" s="67" t="str">
        <f t="shared" si="25"/>
        <v/>
      </c>
      <c r="AN110" s="67" t="str">
        <f t="shared" si="25"/>
        <v/>
      </c>
      <c r="AO110" s="67" t="str">
        <f t="shared" si="25"/>
        <v/>
      </c>
      <c r="AP110" s="67" t="str">
        <f t="shared" si="25"/>
        <v/>
      </c>
    </row>
    <row r="111" spans="2:42" x14ac:dyDescent="0.25">
      <c r="B111" t="str">
        <f t="shared" si="22"/>
        <v>To marka, która jest ekspertem w swojej dziedzinie</v>
      </c>
      <c r="C111" s="67">
        <f t="shared" si="23"/>
        <v>111.74528836673426</v>
      </c>
      <c r="D111" s="67">
        <f t="shared" si="25"/>
        <v>99.304981118370165</v>
      </c>
      <c r="E111" s="67">
        <f t="shared" si="25"/>
        <v>92.99251995661362</v>
      </c>
      <c r="F111" s="67">
        <f t="shared" si="25"/>
        <v>100.57701626513176</v>
      </c>
      <c r="G111" s="67">
        <f t="shared" si="25"/>
        <v>95.380194293150169</v>
      </c>
      <c r="H111" s="67" t="str">
        <f t="shared" si="25"/>
        <v/>
      </c>
      <c r="I111" s="67" t="str">
        <f t="shared" si="25"/>
        <v/>
      </c>
      <c r="J111" s="67" t="str">
        <f t="shared" si="25"/>
        <v/>
      </c>
      <c r="K111" s="67" t="str">
        <f t="shared" si="25"/>
        <v/>
      </c>
      <c r="L111" s="67" t="str">
        <f t="shared" si="25"/>
        <v/>
      </c>
      <c r="M111" s="67" t="str">
        <f t="shared" si="25"/>
        <v/>
      </c>
      <c r="N111" s="67" t="str">
        <f t="shared" si="25"/>
        <v/>
      </c>
      <c r="O111" s="67" t="str">
        <f t="shared" si="25"/>
        <v/>
      </c>
      <c r="P111" s="67" t="str">
        <f t="shared" si="25"/>
        <v/>
      </c>
      <c r="Q111" s="67" t="str">
        <f t="shared" si="25"/>
        <v/>
      </c>
      <c r="R111" s="67" t="str">
        <f t="shared" si="25"/>
        <v/>
      </c>
      <c r="S111" s="67" t="str">
        <f t="shared" si="25"/>
        <v/>
      </c>
      <c r="T111" s="67" t="str">
        <f t="shared" si="25"/>
        <v/>
      </c>
      <c r="U111" s="67" t="str">
        <f t="shared" si="25"/>
        <v/>
      </c>
      <c r="V111" s="67" t="str">
        <f t="shared" si="25"/>
        <v/>
      </c>
      <c r="W111" s="67" t="str">
        <f t="shared" si="25"/>
        <v/>
      </c>
      <c r="X111" s="67" t="str">
        <f t="shared" si="25"/>
        <v/>
      </c>
      <c r="Y111" s="67" t="str">
        <f t="shared" si="25"/>
        <v/>
      </c>
      <c r="Z111" s="67" t="str">
        <f t="shared" si="25"/>
        <v/>
      </c>
      <c r="AA111" s="67" t="str">
        <f t="shared" si="25"/>
        <v/>
      </c>
      <c r="AB111" s="67" t="str">
        <f t="shared" si="25"/>
        <v/>
      </c>
      <c r="AC111" s="67" t="str">
        <f t="shared" si="25"/>
        <v/>
      </c>
      <c r="AD111" s="67" t="str">
        <f t="shared" si="25"/>
        <v/>
      </c>
      <c r="AE111" s="67" t="str">
        <f t="shared" si="25"/>
        <v/>
      </c>
      <c r="AF111" s="67" t="str">
        <f t="shared" si="25"/>
        <v/>
      </c>
      <c r="AG111" s="67" t="str">
        <f t="shared" si="25"/>
        <v/>
      </c>
      <c r="AH111" s="67" t="str">
        <f t="shared" si="25"/>
        <v/>
      </c>
      <c r="AI111" s="67" t="str">
        <f t="shared" si="25"/>
        <v/>
      </c>
      <c r="AJ111" s="67" t="str">
        <f t="shared" si="25"/>
        <v/>
      </c>
      <c r="AK111" s="67" t="str">
        <f t="shared" si="25"/>
        <v/>
      </c>
      <c r="AL111" s="67" t="str">
        <f t="shared" si="25"/>
        <v/>
      </c>
      <c r="AM111" s="67" t="str">
        <f t="shared" si="25"/>
        <v/>
      </c>
      <c r="AN111" s="67" t="str">
        <f t="shared" si="25"/>
        <v/>
      </c>
      <c r="AO111" s="67" t="str">
        <f t="shared" si="25"/>
        <v/>
      </c>
      <c r="AP111" s="67" t="str">
        <f t="shared" si="25"/>
        <v/>
      </c>
    </row>
    <row r="112" spans="2:42" x14ac:dyDescent="0.25">
      <c r="B112" t="str">
        <f t="shared" si="22"/>
        <v>To marka, która ma szeroką ofertę produktów</v>
      </c>
      <c r="C112" s="67">
        <f t="shared" si="23"/>
        <v>93.633441413230628</v>
      </c>
      <c r="D112" s="67">
        <f t="shared" si="25"/>
        <v>96.794699081522936</v>
      </c>
      <c r="E112" s="67">
        <f t="shared" si="25"/>
        <v>80.830960552956341</v>
      </c>
      <c r="F112" s="67">
        <f t="shared" si="25"/>
        <v>114.11074759659611</v>
      </c>
      <c r="G112" s="67">
        <f t="shared" si="25"/>
        <v>114.63015135569401</v>
      </c>
      <c r="H112" s="67" t="str">
        <f t="shared" si="25"/>
        <v/>
      </c>
      <c r="I112" s="67" t="str">
        <f t="shared" si="25"/>
        <v/>
      </c>
      <c r="J112" s="67" t="str">
        <f t="shared" si="25"/>
        <v/>
      </c>
      <c r="K112" s="67" t="str">
        <f t="shared" si="25"/>
        <v/>
      </c>
      <c r="L112" s="67" t="str">
        <f t="shared" si="25"/>
        <v/>
      </c>
      <c r="M112" s="67" t="str">
        <f t="shared" si="25"/>
        <v/>
      </c>
      <c r="N112" s="67" t="str">
        <f t="shared" si="25"/>
        <v/>
      </c>
      <c r="O112" s="67" t="str">
        <f t="shared" si="25"/>
        <v/>
      </c>
      <c r="P112" s="67" t="str">
        <f t="shared" si="25"/>
        <v/>
      </c>
      <c r="Q112" s="67" t="str">
        <f t="shared" si="25"/>
        <v/>
      </c>
      <c r="R112" s="67" t="str">
        <f t="shared" si="25"/>
        <v/>
      </c>
      <c r="S112" s="67" t="str">
        <f t="shared" si="25"/>
        <v/>
      </c>
      <c r="T112" s="67" t="str">
        <f t="shared" si="25"/>
        <v/>
      </c>
      <c r="U112" s="67" t="str">
        <f t="shared" si="25"/>
        <v/>
      </c>
      <c r="V112" s="67" t="str">
        <f t="shared" si="25"/>
        <v/>
      </c>
      <c r="W112" s="67" t="str">
        <f t="shared" si="25"/>
        <v/>
      </c>
      <c r="X112" s="67" t="str">
        <f t="shared" si="25"/>
        <v/>
      </c>
      <c r="Y112" s="67" t="str">
        <f t="shared" si="25"/>
        <v/>
      </c>
      <c r="Z112" s="67" t="str">
        <f t="shared" si="25"/>
        <v/>
      </c>
      <c r="AA112" s="67" t="str">
        <f t="shared" si="25"/>
        <v/>
      </c>
      <c r="AB112" s="67" t="str">
        <f t="shared" si="25"/>
        <v/>
      </c>
      <c r="AC112" s="67" t="str">
        <f t="shared" si="25"/>
        <v/>
      </c>
      <c r="AD112" s="67" t="str">
        <f t="shared" si="25"/>
        <v/>
      </c>
      <c r="AE112" s="67" t="str">
        <f t="shared" si="25"/>
        <v/>
      </c>
      <c r="AF112" s="67" t="str">
        <f t="shared" si="25"/>
        <v/>
      </c>
      <c r="AG112" s="67" t="str">
        <f t="shared" si="25"/>
        <v/>
      </c>
      <c r="AH112" s="67" t="str">
        <f t="shared" si="25"/>
        <v/>
      </c>
      <c r="AI112" s="67" t="str">
        <f t="shared" si="25"/>
        <v/>
      </c>
      <c r="AJ112" s="67" t="str">
        <f t="shared" si="25"/>
        <v/>
      </c>
      <c r="AK112" s="67" t="str">
        <f t="shared" si="25"/>
        <v/>
      </c>
      <c r="AL112" s="67" t="str">
        <f t="shared" si="25"/>
        <v/>
      </c>
      <c r="AM112" s="67" t="str">
        <f t="shared" si="25"/>
        <v/>
      </c>
      <c r="AN112" s="67" t="str">
        <f t="shared" si="25"/>
        <v/>
      </c>
      <c r="AO112" s="67" t="str">
        <f t="shared" si="25"/>
        <v/>
      </c>
      <c r="AP112" s="67" t="str">
        <f t="shared" si="25"/>
        <v/>
      </c>
    </row>
    <row r="113" spans="2:42" x14ac:dyDescent="0.25">
      <c r="B113" t="str">
        <f t="shared" si="22"/>
        <v>To marka, której ufam</v>
      </c>
      <c r="C113" s="67">
        <f t="shared" si="23"/>
        <v>101.45309304128651</v>
      </c>
      <c r="D113" s="67">
        <f t="shared" si="25"/>
        <v>99.157720518224352</v>
      </c>
      <c r="E113" s="67">
        <f t="shared" si="25"/>
        <v>97.219580962067369</v>
      </c>
      <c r="F113" s="67">
        <f t="shared" si="25"/>
        <v>105.14883756535656</v>
      </c>
      <c r="G113" s="67">
        <f t="shared" si="25"/>
        <v>97.0207679130652</v>
      </c>
      <c r="H113" s="67" t="str">
        <f t="shared" si="25"/>
        <v/>
      </c>
      <c r="I113" s="67" t="str">
        <f t="shared" si="25"/>
        <v/>
      </c>
      <c r="J113" s="67" t="str">
        <f t="shared" si="25"/>
        <v/>
      </c>
      <c r="K113" s="67" t="str">
        <f t="shared" si="25"/>
        <v/>
      </c>
      <c r="L113" s="67" t="str">
        <f t="shared" si="25"/>
        <v/>
      </c>
      <c r="M113" s="67" t="str">
        <f t="shared" si="25"/>
        <v/>
      </c>
      <c r="N113" s="67" t="str">
        <f t="shared" si="25"/>
        <v/>
      </c>
      <c r="O113" s="67" t="str">
        <f t="shared" si="25"/>
        <v/>
      </c>
      <c r="P113" s="67" t="str">
        <f t="shared" si="25"/>
        <v/>
      </c>
      <c r="Q113" s="67" t="str">
        <f t="shared" si="25"/>
        <v/>
      </c>
      <c r="R113" s="67" t="str">
        <f t="shared" si="25"/>
        <v/>
      </c>
      <c r="S113" s="67" t="str">
        <f t="shared" si="25"/>
        <v/>
      </c>
      <c r="T113" s="67" t="str">
        <f t="shared" si="25"/>
        <v/>
      </c>
      <c r="U113" s="67" t="str">
        <f t="shared" si="25"/>
        <v/>
      </c>
      <c r="V113" s="67" t="str">
        <f t="shared" si="25"/>
        <v/>
      </c>
      <c r="W113" s="67" t="str">
        <f t="shared" si="25"/>
        <v/>
      </c>
      <c r="X113" s="67" t="str">
        <f t="shared" si="25"/>
        <v/>
      </c>
      <c r="Y113" s="67" t="str">
        <f t="shared" si="25"/>
        <v/>
      </c>
      <c r="Z113" s="67" t="str">
        <f t="shared" si="25"/>
        <v/>
      </c>
      <c r="AA113" s="67" t="str">
        <f t="shared" si="25"/>
        <v/>
      </c>
      <c r="AB113" s="67" t="str">
        <f t="shared" si="25"/>
        <v/>
      </c>
      <c r="AC113" s="67" t="str">
        <f t="shared" si="25"/>
        <v/>
      </c>
      <c r="AD113" s="67" t="str">
        <f t="shared" si="25"/>
        <v/>
      </c>
      <c r="AE113" s="67" t="str">
        <f t="shared" si="25"/>
        <v/>
      </c>
      <c r="AF113" s="67" t="str">
        <f t="shared" si="25"/>
        <v/>
      </c>
      <c r="AG113" s="67" t="str">
        <f t="shared" si="25"/>
        <v/>
      </c>
      <c r="AH113" s="67" t="str">
        <f t="shared" si="25"/>
        <v/>
      </c>
      <c r="AI113" s="67" t="str">
        <f t="shared" si="25"/>
        <v/>
      </c>
      <c r="AJ113" s="67" t="str">
        <f t="shared" si="25"/>
        <v/>
      </c>
      <c r="AK113" s="67" t="str">
        <f t="shared" si="25"/>
        <v/>
      </c>
      <c r="AL113" s="67" t="str">
        <f t="shared" si="25"/>
        <v/>
      </c>
      <c r="AM113" s="67" t="str">
        <f t="shared" si="25"/>
        <v/>
      </c>
      <c r="AN113" s="67" t="str">
        <f t="shared" si="25"/>
        <v/>
      </c>
      <c r="AO113" s="67" t="str">
        <f t="shared" si="25"/>
        <v/>
      </c>
      <c r="AP113" s="67" t="str">
        <f t="shared" si="25"/>
        <v/>
      </c>
    </row>
    <row r="114" spans="2:42" x14ac:dyDescent="0.25">
      <c r="B114" t="str">
        <f t="shared" si="22"/>
        <v/>
      </c>
      <c r="C114" s="67" t="str">
        <f t="shared" si="23"/>
        <v/>
      </c>
      <c r="D114" s="67" t="str">
        <f t="shared" si="25"/>
        <v/>
      </c>
      <c r="E114" s="67" t="str">
        <f t="shared" si="25"/>
        <v/>
      </c>
      <c r="F114" s="67" t="str">
        <f t="shared" si="25"/>
        <v/>
      </c>
      <c r="G114" s="67" t="str">
        <f t="shared" si="25"/>
        <v/>
      </c>
      <c r="H114" s="67" t="str">
        <f t="shared" si="25"/>
        <v/>
      </c>
      <c r="I114" s="67" t="str">
        <f t="shared" si="25"/>
        <v/>
      </c>
      <c r="J114" s="67" t="str">
        <f t="shared" si="25"/>
        <v/>
      </c>
      <c r="K114" s="67" t="str">
        <f t="shared" si="25"/>
        <v/>
      </c>
      <c r="L114" s="67" t="str">
        <f t="shared" si="25"/>
        <v/>
      </c>
      <c r="M114" s="67" t="str">
        <f t="shared" si="25"/>
        <v/>
      </c>
      <c r="N114" s="67" t="str">
        <f t="shared" si="25"/>
        <v/>
      </c>
      <c r="O114" s="67" t="str">
        <f t="shared" si="25"/>
        <v/>
      </c>
      <c r="P114" s="67" t="str">
        <f t="shared" si="25"/>
        <v/>
      </c>
      <c r="Q114" s="67" t="str">
        <f t="shared" si="25"/>
        <v/>
      </c>
      <c r="R114" s="67" t="str">
        <f t="shared" si="25"/>
        <v/>
      </c>
      <c r="S114" s="67" t="str">
        <f t="shared" si="25"/>
        <v/>
      </c>
      <c r="T114" s="67" t="str">
        <f t="shared" si="25"/>
        <v/>
      </c>
      <c r="U114" s="67" t="str">
        <f t="shared" si="25"/>
        <v/>
      </c>
      <c r="V114" s="67" t="str">
        <f t="shared" si="25"/>
        <v/>
      </c>
      <c r="W114" s="67" t="str">
        <f t="shared" si="25"/>
        <v/>
      </c>
      <c r="X114" s="67" t="str">
        <f t="shared" si="25"/>
        <v/>
      </c>
      <c r="Y114" s="67" t="str">
        <f t="shared" si="25"/>
        <v/>
      </c>
      <c r="Z114" s="67" t="str">
        <f t="shared" si="25"/>
        <v/>
      </c>
      <c r="AA114" s="67" t="str">
        <f t="shared" si="25"/>
        <v/>
      </c>
      <c r="AB114" s="67" t="str">
        <f t="shared" si="25"/>
        <v/>
      </c>
      <c r="AC114" s="67" t="str">
        <f t="shared" si="25"/>
        <v/>
      </c>
      <c r="AD114" s="67" t="str">
        <f t="shared" si="25"/>
        <v/>
      </c>
      <c r="AE114" s="67" t="str">
        <f t="shared" si="25"/>
        <v/>
      </c>
      <c r="AF114" s="67" t="str">
        <f t="shared" si="25"/>
        <v/>
      </c>
      <c r="AG114" s="67" t="str">
        <f t="shared" si="25"/>
        <v/>
      </c>
      <c r="AH114" s="67" t="str">
        <f t="shared" si="25"/>
        <v/>
      </c>
      <c r="AI114" s="67" t="str">
        <f t="shared" si="25"/>
        <v/>
      </c>
      <c r="AJ114" s="67" t="str">
        <f t="shared" si="25"/>
        <v/>
      </c>
      <c r="AK114" s="67" t="str">
        <f t="shared" si="25"/>
        <v/>
      </c>
      <c r="AL114" s="67" t="str">
        <f t="shared" si="25"/>
        <v/>
      </c>
      <c r="AM114" s="67" t="str">
        <f t="shared" si="25"/>
        <v/>
      </c>
      <c r="AN114" s="67" t="str">
        <f t="shared" si="25"/>
        <v/>
      </c>
      <c r="AO114" s="67" t="str">
        <f t="shared" si="25"/>
        <v/>
      </c>
      <c r="AP114" s="67" t="str">
        <f t="shared" si="25"/>
        <v/>
      </c>
    </row>
    <row r="115" spans="2:42" x14ac:dyDescent="0.25">
      <c r="B115" t="str">
        <f t="shared" si="22"/>
        <v/>
      </c>
      <c r="C115" s="67" t="str">
        <f t="shared" si="23"/>
        <v/>
      </c>
      <c r="D115" s="67" t="str">
        <f t="shared" si="25"/>
        <v/>
      </c>
      <c r="E115" s="67" t="str">
        <f t="shared" si="25"/>
        <v/>
      </c>
      <c r="F115" s="67" t="str">
        <f t="shared" si="25"/>
        <v/>
      </c>
      <c r="G115" s="67" t="str">
        <f t="shared" si="25"/>
        <v/>
      </c>
      <c r="H115" s="67" t="str">
        <f t="shared" si="25"/>
        <v/>
      </c>
      <c r="I115" s="67" t="str">
        <f t="shared" si="25"/>
        <v/>
      </c>
      <c r="J115" s="67" t="str">
        <f t="shared" si="25"/>
        <v/>
      </c>
      <c r="K115" s="67" t="str">
        <f t="shared" si="25"/>
        <v/>
      </c>
      <c r="L115" s="67" t="str">
        <f t="shared" si="25"/>
        <v/>
      </c>
      <c r="M115" s="67" t="str">
        <f t="shared" si="25"/>
        <v/>
      </c>
      <c r="N115" s="67" t="str">
        <f t="shared" si="25"/>
        <v/>
      </c>
      <c r="O115" s="67" t="str">
        <f t="shared" si="25"/>
        <v/>
      </c>
      <c r="P115" s="67" t="str">
        <f t="shared" si="25"/>
        <v/>
      </c>
      <c r="Q115" s="67" t="str">
        <f t="shared" si="25"/>
        <v/>
      </c>
      <c r="R115" s="67" t="str">
        <f t="shared" si="25"/>
        <v/>
      </c>
      <c r="S115" s="67" t="str">
        <f t="shared" si="25"/>
        <v/>
      </c>
      <c r="T115" s="67" t="str">
        <f t="shared" si="25"/>
        <v/>
      </c>
      <c r="U115" s="67" t="str">
        <f t="shared" si="25"/>
        <v/>
      </c>
      <c r="V115" s="67" t="str">
        <f t="shared" si="25"/>
        <v/>
      </c>
      <c r="W115" s="67" t="str">
        <f t="shared" si="25"/>
        <v/>
      </c>
      <c r="X115" s="67" t="str">
        <f t="shared" si="25"/>
        <v/>
      </c>
      <c r="Y115" s="67" t="str">
        <f t="shared" ref="Y115:BK115" si="26">IF(Y65&lt;&gt;"",Y65/$AQ65*100,"")</f>
        <v/>
      </c>
      <c r="Z115" s="67" t="str">
        <f t="shared" si="26"/>
        <v/>
      </c>
      <c r="AA115" s="67" t="str">
        <f t="shared" si="26"/>
        <v/>
      </c>
      <c r="AB115" s="67" t="str">
        <f t="shared" si="26"/>
        <v/>
      </c>
      <c r="AC115" s="67" t="str">
        <f t="shared" si="26"/>
        <v/>
      </c>
      <c r="AD115" s="67" t="str">
        <f t="shared" si="26"/>
        <v/>
      </c>
      <c r="AE115" s="67" t="str">
        <f t="shared" si="26"/>
        <v/>
      </c>
      <c r="AF115" s="67" t="str">
        <f t="shared" si="26"/>
        <v/>
      </c>
      <c r="AG115" s="67" t="str">
        <f t="shared" si="26"/>
        <v/>
      </c>
      <c r="AH115" s="67" t="str">
        <f t="shared" si="26"/>
        <v/>
      </c>
      <c r="AI115" s="67" t="str">
        <f t="shared" si="26"/>
        <v/>
      </c>
      <c r="AJ115" s="67" t="str">
        <f t="shared" si="26"/>
        <v/>
      </c>
      <c r="AK115" s="67" t="str">
        <f t="shared" si="26"/>
        <v/>
      </c>
      <c r="AL115" s="67" t="str">
        <f t="shared" si="26"/>
        <v/>
      </c>
      <c r="AM115" s="67" t="str">
        <f t="shared" si="26"/>
        <v/>
      </c>
      <c r="AN115" s="67" t="str">
        <f t="shared" si="26"/>
        <v/>
      </c>
      <c r="AO115" s="67" t="str">
        <f t="shared" si="26"/>
        <v/>
      </c>
      <c r="AP115" s="67" t="str">
        <f t="shared" si="26"/>
        <v/>
      </c>
    </row>
    <row r="116" spans="2:42" x14ac:dyDescent="0.25">
      <c r="B116" t="str">
        <f t="shared" si="22"/>
        <v/>
      </c>
      <c r="C116" s="67" t="str">
        <f t="shared" si="23"/>
        <v/>
      </c>
      <c r="D116" s="67" t="str">
        <f t="shared" ref="D116:AP122" si="27">IF(D66&lt;&gt;"",D66/$AQ66*100,"")</f>
        <v/>
      </c>
      <c r="E116" s="67" t="str">
        <f t="shared" si="27"/>
        <v/>
      </c>
      <c r="F116" s="67" t="str">
        <f t="shared" si="27"/>
        <v/>
      </c>
      <c r="G116" s="67" t="str">
        <f t="shared" si="27"/>
        <v/>
      </c>
      <c r="H116" s="67" t="str">
        <f t="shared" si="27"/>
        <v/>
      </c>
      <c r="I116" s="67" t="str">
        <f t="shared" si="27"/>
        <v/>
      </c>
      <c r="J116" s="67" t="str">
        <f t="shared" si="27"/>
        <v/>
      </c>
      <c r="K116" s="67" t="str">
        <f t="shared" si="27"/>
        <v/>
      </c>
      <c r="L116" s="67" t="str">
        <f t="shared" si="27"/>
        <v/>
      </c>
      <c r="M116" s="67" t="str">
        <f t="shared" si="27"/>
        <v/>
      </c>
      <c r="N116" s="67" t="str">
        <f t="shared" si="27"/>
        <v/>
      </c>
      <c r="O116" s="67" t="str">
        <f t="shared" si="27"/>
        <v/>
      </c>
      <c r="P116" s="67" t="str">
        <f t="shared" si="27"/>
        <v/>
      </c>
      <c r="Q116" s="67" t="str">
        <f t="shared" si="27"/>
        <v/>
      </c>
      <c r="R116" s="67" t="str">
        <f t="shared" si="27"/>
        <v/>
      </c>
      <c r="S116" s="67" t="str">
        <f t="shared" si="27"/>
        <v/>
      </c>
      <c r="T116" s="67" t="str">
        <f t="shared" si="27"/>
        <v/>
      </c>
      <c r="U116" s="67" t="str">
        <f t="shared" si="27"/>
        <v/>
      </c>
      <c r="V116" s="67" t="str">
        <f t="shared" si="27"/>
        <v/>
      </c>
      <c r="W116" s="67" t="str">
        <f t="shared" si="27"/>
        <v/>
      </c>
      <c r="X116" s="67" t="str">
        <f t="shared" si="27"/>
        <v/>
      </c>
      <c r="Y116" s="67" t="str">
        <f t="shared" si="27"/>
        <v/>
      </c>
      <c r="Z116" s="67" t="str">
        <f t="shared" si="27"/>
        <v/>
      </c>
      <c r="AA116" s="67" t="str">
        <f t="shared" si="27"/>
        <v/>
      </c>
      <c r="AB116" s="67" t="str">
        <f t="shared" si="27"/>
        <v/>
      </c>
      <c r="AC116" s="67" t="str">
        <f t="shared" si="27"/>
        <v/>
      </c>
      <c r="AD116" s="67" t="str">
        <f t="shared" si="27"/>
        <v/>
      </c>
      <c r="AE116" s="67" t="str">
        <f t="shared" si="27"/>
        <v/>
      </c>
      <c r="AF116" s="67" t="str">
        <f t="shared" si="27"/>
        <v/>
      </c>
      <c r="AG116" s="67" t="str">
        <f t="shared" si="27"/>
        <v/>
      </c>
      <c r="AH116" s="67" t="str">
        <f t="shared" si="27"/>
        <v/>
      </c>
      <c r="AI116" s="67" t="str">
        <f t="shared" si="27"/>
        <v/>
      </c>
      <c r="AJ116" s="67" t="str">
        <f t="shared" si="27"/>
        <v/>
      </c>
      <c r="AK116" s="67" t="str">
        <f t="shared" si="27"/>
        <v/>
      </c>
      <c r="AL116" s="67" t="str">
        <f t="shared" si="27"/>
        <v/>
      </c>
      <c r="AM116" s="67" t="str">
        <f t="shared" si="27"/>
        <v/>
      </c>
      <c r="AN116" s="67" t="str">
        <f t="shared" si="27"/>
        <v/>
      </c>
      <c r="AO116" s="67" t="str">
        <f t="shared" si="27"/>
        <v/>
      </c>
      <c r="AP116" s="67" t="str">
        <f t="shared" si="27"/>
        <v/>
      </c>
    </row>
    <row r="117" spans="2:42" x14ac:dyDescent="0.25">
      <c r="B117" t="str">
        <f t="shared" si="22"/>
        <v/>
      </c>
      <c r="C117" s="67" t="str">
        <f t="shared" si="23"/>
        <v/>
      </c>
      <c r="D117" s="67" t="str">
        <f t="shared" si="27"/>
        <v/>
      </c>
      <c r="E117" s="67" t="str">
        <f t="shared" si="27"/>
        <v/>
      </c>
      <c r="F117" s="67" t="str">
        <f t="shared" si="27"/>
        <v/>
      </c>
      <c r="G117" s="67" t="str">
        <f t="shared" si="27"/>
        <v/>
      </c>
      <c r="H117" s="67" t="str">
        <f t="shared" si="27"/>
        <v/>
      </c>
      <c r="I117" s="67" t="str">
        <f t="shared" si="27"/>
        <v/>
      </c>
      <c r="J117" s="67" t="str">
        <f t="shared" si="27"/>
        <v/>
      </c>
      <c r="K117" s="67" t="str">
        <f t="shared" si="27"/>
        <v/>
      </c>
      <c r="L117" s="67" t="str">
        <f t="shared" si="27"/>
        <v/>
      </c>
      <c r="M117" s="67" t="str">
        <f t="shared" si="27"/>
        <v/>
      </c>
      <c r="N117" s="67" t="str">
        <f t="shared" si="27"/>
        <v/>
      </c>
      <c r="O117" s="67" t="str">
        <f t="shared" si="27"/>
        <v/>
      </c>
      <c r="P117" s="67" t="str">
        <f t="shared" si="27"/>
        <v/>
      </c>
      <c r="Q117" s="67" t="str">
        <f t="shared" si="27"/>
        <v/>
      </c>
      <c r="R117" s="67" t="str">
        <f t="shared" si="27"/>
        <v/>
      </c>
      <c r="S117" s="67" t="str">
        <f t="shared" si="27"/>
        <v/>
      </c>
      <c r="T117" s="67" t="str">
        <f t="shared" si="27"/>
        <v/>
      </c>
      <c r="U117" s="67" t="str">
        <f t="shared" si="27"/>
        <v/>
      </c>
      <c r="V117" s="67" t="str">
        <f t="shared" si="27"/>
        <v/>
      </c>
      <c r="W117" s="67" t="str">
        <f t="shared" si="27"/>
        <v/>
      </c>
      <c r="X117" s="67" t="str">
        <f t="shared" si="27"/>
        <v/>
      </c>
      <c r="Y117" s="67" t="str">
        <f t="shared" si="27"/>
        <v/>
      </c>
      <c r="Z117" s="67" t="str">
        <f t="shared" si="27"/>
        <v/>
      </c>
      <c r="AA117" s="67" t="str">
        <f t="shared" si="27"/>
        <v/>
      </c>
      <c r="AB117" s="67" t="str">
        <f t="shared" si="27"/>
        <v/>
      </c>
      <c r="AC117" s="67" t="str">
        <f t="shared" si="27"/>
        <v/>
      </c>
      <c r="AD117" s="67" t="str">
        <f t="shared" si="27"/>
        <v/>
      </c>
      <c r="AE117" s="67" t="str">
        <f t="shared" si="27"/>
        <v/>
      </c>
      <c r="AF117" s="67" t="str">
        <f t="shared" si="27"/>
        <v/>
      </c>
      <c r="AG117" s="67" t="str">
        <f t="shared" si="27"/>
        <v/>
      </c>
      <c r="AH117" s="67" t="str">
        <f t="shared" si="27"/>
        <v/>
      </c>
      <c r="AI117" s="67" t="str">
        <f t="shared" si="27"/>
        <v/>
      </c>
      <c r="AJ117" s="67" t="str">
        <f t="shared" si="27"/>
        <v/>
      </c>
      <c r="AK117" s="67" t="str">
        <f t="shared" si="27"/>
        <v/>
      </c>
      <c r="AL117" s="67" t="str">
        <f t="shared" si="27"/>
        <v/>
      </c>
      <c r="AM117" s="67" t="str">
        <f t="shared" si="27"/>
        <v/>
      </c>
      <c r="AN117" s="67" t="str">
        <f t="shared" si="27"/>
        <v/>
      </c>
      <c r="AO117" s="67" t="str">
        <f t="shared" si="27"/>
        <v/>
      </c>
      <c r="AP117" s="67" t="str">
        <f t="shared" si="27"/>
        <v/>
      </c>
    </row>
    <row r="118" spans="2:42" x14ac:dyDescent="0.25">
      <c r="B118" t="str">
        <f t="shared" si="22"/>
        <v/>
      </c>
      <c r="C118" s="67" t="str">
        <f t="shared" si="23"/>
        <v/>
      </c>
      <c r="D118" s="67" t="str">
        <f t="shared" si="27"/>
        <v/>
      </c>
      <c r="E118" s="67" t="str">
        <f t="shared" si="27"/>
        <v/>
      </c>
      <c r="F118" s="67" t="str">
        <f t="shared" si="27"/>
        <v/>
      </c>
      <c r="G118" s="67" t="str">
        <f t="shared" si="27"/>
        <v/>
      </c>
      <c r="H118" s="67" t="str">
        <f t="shared" si="27"/>
        <v/>
      </c>
      <c r="I118" s="67" t="str">
        <f t="shared" si="27"/>
        <v/>
      </c>
      <c r="J118" s="67" t="str">
        <f t="shared" si="27"/>
        <v/>
      </c>
      <c r="K118" s="67" t="str">
        <f t="shared" si="27"/>
        <v/>
      </c>
      <c r="L118" s="67" t="str">
        <f t="shared" si="27"/>
        <v/>
      </c>
      <c r="M118" s="67" t="str">
        <f t="shared" si="27"/>
        <v/>
      </c>
      <c r="N118" s="67" t="str">
        <f t="shared" si="27"/>
        <v/>
      </c>
      <c r="O118" s="67" t="str">
        <f t="shared" si="27"/>
        <v/>
      </c>
      <c r="P118" s="67" t="str">
        <f t="shared" si="27"/>
        <v/>
      </c>
      <c r="Q118" s="67" t="str">
        <f t="shared" si="27"/>
        <v/>
      </c>
      <c r="R118" s="67" t="str">
        <f t="shared" si="27"/>
        <v/>
      </c>
      <c r="S118" s="67" t="str">
        <f t="shared" si="27"/>
        <v/>
      </c>
      <c r="T118" s="67" t="str">
        <f t="shared" si="27"/>
        <v/>
      </c>
      <c r="U118" s="67" t="str">
        <f t="shared" si="27"/>
        <v/>
      </c>
      <c r="V118" s="67" t="str">
        <f t="shared" si="27"/>
        <v/>
      </c>
      <c r="W118" s="67" t="str">
        <f t="shared" si="27"/>
        <v/>
      </c>
      <c r="X118" s="67" t="str">
        <f t="shared" si="27"/>
        <v/>
      </c>
      <c r="Y118" s="67" t="str">
        <f t="shared" si="27"/>
        <v/>
      </c>
      <c r="Z118" s="67" t="str">
        <f t="shared" si="27"/>
        <v/>
      </c>
      <c r="AA118" s="67" t="str">
        <f t="shared" si="27"/>
        <v/>
      </c>
      <c r="AB118" s="67" t="str">
        <f t="shared" si="27"/>
        <v/>
      </c>
      <c r="AC118" s="67" t="str">
        <f t="shared" si="27"/>
        <v/>
      </c>
      <c r="AD118" s="67" t="str">
        <f t="shared" si="27"/>
        <v/>
      </c>
      <c r="AE118" s="67" t="str">
        <f t="shared" si="27"/>
        <v/>
      </c>
      <c r="AF118" s="67" t="str">
        <f t="shared" si="27"/>
        <v/>
      </c>
      <c r="AG118" s="67" t="str">
        <f t="shared" si="27"/>
        <v/>
      </c>
      <c r="AH118" s="67" t="str">
        <f t="shared" si="27"/>
        <v/>
      </c>
      <c r="AI118" s="67" t="str">
        <f t="shared" si="27"/>
        <v/>
      </c>
      <c r="AJ118" s="67" t="str">
        <f t="shared" si="27"/>
        <v/>
      </c>
      <c r="AK118" s="67" t="str">
        <f t="shared" si="27"/>
        <v/>
      </c>
      <c r="AL118" s="67" t="str">
        <f t="shared" si="27"/>
        <v/>
      </c>
      <c r="AM118" s="67" t="str">
        <f t="shared" si="27"/>
        <v/>
      </c>
      <c r="AN118" s="67" t="str">
        <f t="shared" si="27"/>
        <v/>
      </c>
      <c r="AO118" s="67" t="str">
        <f t="shared" si="27"/>
        <v/>
      </c>
      <c r="AP118" s="67" t="str">
        <f t="shared" si="27"/>
        <v/>
      </c>
    </row>
    <row r="119" spans="2:42" x14ac:dyDescent="0.25">
      <c r="B119" t="str">
        <f t="shared" si="22"/>
        <v/>
      </c>
      <c r="C119" s="67" t="str">
        <f t="shared" si="23"/>
        <v/>
      </c>
      <c r="D119" s="67" t="str">
        <f t="shared" si="27"/>
        <v/>
      </c>
      <c r="E119" s="67" t="str">
        <f t="shared" si="27"/>
        <v/>
      </c>
      <c r="F119" s="67" t="str">
        <f t="shared" si="27"/>
        <v/>
      </c>
      <c r="G119" s="67" t="str">
        <f t="shared" si="27"/>
        <v/>
      </c>
      <c r="H119" s="67" t="str">
        <f t="shared" si="27"/>
        <v/>
      </c>
      <c r="I119" s="67" t="str">
        <f t="shared" si="27"/>
        <v/>
      </c>
      <c r="J119" s="67" t="str">
        <f t="shared" si="27"/>
        <v/>
      </c>
      <c r="K119" s="67" t="str">
        <f t="shared" si="27"/>
        <v/>
      </c>
      <c r="L119" s="67" t="str">
        <f t="shared" si="27"/>
        <v/>
      </c>
      <c r="M119" s="67" t="str">
        <f t="shared" si="27"/>
        <v/>
      </c>
      <c r="N119" s="67" t="str">
        <f t="shared" si="27"/>
        <v/>
      </c>
      <c r="O119" s="67" t="str">
        <f t="shared" si="27"/>
        <v/>
      </c>
      <c r="P119" s="67" t="str">
        <f t="shared" si="27"/>
        <v/>
      </c>
      <c r="Q119" s="67" t="str">
        <f t="shared" si="27"/>
        <v/>
      </c>
      <c r="R119" s="67" t="str">
        <f t="shared" si="27"/>
        <v/>
      </c>
      <c r="S119" s="67" t="str">
        <f t="shared" si="27"/>
        <v/>
      </c>
      <c r="T119" s="67" t="str">
        <f t="shared" si="27"/>
        <v/>
      </c>
      <c r="U119" s="67" t="str">
        <f t="shared" si="27"/>
        <v/>
      </c>
      <c r="V119" s="67" t="str">
        <f t="shared" si="27"/>
        <v/>
      </c>
      <c r="W119" s="67" t="str">
        <f t="shared" si="27"/>
        <v/>
      </c>
      <c r="X119" s="67" t="str">
        <f t="shared" si="27"/>
        <v/>
      </c>
      <c r="Y119" s="67" t="str">
        <f t="shared" si="27"/>
        <v/>
      </c>
      <c r="Z119" s="67" t="str">
        <f t="shared" si="27"/>
        <v/>
      </c>
      <c r="AA119" s="67" t="str">
        <f t="shared" si="27"/>
        <v/>
      </c>
      <c r="AB119" s="67" t="str">
        <f t="shared" si="27"/>
        <v/>
      </c>
      <c r="AC119" s="67" t="str">
        <f t="shared" si="27"/>
        <v/>
      </c>
      <c r="AD119" s="67" t="str">
        <f t="shared" si="27"/>
        <v/>
      </c>
      <c r="AE119" s="67" t="str">
        <f t="shared" si="27"/>
        <v/>
      </c>
      <c r="AF119" s="67" t="str">
        <f t="shared" si="27"/>
        <v/>
      </c>
      <c r="AG119" s="67" t="str">
        <f t="shared" si="27"/>
        <v/>
      </c>
      <c r="AH119" s="67" t="str">
        <f t="shared" si="27"/>
        <v/>
      </c>
      <c r="AI119" s="67" t="str">
        <f t="shared" si="27"/>
        <v/>
      </c>
      <c r="AJ119" s="67" t="str">
        <f t="shared" si="27"/>
        <v/>
      </c>
      <c r="AK119" s="67" t="str">
        <f t="shared" si="27"/>
        <v/>
      </c>
      <c r="AL119" s="67" t="str">
        <f t="shared" si="27"/>
        <v/>
      </c>
      <c r="AM119" s="67" t="str">
        <f t="shared" si="27"/>
        <v/>
      </c>
      <c r="AN119" s="67" t="str">
        <f t="shared" si="27"/>
        <v/>
      </c>
      <c r="AO119" s="67" t="str">
        <f t="shared" si="27"/>
        <v/>
      </c>
      <c r="AP119" s="67" t="str">
        <f t="shared" si="27"/>
        <v/>
      </c>
    </row>
    <row r="120" spans="2:42" x14ac:dyDescent="0.25">
      <c r="B120" t="str">
        <f t="shared" si="22"/>
        <v/>
      </c>
      <c r="C120" s="67" t="str">
        <f t="shared" si="23"/>
        <v/>
      </c>
      <c r="D120" s="67" t="str">
        <f t="shared" si="27"/>
        <v/>
      </c>
      <c r="E120" s="67" t="str">
        <f t="shared" si="27"/>
        <v/>
      </c>
      <c r="F120" s="67" t="str">
        <f t="shared" si="27"/>
        <v/>
      </c>
      <c r="G120" s="67" t="str">
        <f t="shared" si="27"/>
        <v/>
      </c>
      <c r="H120" s="67" t="str">
        <f t="shared" si="27"/>
        <v/>
      </c>
      <c r="I120" s="67" t="str">
        <f t="shared" si="27"/>
        <v/>
      </c>
      <c r="J120" s="67" t="str">
        <f t="shared" si="27"/>
        <v/>
      </c>
      <c r="K120" s="67" t="str">
        <f t="shared" si="27"/>
        <v/>
      </c>
      <c r="L120" s="67" t="str">
        <f t="shared" si="27"/>
        <v/>
      </c>
      <c r="M120" s="67" t="str">
        <f t="shared" si="27"/>
        <v/>
      </c>
      <c r="N120" s="67" t="str">
        <f t="shared" si="27"/>
        <v/>
      </c>
      <c r="O120" s="67" t="str">
        <f t="shared" si="27"/>
        <v/>
      </c>
      <c r="P120" s="67" t="str">
        <f t="shared" si="27"/>
        <v/>
      </c>
      <c r="Q120" s="67" t="str">
        <f t="shared" si="27"/>
        <v/>
      </c>
      <c r="R120" s="67" t="str">
        <f t="shared" si="27"/>
        <v/>
      </c>
      <c r="S120" s="67" t="str">
        <f t="shared" si="27"/>
        <v/>
      </c>
      <c r="T120" s="67" t="str">
        <f t="shared" si="27"/>
        <v/>
      </c>
      <c r="U120" s="67" t="str">
        <f t="shared" si="27"/>
        <v/>
      </c>
      <c r="V120" s="67" t="str">
        <f t="shared" si="27"/>
        <v/>
      </c>
      <c r="W120" s="67" t="str">
        <f t="shared" si="27"/>
        <v/>
      </c>
      <c r="X120" s="67" t="str">
        <f t="shared" si="27"/>
        <v/>
      </c>
      <c r="Y120" s="67" t="str">
        <f t="shared" si="27"/>
        <v/>
      </c>
      <c r="Z120" s="67" t="str">
        <f t="shared" si="27"/>
        <v/>
      </c>
      <c r="AA120" s="67" t="str">
        <f t="shared" si="27"/>
        <v/>
      </c>
      <c r="AB120" s="67" t="str">
        <f t="shared" si="27"/>
        <v/>
      </c>
      <c r="AC120" s="67" t="str">
        <f t="shared" si="27"/>
        <v/>
      </c>
      <c r="AD120" s="67" t="str">
        <f t="shared" si="27"/>
        <v/>
      </c>
      <c r="AE120" s="67" t="str">
        <f t="shared" si="27"/>
        <v/>
      </c>
      <c r="AF120" s="67" t="str">
        <f t="shared" si="27"/>
        <v/>
      </c>
      <c r="AG120" s="67" t="str">
        <f t="shared" si="27"/>
        <v/>
      </c>
      <c r="AH120" s="67" t="str">
        <f t="shared" si="27"/>
        <v/>
      </c>
      <c r="AI120" s="67" t="str">
        <f t="shared" si="27"/>
        <v/>
      </c>
      <c r="AJ120" s="67" t="str">
        <f t="shared" si="27"/>
        <v/>
      </c>
      <c r="AK120" s="67" t="str">
        <f t="shared" si="27"/>
        <v/>
      </c>
      <c r="AL120" s="67" t="str">
        <f t="shared" si="27"/>
        <v/>
      </c>
      <c r="AM120" s="67" t="str">
        <f t="shared" si="27"/>
        <v/>
      </c>
      <c r="AN120" s="67" t="str">
        <f t="shared" si="27"/>
        <v/>
      </c>
      <c r="AO120" s="67" t="str">
        <f t="shared" si="27"/>
        <v/>
      </c>
      <c r="AP120" s="67" t="str">
        <f t="shared" si="27"/>
        <v/>
      </c>
    </row>
    <row r="121" spans="2:42" x14ac:dyDescent="0.25">
      <c r="B121" t="str">
        <f t="shared" si="22"/>
        <v/>
      </c>
      <c r="C121" s="67" t="str">
        <f t="shared" si="23"/>
        <v/>
      </c>
      <c r="D121" s="67" t="str">
        <f t="shared" si="27"/>
        <v/>
      </c>
      <c r="E121" s="67" t="str">
        <f t="shared" si="27"/>
        <v/>
      </c>
      <c r="F121" s="67" t="str">
        <f t="shared" si="27"/>
        <v/>
      </c>
      <c r="G121" s="67" t="str">
        <f t="shared" si="27"/>
        <v/>
      </c>
      <c r="H121" s="67" t="str">
        <f t="shared" si="27"/>
        <v/>
      </c>
      <c r="I121" s="67" t="str">
        <f t="shared" si="27"/>
        <v/>
      </c>
      <c r="J121" s="67" t="str">
        <f t="shared" si="27"/>
        <v/>
      </c>
      <c r="K121" s="67" t="str">
        <f t="shared" si="27"/>
        <v/>
      </c>
      <c r="L121" s="67" t="str">
        <f t="shared" si="27"/>
        <v/>
      </c>
      <c r="M121" s="67" t="str">
        <f t="shared" si="27"/>
        <v/>
      </c>
      <c r="N121" s="67" t="str">
        <f t="shared" si="27"/>
        <v/>
      </c>
      <c r="O121" s="67" t="str">
        <f t="shared" si="27"/>
        <v/>
      </c>
      <c r="P121" s="67" t="str">
        <f t="shared" si="27"/>
        <v/>
      </c>
      <c r="Q121" s="67" t="str">
        <f t="shared" si="27"/>
        <v/>
      </c>
      <c r="R121" s="67" t="str">
        <f t="shared" si="27"/>
        <v/>
      </c>
      <c r="S121" s="67" t="str">
        <f t="shared" si="27"/>
        <v/>
      </c>
      <c r="T121" s="67" t="str">
        <f t="shared" si="27"/>
        <v/>
      </c>
      <c r="U121" s="67" t="str">
        <f t="shared" si="27"/>
        <v/>
      </c>
      <c r="V121" s="67" t="str">
        <f t="shared" si="27"/>
        <v/>
      </c>
      <c r="W121" s="67" t="str">
        <f t="shared" si="27"/>
        <v/>
      </c>
      <c r="X121" s="67" t="str">
        <f t="shared" si="27"/>
        <v/>
      </c>
      <c r="Y121" s="67" t="str">
        <f t="shared" si="27"/>
        <v/>
      </c>
      <c r="Z121" s="67" t="str">
        <f t="shared" si="27"/>
        <v/>
      </c>
      <c r="AA121" s="67" t="str">
        <f t="shared" si="27"/>
        <v/>
      </c>
      <c r="AB121" s="67" t="str">
        <f t="shared" si="27"/>
        <v/>
      </c>
      <c r="AC121" s="67" t="str">
        <f t="shared" si="27"/>
        <v/>
      </c>
      <c r="AD121" s="67" t="str">
        <f t="shared" si="27"/>
        <v/>
      </c>
      <c r="AE121" s="67" t="str">
        <f t="shared" si="27"/>
        <v/>
      </c>
      <c r="AF121" s="67" t="str">
        <f t="shared" si="27"/>
        <v/>
      </c>
      <c r="AG121" s="67" t="str">
        <f t="shared" si="27"/>
        <v/>
      </c>
      <c r="AH121" s="67" t="str">
        <f t="shared" si="27"/>
        <v/>
      </c>
      <c r="AI121" s="67" t="str">
        <f t="shared" si="27"/>
        <v/>
      </c>
      <c r="AJ121" s="67" t="str">
        <f t="shared" si="27"/>
        <v/>
      </c>
      <c r="AK121" s="67" t="str">
        <f t="shared" si="27"/>
        <v/>
      </c>
      <c r="AL121" s="67" t="str">
        <f t="shared" si="27"/>
        <v/>
      </c>
      <c r="AM121" s="67" t="str">
        <f t="shared" si="27"/>
        <v/>
      </c>
      <c r="AN121" s="67" t="str">
        <f t="shared" si="27"/>
        <v/>
      </c>
      <c r="AO121" s="67" t="str">
        <f t="shared" si="27"/>
        <v/>
      </c>
      <c r="AP121" s="67" t="str">
        <f t="shared" si="27"/>
        <v/>
      </c>
    </row>
    <row r="122" spans="2:42" x14ac:dyDescent="0.25">
      <c r="B122" t="str">
        <f t="shared" si="22"/>
        <v/>
      </c>
      <c r="C122" s="67" t="str">
        <f t="shared" si="23"/>
        <v/>
      </c>
      <c r="D122" s="67" t="str">
        <f t="shared" si="27"/>
        <v/>
      </c>
      <c r="E122" s="67" t="str">
        <f t="shared" si="27"/>
        <v/>
      </c>
      <c r="F122" s="67" t="str">
        <f t="shared" si="27"/>
        <v/>
      </c>
      <c r="G122" s="67" t="str">
        <f t="shared" si="27"/>
        <v/>
      </c>
      <c r="H122" s="67" t="str">
        <f t="shared" si="27"/>
        <v/>
      </c>
      <c r="I122" s="67" t="str">
        <f t="shared" si="27"/>
        <v/>
      </c>
      <c r="J122" s="67" t="str">
        <f t="shared" si="27"/>
        <v/>
      </c>
      <c r="K122" s="67" t="str">
        <f t="shared" si="27"/>
        <v/>
      </c>
      <c r="L122" s="67" t="str">
        <f t="shared" si="27"/>
        <v/>
      </c>
      <c r="M122" s="67" t="str">
        <f t="shared" si="27"/>
        <v/>
      </c>
      <c r="N122" s="67" t="str">
        <f t="shared" si="27"/>
        <v/>
      </c>
      <c r="O122" s="67" t="str">
        <f t="shared" si="27"/>
        <v/>
      </c>
      <c r="P122" s="67" t="str">
        <f t="shared" si="27"/>
        <v/>
      </c>
      <c r="Q122" s="67" t="str">
        <f t="shared" si="27"/>
        <v/>
      </c>
      <c r="R122" s="67" t="str">
        <f t="shared" si="27"/>
        <v/>
      </c>
      <c r="S122" s="67" t="str">
        <f t="shared" si="27"/>
        <v/>
      </c>
      <c r="T122" s="67" t="str">
        <f t="shared" si="27"/>
        <v/>
      </c>
      <c r="U122" s="67" t="str">
        <f t="shared" si="27"/>
        <v/>
      </c>
      <c r="V122" s="67" t="str">
        <f t="shared" si="27"/>
        <v/>
      </c>
      <c r="W122" s="67" t="str">
        <f t="shared" si="27"/>
        <v/>
      </c>
      <c r="X122" s="67" t="str">
        <f t="shared" si="27"/>
        <v/>
      </c>
      <c r="Y122" s="67" t="str">
        <f t="shared" ref="Y122:BK122" si="28">IF(Y72&lt;&gt;"",Y72/$AQ72*100,"")</f>
        <v/>
      </c>
      <c r="Z122" s="67" t="str">
        <f t="shared" si="28"/>
        <v/>
      </c>
      <c r="AA122" s="67" t="str">
        <f t="shared" si="28"/>
        <v/>
      </c>
      <c r="AB122" s="67" t="str">
        <f t="shared" si="28"/>
        <v/>
      </c>
      <c r="AC122" s="67" t="str">
        <f t="shared" si="28"/>
        <v/>
      </c>
      <c r="AD122" s="67" t="str">
        <f t="shared" si="28"/>
        <v/>
      </c>
      <c r="AE122" s="67" t="str">
        <f t="shared" si="28"/>
        <v/>
      </c>
      <c r="AF122" s="67" t="str">
        <f t="shared" si="28"/>
        <v/>
      </c>
      <c r="AG122" s="67" t="str">
        <f t="shared" si="28"/>
        <v/>
      </c>
      <c r="AH122" s="67" t="str">
        <f t="shared" si="28"/>
        <v/>
      </c>
      <c r="AI122" s="67" t="str">
        <f t="shared" si="28"/>
        <v/>
      </c>
      <c r="AJ122" s="67" t="str">
        <f t="shared" si="28"/>
        <v/>
      </c>
      <c r="AK122" s="67" t="str">
        <f t="shared" si="28"/>
        <v/>
      </c>
      <c r="AL122" s="67" t="str">
        <f t="shared" si="28"/>
        <v/>
      </c>
      <c r="AM122" s="67" t="str">
        <f t="shared" si="28"/>
        <v/>
      </c>
      <c r="AN122" s="67" t="str">
        <f t="shared" si="28"/>
        <v/>
      </c>
      <c r="AO122" s="67" t="str">
        <f t="shared" si="28"/>
        <v/>
      </c>
      <c r="AP122" s="67" t="str">
        <f t="shared" si="28"/>
        <v/>
      </c>
    </row>
    <row r="123" spans="2:42" x14ac:dyDescent="0.25">
      <c r="B123" t="str">
        <f t="shared" si="22"/>
        <v/>
      </c>
      <c r="C123" s="67" t="str">
        <f t="shared" si="23"/>
        <v/>
      </c>
      <c r="D123" s="67" t="str">
        <f t="shared" ref="D123:AP129" si="29">IF(D73&lt;&gt;"",D73/$AQ73*100,"")</f>
        <v/>
      </c>
      <c r="E123" s="67" t="str">
        <f t="shared" si="29"/>
        <v/>
      </c>
      <c r="F123" s="67" t="str">
        <f t="shared" si="29"/>
        <v/>
      </c>
      <c r="G123" s="67" t="str">
        <f t="shared" si="29"/>
        <v/>
      </c>
      <c r="H123" s="67" t="str">
        <f t="shared" si="29"/>
        <v/>
      </c>
      <c r="I123" s="67" t="str">
        <f t="shared" si="29"/>
        <v/>
      </c>
      <c r="J123" s="67" t="str">
        <f t="shared" si="29"/>
        <v/>
      </c>
      <c r="K123" s="67" t="str">
        <f t="shared" si="29"/>
        <v/>
      </c>
      <c r="L123" s="67" t="str">
        <f t="shared" si="29"/>
        <v/>
      </c>
      <c r="M123" s="67" t="str">
        <f t="shared" si="29"/>
        <v/>
      </c>
      <c r="N123" s="67" t="str">
        <f t="shared" si="29"/>
        <v/>
      </c>
      <c r="O123" s="67" t="str">
        <f t="shared" si="29"/>
        <v/>
      </c>
      <c r="P123" s="67" t="str">
        <f t="shared" si="29"/>
        <v/>
      </c>
      <c r="Q123" s="67" t="str">
        <f t="shared" si="29"/>
        <v/>
      </c>
      <c r="R123" s="67" t="str">
        <f t="shared" si="29"/>
        <v/>
      </c>
      <c r="S123" s="67" t="str">
        <f t="shared" si="29"/>
        <v/>
      </c>
      <c r="T123" s="67" t="str">
        <f t="shared" si="29"/>
        <v/>
      </c>
      <c r="U123" s="67" t="str">
        <f t="shared" si="29"/>
        <v/>
      </c>
      <c r="V123" s="67" t="str">
        <f t="shared" si="29"/>
        <v/>
      </c>
      <c r="W123" s="67" t="str">
        <f t="shared" si="29"/>
        <v/>
      </c>
      <c r="X123" s="67" t="str">
        <f t="shared" si="29"/>
        <v/>
      </c>
      <c r="Y123" s="67" t="str">
        <f t="shared" si="29"/>
        <v/>
      </c>
      <c r="Z123" s="67" t="str">
        <f t="shared" si="29"/>
        <v/>
      </c>
      <c r="AA123" s="67" t="str">
        <f t="shared" si="29"/>
        <v/>
      </c>
      <c r="AB123" s="67" t="str">
        <f t="shared" si="29"/>
        <v/>
      </c>
      <c r="AC123" s="67" t="str">
        <f t="shared" si="29"/>
        <v/>
      </c>
      <c r="AD123" s="67" t="str">
        <f t="shared" si="29"/>
        <v/>
      </c>
      <c r="AE123" s="67" t="str">
        <f t="shared" si="29"/>
        <v/>
      </c>
      <c r="AF123" s="67" t="str">
        <f t="shared" si="29"/>
        <v/>
      </c>
      <c r="AG123" s="67" t="str">
        <f t="shared" si="29"/>
        <v/>
      </c>
      <c r="AH123" s="67" t="str">
        <f t="shared" si="29"/>
        <v/>
      </c>
      <c r="AI123" s="67" t="str">
        <f t="shared" si="29"/>
        <v/>
      </c>
      <c r="AJ123" s="67" t="str">
        <f t="shared" si="29"/>
        <v/>
      </c>
      <c r="AK123" s="67" t="str">
        <f t="shared" si="29"/>
        <v/>
      </c>
      <c r="AL123" s="67" t="str">
        <f t="shared" si="29"/>
        <v/>
      </c>
      <c r="AM123" s="67" t="str">
        <f t="shared" si="29"/>
        <v/>
      </c>
      <c r="AN123" s="67" t="str">
        <f t="shared" si="29"/>
        <v/>
      </c>
      <c r="AO123" s="67" t="str">
        <f t="shared" si="29"/>
        <v/>
      </c>
      <c r="AP123" s="67" t="str">
        <f t="shared" si="29"/>
        <v/>
      </c>
    </row>
    <row r="124" spans="2:42" x14ac:dyDescent="0.25">
      <c r="B124" t="str">
        <f t="shared" si="22"/>
        <v/>
      </c>
      <c r="C124" s="67" t="str">
        <f t="shared" si="23"/>
        <v/>
      </c>
      <c r="D124" s="67" t="str">
        <f t="shared" si="29"/>
        <v/>
      </c>
      <c r="E124" s="67" t="str">
        <f t="shared" si="29"/>
        <v/>
      </c>
      <c r="F124" s="67" t="str">
        <f t="shared" si="29"/>
        <v/>
      </c>
      <c r="G124" s="67" t="str">
        <f t="shared" si="29"/>
        <v/>
      </c>
      <c r="H124" s="67" t="str">
        <f t="shared" si="29"/>
        <v/>
      </c>
      <c r="I124" s="67" t="str">
        <f t="shared" si="29"/>
        <v/>
      </c>
      <c r="J124" s="67" t="str">
        <f t="shared" si="29"/>
        <v/>
      </c>
      <c r="K124" s="67" t="str">
        <f t="shared" si="29"/>
        <v/>
      </c>
      <c r="L124" s="67" t="str">
        <f t="shared" si="29"/>
        <v/>
      </c>
      <c r="M124" s="67" t="str">
        <f t="shared" si="29"/>
        <v/>
      </c>
      <c r="N124" s="67" t="str">
        <f t="shared" si="29"/>
        <v/>
      </c>
      <c r="O124" s="67" t="str">
        <f t="shared" si="29"/>
        <v/>
      </c>
      <c r="P124" s="67" t="str">
        <f t="shared" si="29"/>
        <v/>
      </c>
      <c r="Q124" s="67" t="str">
        <f t="shared" si="29"/>
        <v/>
      </c>
      <c r="R124" s="67" t="str">
        <f t="shared" si="29"/>
        <v/>
      </c>
      <c r="S124" s="67" t="str">
        <f t="shared" si="29"/>
        <v/>
      </c>
      <c r="T124" s="67" t="str">
        <f t="shared" si="29"/>
        <v/>
      </c>
      <c r="U124" s="67" t="str">
        <f t="shared" si="29"/>
        <v/>
      </c>
      <c r="V124" s="67" t="str">
        <f t="shared" si="29"/>
        <v/>
      </c>
      <c r="W124" s="67" t="str">
        <f t="shared" si="29"/>
        <v/>
      </c>
      <c r="X124" s="67" t="str">
        <f t="shared" si="29"/>
        <v/>
      </c>
      <c r="Y124" s="67" t="str">
        <f t="shared" si="29"/>
        <v/>
      </c>
      <c r="Z124" s="67" t="str">
        <f t="shared" si="29"/>
        <v/>
      </c>
      <c r="AA124" s="67" t="str">
        <f t="shared" si="29"/>
        <v/>
      </c>
      <c r="AB124" s="67" t="str">
        <f t="shared" si="29"/>
        <v/>
      </c>
      <c r="AC124" s="67" t="str">
        <f t="shared" si="29"/>
        <v/>
      </c>
      <c r="AD124" s="67" t="str">
        <f t="shared" si="29"/>
        <v/>
      </c>
      <c r="AE124" s="67" t="str">
        <f t="shared" si="29"/>
        <v/>
      </c>
      <c r="AF124" s="67" t="str">
        <f t="shared" si="29"/>
        <v/>
      </c>
      <c r="AG124" s="67" t="str">
        <f t="shared" si="29"/>
        <v/>
      </c>
      <c r="AH124" s="67" t="str">
        <f t="shared" si="29"/>
        <v/>
      </c>
      <c r="AI124" s="67" t="str">
        <f t="shared" si="29"/>
        <v/>
      </c>
      <c r="AJ124" s="67" t="str">
        <f t="shared" si="29"/>
        <v/>
      </c>
      <c r="AK124" s="67" t="str">
        <f t="shared" si="29"/>
        <v/>
      </c>
      <c r="AL124" s="67" t="str">
        <f t="shared" si="29"/>
        <v/>
      </c>
      <c r="AM124" s="67" t="str">
        <f t="shared" si="29"/>
        <v/>
      </c>
      <c r="AN124" s="67" t="str">
        <f t="shared" si="29"/>
        <v/>
      </c>
      <c r="AO124" s="67" t="str">
        <f t="shared" si="29"/>
        <v/>
      </c>
      <c r="AP124" s="67" t="str">
        <f t="shared" si="29"/>
        <v/>
      </c>
    </row>
    <row r="125" spans="2:42" x14ac:dyDescent="0.25">
      <c r="B125" t="str">
        <f t="shared" si="22"/>
        <v/>
      </c>
      <c r="C125" s="67" t="str">
        <f t="shared" si="23"/>
        <v/>
      </c>
      <c r="D125" s="67" t="str">
        <f t="shared" si="29"/>
        <v/>
      </c>
      <c r="E125" s="67" t="str">
        <f t="shared" si="29"/>
        <v/>
      </c>
      <c r="F125" s="67" t="str">
        <f t="shared" si="29"/>
        <v/>
      </c>
      <c r="G125" s="67" t="str">
        <f t="shared" si="29"/>
        <v/>
      </c>
      <c r="H125" s="67" t="str">
        <f t="shared" si="29"/>
        <v/>
      </c>
      <c r="I125" s="67" t="str">
        <f t="shared" si="29"/>
        <v/>
      </c>
      <c r="J125" s="67" t="str">
        <f t="shared" si="29"/>
        <v/>
      </c>
      <c r="K125" s="67" t="str">
        <f t="shared" si="29"/>
        <v/>
      </c>
      <c r="L125" s="67" t="str">
        <f t="shared" si="29"/>
        <v/>
      </c>
      <c r="M125" s="67" t="str">
        <f t="shared" si="29"/>
        <v/>
      </c>
      <c r="N125" s="67" t="str">
        <f t="shared" si="29"/>
        <v/>
      </c>
      <c r="O125" s="67" t="str">
        <f t="shared" si="29"/>
        <v/>
      </c>
      <c r="P125" s="67" t="str">
        <f t="shared" si="29"/>
        <v/>
      </c>
      <c r="Q125" s="67" t="str">
        <f t="shared" si="29"/>
        <v/>
      </c>
      <c r="R125" s="67" t="str">
        <f t="shared" si="29"/>
        <v/>
      </c>
      <c r="S125" s="67" t="str">
        <f t="shared" si="29"/>
        <v/>
      </c>
      <c r="T125" s="67" t="str">
        <f t="shared" si="29"/>
        <v/>
      </c>
      <c r="U125" s="67" t="str">
        <f t="shared" si="29"/>
        <v/>
      </c>
      <c r="V125" s="67" t="str">
        <f t="shared" si="29"/>
        <v/>
      </c>
      <c r="W125" s="67" t="str">
        <f t="shared" si="29"/>
        <v/>
      </c>
      <c r="X125" s="67" t="str">
        <f t="shared" si="29"/>
        <v/>
      </c>
      <c r="Y125" s="67" t="str">
        <f t="shared" si="29"/>
        <v/>
      </c>
      <c r="Z125" s="67" t="str">
        <f t="shared" si="29"/>
        <v/>
      </c>
      <c r="AA125" s="67" t="str">
        <f t="shared" si="29"/>
        <v/>
      </c>
      <c r="AB125" s="67" t="str">
        <f t="shared" si="29"/>
        <v/>
      </c>
      <c r="AC125" s="67" t="str">
        <f t="shared" si="29"/>
        <v/>
      </c>
      <c r="AD125" s="67" t="str">
        <f t="shared" si="29"/>
        <v/>
      </c>
      <c r="AE125" s="67" t="str">
        <f t="shared" si="29"/>
        <v/>
      </c>
      <c r="AF125" s="67" t="str">
        <f t="shared" si="29"/>
        <v/>
      </c>
      <c r="AG125" s="67" t="str">
        <f t="shared" si="29"/>
        <v/>
      </c>
      <c r="AH125" s="67" t="str">
        <f t="shared" si="29"/>
        <v/>
      </c>
      <c r="AI125" s="67" t="str">
        <f t="shared" si="29"/>
        <v/>
      </c>
      <c r="AJ125" s="67" t="str">
        <f t="shared" si="29"/>
        <v/>
      </c>
      <c r="AK125" s="67" t="str">
        <f t="shared" si="29"/>
        <v/>
      </c>
      <c r="AL125" s="67" t="str">
        <f t="shared" si="29"/>
        <v/>
      </c>
      <c r="AM125" s="67" t="str">
        <f t="shared" si="29"/>
        <v/>
      </c>
      <c r="AN125" s="67" t="str">
        <f t="shared" si="29"/>
        <v/>
      </c>
      <c r="AO125" s="67" t="str">
        <f t="shared" si="29"/>
        <v/>
      </c>
      <c r="AP125" s="67" t="str">
        <f t="shared" si="29"/>
        <v/>
      </c>
    </row>
    <row r="126" spans="2:42" x14ac:dyDescent="0.25">
      <c r="B126" t="str">
        <f t="shared" si="22"/>
        <v/>
      </c>
      <c r="C126" s="67" t="str">
        <f t="shared" si="23"/>
        <v/>
      </c>
      <c r="D126" s="67" t="str">
        <f t="shared" si="29"/>
        <v/>
      </c>
      <c r="E126" s="67" t="str">
        <f t="shared" si="29"/>
        <v/>
      </c>
      <c r="F126" s="67" t="str">
        <f t="shared" si="29"/>
        <v/>
      </c>
      <c r="G126" s="67" t="str">
        <f t="shared" si="29"/>
        <v/>
      </c>
      <c r="H126" s="67" t="str">
        <f t="shared" si="29"/>
        <v/>
      </c>
      <c r="I126" s="67" t="str">
        <f t="shared" si="29"/>
        <v/>
      </c>
      <c r="J126" s="67" t="str">
        <f t="shared" si="29"/>
        <v/>
      </c>
      <c r="K126" s="67" t="str">
        <f t="shared" si="29"/>
        <v/>
      </c>
      <c r="L126" s="67" t="str">
        <f t="shared" si="29"/>
        <v/>
      </c>
      <c r="M126" s="67" t="str">
        <f t="shared" si="29"/>
        <v/>
      </c>
      <c r="N126" s="67" t="str">
        <f t="shared" si="29"/>
        <v/>
      </c>
      <c r="O126" s="67" t="str">
        <f t="shared" si="29"/>
        <v/>
      </c>
      <c r="P126" s="67" t="str">
        <f t="shared" si="29"/>
        <v/>
      </c>
      <c r="Q126" s="67" t="str">
        <f t="shared" si="29"/>
        <v/>
      </c>
      <c r="R126" s="67" t="str">
        <f t="shared" si="29"/>
        <v/>
      </c>
      <c r="S126" s="67" t="str">
        <f t="shared" si="29"/>
        <v/>
      </c>
      <c r="T126" s="67" t="str">
        <f t="shared" si="29"/>
        <v/>
      </c>
      <c r="U126" s="67" t="str">
        <f t="shared" si="29"/>
        <v/>
      </c>
      <c r="V126" s="67" t="str">
        <f t="shared" si="29"/>
        <v/>
      </c>
      <c r="W126" s="67" t="str">
        <f t="shared" si="29"/>
        <v/>
      </c>
      <c r="X126" s="67" t="str">
        <f t="shared" si="29"/>
        <v/>
      </c>
      <c r="Y126" s="67" t="str">
        <f t="shared" si="29"/>
        <v/>
      </c>
      <c r="Z126" s="67" t="str">
        <f t="shared" si="29"/>
        <v/>
      </c>
      <c r="AA126" s="67" t="str">
        <f t="shared" si="29"/>
        <v/>
      </c>
      <c r="AB126" s="67" t="str">
        <f t="shared" si="29"/>
        <v/>
      </c>
      <c r="AC126" s="67" t="str">
        <f t="shared" si="29"/>
        <v/>
      </c>
      <c r="AD126" s="67" t="str">
        <f t="shared" si="29"/>
        <v/>
      </c>
      <c r="AE126" s="67" t="str">
        <f t="shared" si="29"/>
        <v/>
      </c>
      <c r="AF126" s="67" t="str">
        <f t="shared" si="29"/>
        <v/>
      </c>
      <c r="AG126" s="67" t="str">
        <f t="shared" si="29"/>
        <v/>
      </c>
      <c r="AH126" s="67" t="str">
        <f t="shared" si="29"/>
        <v/>
      </c>
      <c r="AI126" s="67" t="str">
        <f t="shared" si="29"/>
        <v/>
      </c>
      <c r="AJ126" s="67" t="str">
        <f t="shared" si="29"/>
        <v/>
      </c>
      <c r="AK126" s="67" t="str">
        <f t="shared" si="29"/>
        <v/>
      </c>
      <c r="AL126" s="67" t="str">
        <f t="shared" si="29"/>
        <v/>
      </c>
      <c r="AM126" s="67" t="str">
        <f t="shared" si="29"/>
        <v/>
      </c>
      <c r="AN126" s="67" t="str">
        <f t="shared" si="29"/>
        <v/>
      </c>
      <c r="AO126" s="67" t="str">
        <f t="shared" si="29"/>
        <v/>
      </c>
      <c r="AP126" s="67" t="str">
        <f t="shared" si="29"/>
        <v/>
      </c>
    </row>
    <row r="127" spans="2:42" x14ac:dyDescent="0.25">
      <c r="B127" t="str">
        <f t="shared" si="22"/>
        <v/>
      </c>
      <c r="C127" s="67" t="str">
        <f t="shared" si="23"/>
        <v/>
      </c>
      <c r="D127" s="67" t="str">
        <f t="shared" si="29"/>
        <v/>
      </c>
      <c r="E127" s="67" t="str">
        <f t="shared" si="29"/>
        <v/>
      </c>
      <c r="F127" s="67" t="str">
        <f t="shared" si="29"/>
        <v/>
      </c>
      <c r="G127" s="67" t="str">
        <f t="shared" si="29"/>
        <v/>
      </c>
      <c r="H127" s="67" t="str">
        <f t="shared" si="29"/>
        <v/>
      </c>
      <c r="I127" s="67" t="str">
        <f t="shared" si="29"/>
        <v/>
      </c>
      <c r="J127" s="67" t="str">
        <f t="shared" si="29"/>
        <v/>
      </c>
      <c r="K127" s="67" t="str">
        <f t="shared" si="29"/>
        <v/>
      </c>
      <c r="L127" s="67" t="str">
        <f t="shared" si="29"/>
        <v/>
      </c>
      <c r="M127" s="67" t="str">
        <f t="shared" si="29"/>
        <v/>
      </c>
      <c r="N127" s="67" t="str">
        <f t="shared" si="29"/>
        <v/>
      </c>
      <c r="O127" s="67" t="str">
        <f t="shared" si="29"/>
        <v/>
      </c>
      <c r="P127" s="67" t="str">
        <f t="shared" si="29"/>
        <v/>
      </c>
      <c r="Q127" s="67" t="str">
        <f t="shared" si="29"/>
        <v/>
      </c>
      <c r="R127" s="67" t="str">
        <f t="shared" si="29"/>
        <v/>
      </c>
      <c r="S127" s="67" t="str">
        <f t="shared" si="29"/>
        <v/>
      </c>
      <c r="T127" s="67" t="str">
        <f t="shared" si="29"/>
        <v/>
      </c>
      <c r="U127" s="67" t="str">
        <f t="shared" si="29"/>
        <v/>
      </c>
      <c r="V127" s="67" t="str">
        <f t="shared" si="29"/>
        <v/>
      </c>
      <c r="W127" s="67" t="str">
        <f t="shared" si="29"/>
        <v/>
      </c>
      <c r="X127" s="67" t="str">
        <f t="shared" si="29"/>
        <v/>
      </c>
      <c r="Y127" s="67" t="str">
        <f t="shared" si="29"/>
        <v/>
      </c>
      <c r="Z127" s="67" t="str">
        <f t="shared" si="29"/>
        <v/>
      </c>
      <c r="AA127" s="67" t="str">
        <f t="shared" si="29"/>
        <v/>
      </c>
      <c r="AB127" s="67" t="str">
        <f t="shared" si="29"/>
        <v/>
      </c>
      <c r="AC127" s="67" t="str">
        <f t="shared" si="29"/>
        <v/>
      </c>
      <c r="AD127" s="67" t="str">
        <f t="shared" si="29"/>
        <v/>
      </c>
      <c r="AE127" s="67" t="str">
        <f t="shared" si="29"/>
        <v/>
      </c>
      <c r="AF127" s="67" t="str">
        <f t="shared" si="29"/>
        <v/>
      </c>
      <c r="AG127" s="67" t="str">
        <f t="shared" si="29"/>
        <v/>
      </c>
      <c r="AH127" s="67" t="str">
        <f t="shared" si="29"/>
        <v/>
      </c>
      <c r="AI127" s="67" t="str">
        <f t="shared" si="29"/>
        <v/>
      </c>
      <c r="AJ127" s="67" t="str">
        <f t="shared" si="29"/>
        <v/>
      </c>
      <c r="AK127" s="67" t="str">
        <f t="shared" si="29"/>
        <v/>
      </c>
      <c r="AL127" s="67" t="str">
        <f t="shared" si="29"/>
        <v/>
      </c>
      <c r="AM127" s="67" t="str">
        <f t="shared" si="29"/>
        <v/>
      </c>
      <c r="AN127" s="67" t="str">
        <f t="shared" si="29"/>
        <v/>
      </c>
      <c r="AO127" s="67" t="str">
        <f t="shared" si="29"/>
        <v/>
      </c>
      <c r="AP127" s="67" t="str">
        <f t="shared" si="29"/>
        <v/>
      </c>
    </row>
    <row r="128" spans="2:42" x14ac:dyDescent="0.25">
      <c r="B128" t="str">
        <f t="shared" si="22"/>
        <v/>
      </c>
      <c r="C128" s="67" t="str">
        <f t="shared" si="23"/>
        <v/>
      </c>
      <c r="D128" s="67" t="str">
        <f t="shared" si="29"/>
        <v/>
      </c>
      <c r="E128" s="67" t="str">
        <f t="shared" si="29"/>
        <v/>
      </c>
      <c r="F128" s="67" t="str">
        <f t="shared" si="29"/>
        <v/>
      </c>
      <c r="G128" s="67" t="str">
        <f t="shared" si="29"/>
        <v/>
      </c>
      <c r="H128" s="67" t="str">
        <f t="shared" si="29"/>
        <v/>
      </c>
      <c r="I128" s="67" t="str">
        <f t="shared" si="29"/>
        <v/>
      </c>
      <c r="J128" s="67" t="str">
        <f t="shared" si="29"/>
        <v/>
      </c>
      <c r="K128" s="67" t="str">
        <f t="shared" si="29"/>
        <v/>
      </c>
      <c r="L128" s="67" t="str">
        <f t="shared" si="29"/>
        <v/>
      </c>
      <c r="M128" s="67" t="str">
        <f t="shared" si="29"/>
        <v/>
      </c>
      <c r="N128" s="67" t="str">
        <f t="shared" si="29"/>
        <v/>
      </c>
      <c r="O128" s="67" t="str">
        <f t="shared" si="29"/>
        <v/>
      </c>
      <c r="P128" s="67" t="str">
        <f t="shared" si="29"/>
        <v/>
      </c>
      <c r="Q128" s="67" t="str">
        <f t="shared" si="29"/>
        <v/>
      </c>
      <c r="R128" s="67" t="str">
        <f t="shared" si="29"/>
        <v/>
      </c>
      <c r="S128" s="67" t="str">
        <f t="shared" si="29"/>
        <v/>
      </c>
      <c r="T128" s="67" t="str">
        <f t="shared" si="29"/>
        <v/>
      </c>
      <c r="U128" s="67" t="str">
        <f t="shared" si="29"/>
        <v/>
      </c>
      <c r="V128" s="67" t="str">
        <f t="shared" si="29"/>
        <v/>
      </c>
      <c r="W128" s="67" t="str">
        <f t="shared" si="29"/>
        <v/>
      </c>
      <c r="X128" s="67" t="str">
        <f t="shared" si="29"/>
        <v/>
      </c>
      <c r="Y128" s="67" t="str">
        <f t="shared" si="29"/>
        <v/>
      </c>
      <c r="Z128" s="67" t="str">
        <f t="shared" si="29"/>
        <v/>
      </c>
      <c r="AA128" s="67" t="str">
        <f t="shared" si="29"/>
        <v/>
      </c>
      <c r="AB128" s="67" t="str">
        <f t="shared" si="29"/>
        <v/>
      </c>
      <c r="AC128" s="67" t="str">
        <f t="shared" si="29"/>
        <v/>
      </c>
      <c r="AD128" s="67" t="str">
        <f t="shared" si="29"/>
        <v/>
      </c>
      <c r="AE128" s="67" t="str">
        <f t="shared" si="29"/>
        <v/>
      </c>
      <c r="AF128" s="67" t="str">
        <f t="shared" si="29"/>
        <v/>
      </c>
      <c r="AG128" s="67" t="str">
        <f t="shared" si="29"/>
        <v/>
      </c>
      <c r="AH128" s="67" t="str">
        <f t="shared" si="29"/>
        <v/>
      </c>
      <c r="AI128" s="67" t="str">
        <f t="shared" si="29"/>
        <v/>
      </c>
      <c r="AJ128" s="67" t="str">
        <f t="shared" si="29"/>
        <v/>
      </c>
      <c r="AK128" s="67" t="str">
        <f t="shared" si="29"/>
        <v/>
      </c>
      <c r="AL128" s="67" t="str">
        <f t="shared" si="29"/>
        <v/>
      </c>
      <c r="AM128" s="67" t="str">
        <f t="shared" si="29"/>
        <v/>
      </c>
      <c r="AN128" s="67" t="str">
        <f t="shared" si="29"/>
        <v/>
      </c>
      <c r="AO128" s="67" t="str">
        <f t="shared" si="29"/>
        <v/>
      </c>
      <c r="AP128" s="67" t="str">
        <f t="shared" si="29"/>
        <v/>
      </c>
    </row>
    <row r="129" spans="2:45" x14ac:dyDescent="0.25">
      <c r="B129" t="str">
        <f t="shared" si="22"/>
        <v/>
      </c>
      <c r="C129" s="67" t="str">
        <f t="shared" si="23"/>
        <v/>
      </c>
      <c r="D129" s="67" t="str">
        <f t="shared" si="29"/>
        <v/>
      </c>
      <c r="E129" s="67" t="str">
        <f t="shared" si="29"/>
        <v/>
      </c>
      <c r="F129" s="67" t="str">
        <f t="shared" si="29"/>
        <v/>
      </c>
      <c r="G129" s="67" t="str">
        <f t="shared" si="29"/>
        <v/>
      </c>
      <c r="H129" s="67" t="str">
        <f t="shared" si="29"/>
        <v/>
      </c>
      <c r="I129" s="67" t="str">
        <f t="shared" si="29"/>
        <v/>
      </c>
      <c r="J129" s="67" t="str">
        <f t="shared" si="29"/>
        <v/>
      </c>
      <c r="K129" s="67" t="str">
        <f t="shared" si="29"/>
        <v/>
      </c>
      <c r="L129" s="67" t="str">
        <f t="shared" si="29"/>
        <v/>
      </c>
      <c r="M129" s="67" t="str">
        <f t="shared" si="29"/>
        <v/>
      </c>
      <c r="N129" s="67" t="str">
        <f t="shared" si="29"/>
        <v/>
      </c>
      <c r="O129" s="67" t="str">
        <f t="shared" si="29"/>
        <v/>
      </c>
      <c r="P129" s="67" t="str">
        <f t="shared" si="29"/>
        <v/>
      </c>
      <c r="Q129" s="67" t="str">
        <f t="shared" si="29"/>
        <v/>
      </c>
      <c r="R129" s="67" t="str">
        <f t="shared" si="29"/>
        <v/>
      </c>
      <c r="S129" s="67" t="str">
        <f t="shared" si="29"/>
        <v/>
      </c>
      <c r="T129" s="67" t="str">
        <f t="shared" si="29"/>
        <v/>
      </c>
      <c r="U129" s="67" t="str">
        <f t="shared" si="29"/>
        <v/>
      </c>
      <c r="V129" s="67" t="str">
        <f t="shared" si="29"/>
        <v/>
      </c>
      <c r="W129" s="67" t="str">
        <f t="shared" si="29"/>
        <v/>
      </c>
      <c r="X129" s="67" t="str">
        <f t="shared" si="29"/>
        <v/>
      </c>
      <c r="Y129" s="67" t="str">
        <f t="shared" ref="Y129:BK129" si="30">IF(Y79&lt;&gt;"",Y79/$AQ79*100,"")</f>
        <v/>
      </c>
      <c r="Z129" s="67" t="str">
        <f t="shared" si="30"/>
        <v/>
      </c>
      <c r="AA129" s="67" t="str">
        <f t="shared" si="30"/>
        <v/>
      </c>
      <c r="AB129" s="67" t="str">
        <f t="shared" si="30"/>
        <v/>
      </c>
      <c r="AC129" s="67" t="str">
        <f t="shared" si="30"/>
        <v/>
      </c>
      <c r="AD129" s="67" t="str">
        <f t="shared" si="30"/>
        <v/>
      </c>
      <c r="AE129" s="67" t="str">
        <f t="shared" si="30"/>
        <v/>
      </c>
      <c r="AF129" s="67" t="str">
        <f t="shared" si="30"/>
        <v/>
      </c>
      <c r="AG129" s="67" t="str">
        <f t="shared" si="30"/>
        <v/>
      </c>
      <c r="AH129" s="67" t="str">
        <f t="shared" si="30"/>
        <v/>
      </c>
      <c r="AI129" s="67" t="str">
        <f t="shared" si="30"/>
        <v/>
      </c>
      <c r="AJ129" s="67" t="str">
        <f t="shared" si="30"/>
        <v/>
      </c>
      <c r="AK129" s="67" t="str">
        <f t="shared" si="30"/>
        <v/>
      </c>
      <c r="AL129" s="67" t="str">
        <f t="shared" si="30"/>
        <v/>
      </c>
      <c r="AM129" s="67" t="str">
        <f t="shared" si="30"/>
        <v/>
      </c>
      <c r="AN129" s="67" t="str">
        <f t="shared" si="30"/>
        <v/>
      </c>
      <c r="AO129" s="67" t="str">
        <f t="shared" si="30"/>
        <v/>
      </c>
      <c r="AP129" s="67" t="str">
        <f t="shared" si="30"/>
        <v/>
      </c>
    </row>
    <row r="130" spans="2:45" x14ac:dyDescent="0.25">
      <c r="B130" t="str">
        <f t="shared" si="22"/>
        <v/>
      </c>
      <c r="C130" s="67" t="str">
        <f t="shared" si="23"/>
        <v/>
      </c>
      <c r="D130" s="67" t="str">
        <f t="shared" ref="D130:AP136" si="31">IF(D80&lt;&gt;"",D80/$AQ80*100,"")</f>
        <v/>
      </c>
      <c r="E130" s="67" t="str">
        <f t="shared" si="31"/>
        <v/>
      </c>
      <c r="F130" s="67" t="str">
        <f t="shared" si="31"/>
        <v/>
      </c>
      <c r="G130" s="67" t="str">
        <f t="shared" si="31"/>
        <v/>
      </c>
      <c r="H130" s="67" t="str">
        <f t="shared" si="31"/>
        <v/>
      </c>
      <c r="I130" s="67" t="str">
        <f t="shared" si="31"/>
        <v/>
      </c>
      <c r="J130" s="67" t="str">
        <f t="shared" si="31"/>
        <v/>
      </c>
      <c r="K130" s="67" t="str">
        <f t="shared" si="31"/>
        <v/>
      </c>
      <c r="L130" s="67" t="str">
        <f t="shared" si="31"/>
        <v/>
      </c>
      <c r="M130" s="67" t="str">
        <f t="shared" si="31"/>
        <v/>
      </c>
      <c r="N130" s="67" t="str">
        <f t="shared" si="31"/>
        <v/>
      </c>
      <c r="O130" s="67" t="str">
        <f t="shared" si="31"/>
        <v/>
      </c>
      <c r="P130" s="67" t="str">
        <f t="shared" si="31"/>
        <v/>
      </c>
      <c r="Q130" s="67" t="str">
        <f t="shared" si="31"/>
        <v/>
      </c>
      <c r="R130" s="67" t="str">
        <f t="shared" si="31"/>
        <v/>
      </c>
      <c r="S130" s="67" t="str">
        <f t="shared" si="31"/>
        <v/>
      </c>
      <c r="T130" s="67" t="str">
        <f t="shared" si="31"/>
        <v/>
      </c>
      <c r="U130" s="67" t="str">
        <f t="shared" si="31"/>
        <v/>
      </c>
      <c r="V130" s="67" t="str">
        <f t="shared" si="31"/>
        <v/>
      </c>
      <c r="W130" s="67" t="str">
        <f t="shared" si="31"/>
        <v/>
      </c>
      <c r="X130" s="67" t="str">
        <f t="shared" si="31"/>
        <v/>
      </c>
      <c r="Y130" s="67" t="str">
        <f t="shared" si="31"/>
        <v/>
      </c>
      <c r="Z130" s="67" t="str">
        <f t="shared" si="31"/>
        <v/>
      </c>
      <c r="AA130" s="67" t="str">
        <f t="shared" si="31"/>
        <v/>
      </c>
      <c r="AB130" s="67" t="str">
        <f t="shared" si="31"/>
        <v/>
      </c>
      <c r="AC130" s="67" t="str">
        <f t="shared" si="31"/>
        <v/>
      </c>
      <c r="AD130" s="67" t="str">
        <f t="shared" si="31"/>
        <v/>
      </c>
      <c r="AE130" s="67" t="str">
        <f t="shared" si="31"/>
        <v/>
      </c>
      <c r="AF130" s="67" t="str">
        <f t="shared" si="31"/>
        <v/>
      </c>
      <c r="AG130" s="67" t="str">
        <f t="shared" si="31"/>
        <v/>
      </c>
      <c r="AH130" s="67" t="str">
        <f t="shared" si="31"/>
        <v/>
      </c>
      <c r="AI130" s="67" t="str">
        <f t="shared" si="31"/>
        <v/>
      </c>
      <c r="AJ130" s="67" t="str">
        <f t="shared" si="31"/>
        <v/>
      </c>
      <c r="AK130" s="67" t="str">
        <f t="shared" si="31"/>
        <v/>
      </c>
      <c r="AL130" s="67" t="str">
        <f t="shared" si="31"/>
        <v/>
      </c>
      <c r="AM130" s="67" t="str">
        <f t="shared" si="31"/>
        <v/>
      </c>
      <c r="AN130" s="67" t="str">
        <f t="shared" si="31"/>
        <v/>
      </c>
      <c r="AO130" s="67" t="str">
        <f t="shared" si="31"/>
        <v/>
      </c>
      <c r="AP130" s="67" t="str">
        <f t="shared" si="31"/>
        <v/>
      </c>
    </row>
    <row r="131" spans="2:45" x14ac:dyDescent="0.25">
      <c r="B131" t="str">
        <f t="shared" si="22"/>
        <v/>
      </c>
      <c r="C131" s="67" t="str">
        <f t="shared" si="23"/>
        <v/>
      </c>
      <c r="D131" s="67" t="str">
        <f t="shared" si="31"/>
        <v/>
      </c>
      <c r="E131" s="67" t="str">
        <f t="shared" si="31"/>
        <v/>
      </c>
      <c r="F131" s="67" t="str">
        <f t="shared" si="31"/>
        <v/>
      </c>
      <c r="G131" s="67" t="str">
        <f t="shared" si="31"/>
        <v/>
      </c>
      <c r="H131" s="67" t="str">
        <f t="shared" si="31"/>
        <v/>
      </c>
      <c r="I131" s="67" t="str">
        <f t="shared" si="31"/>
        <v/>
      </c>
      <c r="J131" s="67" t="str">
        <f t="shared" si="31"/>
        <v/>
      </c>
      <c r="K131" s="67" t="str">
        <f t="shared" si="31"/>
        <v/>
      </c>
      <c r="L131" s="67" t="str">
        <f t="shared" si="31"/>
        <v/>
      </c>
      <c r="M131" s="67" t="str">
        <f t="shared" si="31"/>
        <v/>
      </c>
      <c r="N131" s="67" t="str">
        <f t="shared" si="31"/>
        <v/>
      </c>
      <c r="O131" s="67" t="str">
        <f t="shared" si="31"/>
        <v/>
      </c>
      <c r="P131" s="67" t="str">
        <f t="shared" si="31"/>
        <v/>
      </c>
      <c r="Q131" s="67" t="str">
        <f t="shared" si="31"/>
        <v/>
      </c>
      <c r="R131" s="67" t="str">
        <f t="shared" si="31"/>
        <v/>
      </c>
      <c r="S131" s="67" t="str">
        <f t="shared" si="31"/>
        <v/>
      </c>
      <c r="T131" s="67" t="str">
        <f t="shared" si="31"/>
        <v/>
      </c>
      <c r="U131" s="67" t="str">
        <f t="shared" si="31"/>
        <v/>
      </c>
      <c r="V131" s="67" t="str">
        <f t="shared" si="31"/>
        <v/>
      </c>
      <c r="W131" s="67" t="str">
        <f t="shared" si="31"/>
        <v/>
      </c>
      <c r="X131" s="67" t="str">
        <f t="shared" si="31"/>
        <v/>
      </c>
      <c r="Y131" s="67" t="str">
        <f t="shared" si="31"/>
        <v/>
      </c>
      <c r="Z131" s="67" t="str">
        <f t="shared" si="31"/>
        <v/>
      </c>
      <c r="AA131" s="67" t="str">
        <f t="shared" si="31"/>
        <v/>
      </c>
      <c r="AB131" s="67" t="str">
        <f t="shared" si="31"/>
        <v/>
      </c>
      <c r="AC131" s="67" t="str">
        <f t="shared" si="31"/>
        <v/>
      </c>
      <c r="AD131" s="67" t="str">
        <f t="shared" si="31"/>
        <v/>
      </c>
      <c r="AE131" s="67" t="str">
        <f t="shared" si="31"/>
        <v/>
      </c>
      <c r="AF131" s="67" t="str">
        <f t="shared" si="31"/>
        <v/>
      </c>
      <c r="AG131" s="67" t="str">
        <f t="shared" si="31"/>
        <v/>
      </c>
      <c r="AH131" s="67" t="str">
        <f t="shared" si="31"/>
        <v/>
      </c>
      <c r="AI131" s="67" t="str">
        <f t="shared" si="31"/>
        <v/>
      </c>
      <c r="AJ131" s="67" t="str">
        <f t="shared" si="31"/>
        <v/>
      </c>
      <c r="AK131" s="67" t="str">
        <f t="shared" si="31"/>
        <v/>
      </c>
      <c r="AL131" s="67" t="str">
        <f t="shared" si="31"/>
        <v/>
      </c>
      <c r="AM131" s="67" t="str">
        <f t="shared" si="31"/>
        <v/>
      </c>
      <c r="AN131" s="67" t="str">
        <f t="shared" si="31"/>
        <v/>
      </c>
      <c r="AO131" s="67" t="str">
        <f t="shared" si="31"/>
        <v/>
      </c>
      <c r="AP131" s="67" t="str">
        <f t="shared" si="31"/>
        <v/>
      </c>
    </row>
    <row r="132" spans="2:45" x14ac:dyDescent="0.25">
      <c r="B132" t="str">
        <f t="shared" si="22"/>
        <v/>
      </c>
      <c r="C132" s="67" t="str">
        <f t="shared" si="23"/>
        <v/>
      </c>
      <c r="D132" s="67" t="str">
        <f t="shared" si="31"/>
        <v/>
      </c>
      <c r="E132" s="67" t="str">
        <f t="shared" si="31"/>
        <v/>
      </c>
      <c r="F132" s="67" t="str">
        <f t="shared" si="31"/>
        <v/>
      </c>
      <c r="G132" s="67" t="str">
        <f t="shared" si="31"/>
        <v/>
      </c>
      <c r="H132" s="67" t="str">
        <f t="shared" si="31"/>
        <v/>
      </c>
      <c r="I132" s="67" t="str">
        <f t="shared" si="31"/>
        <v/>
      </c>
      <c r="J132" s="67" t="str">
        <f t="shared" si="31"/>
        <v/>
      </c>
      <c r="K132" s="67" t="str">
        <f t="shared" si="31"/>
        <v/>
      </c>
      <c r="L132" s="67" t="str">
        <f t="shared" si="31"/>
        <v/>
      </c>
      <c r="M132" s="67" t="str">
        <f t="shared" si="31"/>
        <v/>
      </c>
      <c r="N132" s="67" t="str">
        <f t="shared" si="31"/>
        <v/>
      </c>
      <c r="O132" s="67" t="str">
        <f t="shared" si="31"/>
        <v/>
      </c>
      <c r="P132" s="67" t="str">
        <f t="shared" si="31"/>
        <v/>
      </c>
      <c r="Q132" s="67" t="str">
        <f t="shared" si="31"/>
        <v/>
      </c>
      <c r="R132" s="67" t="str">
        <f t="shared" si="31"/>
        <v/>
      </c>
      <c r="S132" s="67" t="str">
        <f t="shared" si="31"/>
        <v/>
      </c>
      <c r="T132" s="67" t="str">
        <f t="shared" si="31"/>
        <v/>
      </c>
      <c r="U132" s="67" t="str">
        <f t="shared" si="31"/>
        <v/>
      </c>
      <c r="V132" s="67" t="str">
        <f t="shared" si="31"/>
        <v/>
      </c>
      <c r="W132" s="67" t="str">
        <f t="shared" si="31"/>
        <v/>
      </c>
      <c r="X132" s="67" t="str">
        <f t="shared" si="31"/>
        <v/>
      </c>
      <c r="Y132" s="67" t="str">
        <f t="shared" si="31"/>
        <v/>
      </c>
      <c r="Z132" s="67" t="str">
        <f t="shared" si="31"/>
        <v/>
      </c>
      <c r="AA132" s="67" t="str">
        <f t="shared" si="31"/>
        <v/>
      </c>
      <c r="AB132" s="67" t="str">
        <f t="shared" si="31"/>
        <v/>
      </c>
      <c r="AC132" s="67" t="str">
        <f t="shared" si="31"/>
        <v/>
      </c>
      <c r="AD132" s="67" t="str">
        <f t="shared" si="31"/>
        <v/>
      </c>
      <c r="AE132" s="67" t="str">
        <f t="shared" si="31"/>
        <v/>
      </c>
      <c r="AF132" s="67" t="str">
        <f t="shared" si="31"/>
        <v/>
      </c>
      <c r="AG132" s="67" t="str">
        <f t="shared" si="31"/>
        <v/>
      </c>
      <c r="AH132" s="67" t="str">
        <f t="shared" si="31"/>
        <v/>
      </c>
      <c r="AI132" s="67" t="str">
        <f t="shared" si="31"/>
        <v/>
      </c>
      <c r="AJ132" s="67" t="str">
        <f t="shared" si="31"/>
        <v/>
      </c>
      <c r="AK132" s="67" t="str">
        <f t="shared" si="31"/>
        <v/>
      </c>
      <c r="AL132" s="67" t="str">
        <f t="shared" si="31"/>
        <v/>
      </c>
      <c r="AM132" s="67" t="str">
        <f t="shared" si="31"/>
        <v/>
      </c>
      <c r="AN132" s="67" t="str">
        <f t="shared" si="31"/>
        <v/>
      </c>
      <c r="AO132" s="67" t="str">
        <f t="shared" si="31"/>
        <v/>
      </c>
      <c r="AP132" s="67" t="str">
        <f t="shared" si="31"/>
        <v/>
      </c>
    </row>
    <row r="133" spans="2:45" x14ac:dyDescent="0.25">
      <c r="B133" t="str">
        <f t="shared" si="22"/>
        <v/>
      </c>
      <c r="C133" s="67" t="str">
        <f t="shared" si="23"/>
        <v/>
      </c>
      <c r="D133" s="67" t="str">
        <f t="shared" si="31"/>
        <v/>
      </c>
      <c r="E133" s="67" t="str">
        <f t="shared" si="31"/>
        <v/>
      </c>
      <c r="F133" s="67" t="str">
        <f t="shared" si="31"/>
        <v/>
      </c>
      <c r="G133" s="67" t="str">
        <f t="shared" si="31"/>
        <v/>
      </c>
      <c r="H133" s="67" t="str">
        <f t="shared" si="31"/>
        <v/>
      </c>
      <c r="I133" s="67" t="str">
        <f t="shared" si="31"/>
        <v/>
      </c>
      <c r="J133" s="67" t="str">
        <f t="shared" si="31"/>
        <v/>
      </c>
      <c r="K133" s="67" t="str">
        <f t="shared" si="31"/>
        <v/>
      </c>
      <c r="L133" s="67" t="str">
        <f t="shared" si="31"/>
        <v/>
      </c>
      <c r="M133" s="67" t="str">
        <f t="shared" si="31"/>
        <v/>
      </c>
      <c r="N133" s="67" t="str">
        <f t="shared" si="31"/>
        <v/>
      </c>
      <c r="O133" s="67" t="str">
        <f t="shared" si="31"/>
        <v/>
      </c>
      <c r="P133" s="67" t="str">
        <f t="shared" si="31"/>
        <v/>
      </c>
      <c r="Q133" s="67" t="str">
        <f t="shared" si="31"/>
        <v/>
      </c>
      <c r="R133" s="67" t="str">
        <f t="shared" si="31"/>
        <v/>
      </c>
      <c r="S133" s="67" t="str">
        <f t="shared" si="31"/>
        <v/>
      </c>
      <c r="T133" s="67" t="str">
        <f t="shared" si="31"/>
        <v/>
      </c>
      <c r="U133" s="67" t="str">
        <f t="shared" si="31"/>
        <v/>
      </c>
      <c r="V133" s="67" t="str">
        <f t="shared" si="31"/>
        <v/>
      </c>
      <c r="W133" s="67" t="str">
        <f t="shared" si="31"/>
        <v/>
      </c>
      <c r="X133" s="67" t="str">
        <f t="shared" si="31"/>
        <v/>
      </c>
      <c r="Y133" s="67" t="str">
        <f t="shared" si="31"/>
        <v/>
      </c>
      <c r="Z133" s="67" t="str">
        <f t="shared" si="31"/>
        <v/>
      </c>
      <c r="AA133" s="67" t="str">
        <f t="shared" si="31"/>
        <v/>
      </c>
      <c r="AB133" s="67" t="str">
        <f t="shared" si="31"/>
        <v/>
      </c>
      <c r="AC133" s="67" t="str">
        <f t="shared" si="31"/>
        <v/>
      </c>
      <c r="AD133" s="67" t="str">
        <f t="shared" si="31"/>
        <v/>
      </c>
      <c r="AE133" s="67" t="str">
        <f t="shared" si="31"/>
        <v/>
      </c>
      <c r="AF133" s="67" t="str">
        <f t="shared" si="31"/>
        <v/>
      </c>
      <c r="AG133" s="67" t="str">
        <f t="shared" si="31"/>
        <v/>
      </c>
      <c r="AH133" s="67" t="str">
        <f t="shared" si="31"/>
        <v/>
      </c>
      <c r="AI133" s="67" t="str">
        <f t="shared" si="31"/>
        <v/>
      </c>
      <c r="AJ133" s="67" t="str">
        <f t="shared" si="31"/>
        <v/>
      </c>
      <c r="AK133" s="67" t="str">
        <f t="shared" si="31"/>
        <v/>
      </c>
      <c r="AL133" s="67" t="str">
        <f t="shared" si="31"/>
        <v/>
      </c>
      <c r="AM133" s="67" t="str">
        <f t="shared" si="31"/>
        <v/>
      </c>
      <c r="AN133" s="67" t="str">
        <f t="shared" si="31"/>
        <v/>
      </c>
      <c r="AO133" s="67" t="str">
        <f t="shared" si="31"/>
        <v/>
      </c>
      <c r="AP133" s="67" t="str">
        <f t="shared" si="31"/>
        <v/>
      </c>
    </row>
    <row r="134" spans="2:45" x14ac:dyDescent="0.25">
      <c r="B134" t="str">
        <f t="shared" si="22"/>
        <v/>
      </c>
      <c r="C134" s="67" t="str">
        <f t="shared" si="23"/>
        <v/>
      </c>
      <c r="D134" s="67" t="str">
        <f t="shared" si="31"/>
        <v/>
      </c>
      <c r="E134" s="67" t="str">
        <f t="shared" si="31"/>
        <v/>
      </c>
      <c r="F134" s="67" t="str">
        <f t="shared" si="31"/>
        <v/>
      </c>
      <c r="G134" s="67" t="str">
        <f t="shared" si="31"/>
        <v/>
      </c>
      <c r="H134" s="67" t="str">
        <f t="shared" si="31"/>
        <v/>
      </c>
      <c r="I134" s="67" t="str">
        <f t="shared" si="31"/>
        <v/>
      </c>
      <c r="J134" s="67" t="str">
        <f t="shared" si="31"/>
        <v/>
      </c>
      <c r="K134" s="67" t="str">
        <f t="shared" si="31"/>
        <v/>
      </c>
      <c r="L134" s="67" t="str">
        <f t="shared" si="31"/>
        <v/>
      </c>
      <c r="M134" s="67" t="str">
        <f t="shared" si="31"/>
        <v/>
      </c>
      <c r="N134" s="67" t="str">
        <f t="shared" si="31"/>
        <v/>
      </c>
      <c r="O134" s="67" t="str">
        <f t="shared" si="31"/>
        <v/>
      </c>
      <c r="P134" s="67" t="str">
        <f t="shared" si="31"/>
        <v/>
      </c>
      <c r="Q134" s="67" t="str">
        <f t="shared" si="31"/>
        <v/>
      </c>
      <c r="R134" s="67" t="str">
        <f t="shared" si="31"/>
        <v/>
      </c>
      <c r="S134" s="67" t="str">
        <f t="shared" si="31"/>
        <v/>
      </c>
      <c r="T134" s="67" t="str">
        <f t="shared" si="31"/>
        <v/>
      </c>
      <c r="U134" s="67" t="str">
        <f t="shared" si="31"/>
        <v/>
      </c>
      <c r="V134" s="67" t="str">
        <f t="shared" si="31"/>
        <v/>
      </c>
      <c r="W134" s="67" t="str">
        <f t="shared" si="31"/>
        <v/>
      </c>
      <c r="X134" s="67" t="str">
        <f t="shared" si="31"/>
        <v/>
      </c>
      <c r="Y134" s="67" t="str">
        <f t="shared" si="31"/>
        <v/>
      </c>
      <c r="Z134" s="67" t="str">
        <f t="shared" si="31"/>
        <v/>
      </c>
      <c r="AA134" s="67" t="str">
        <f t="shared" si="31"/>
        <v/>
      </c>
      <c r="AB134" s="67" t="str">
        <f t="shared" si="31"/>
        <v/>
      </c>
      <c r="AC134" s="67" t="str">
        <f t="shared" si="31"/>
        <v/>
      </c>
      <c r="AD134" s="67" t="str">
        <f t="shared" si="31"/>
        <v/>
      </c>
      <c r="AE134" s="67" t="str">
        <f t="shared" si="31"/>
        <v/>
      </c>
      <c r="AF134" s="67" t="str">
        <f t="shared" si="31"/>
        <v/>
      </c>
      <c r="AG134" s="67" t="str">
        <f t="shared" si="31"/>
        <v/>
      </c>
      <c r="AH134" s="67" t="str">
        <f t="shared" si="31"/>
        <v/>
      </c>
      <c r="AI134" s="67" t="str">
        <f t="shared" si="31"/>
        <v/>
      </c>
      <c r="AJ134" s="67" t="str">
        <f t="shared" si="31"/>
        <v/>
      </c>
      <c r="AK134" s="67" t="str">
        <f t="shared" si="31"/>
        <v/>
      </c>
      <c r="AL134" s="67" t="str">
        <f t="shared" si="31"/>
        <v/>
      </c>
      <c r="AM134" s="67" t="str">
        <f t="shared" si="31"/>
        <v/>
      </c>
      <c r="AN134" s="67" t="str">
        <f t="shared" si="31"/>
        <v/>
      </c>
      <c r="AO134" s="67" t="str">
        <f t="shared" si="31"/>
        <v/>
      </c>
      <c r="AP134" s="67" t="str">
        <f t="shared" si="31"/>
        <v/>
      </c>
    </row>
    <row r="135" spans="2:45" x14ac:dyDescent="0.25">
      <c r="B135" t="str">
        <f t="shared" si="22"/>
        <v/>
      </c>
      <c r="C135" s="67" t="str">
        <f t="shared" si="23"/>
        <v/>
      </c>
      <c r="D135" s="67" t="str">
        <f t="shared" si="31"/>
        <v/>
      </c>
      <c r="E135" s="67" t="str">
        <f t="shared" si="31"/>
        <v/>
      </c>
      <c r="F135" s="67" t="str">
        <f t="shared" si="31"/>
        <v/>
      </c>
      <c r="G135" s="67" t="str">
        <f t="shared" si="31"/>
        <v/>
      </c>
      <c r="H135" s="67" t="str">
        <f t="shared" si="31"/>
        <v/>
      </c>
      <c r="I135" s="67" t="str">
        <f t="shared" si="31"/>
        <v/>
      </c>
      <c r="J135" s="67" t="str">
        <f t="shared" si="31"/>
        <v/>
      </c>
      <c r="K135" s="67" t="str">
        <f t="shared" si="31"/>
        <v/>
      </c>
      <c r="L135" s="67" t="str">
        <f t="shared" si="31"/>
        <v/>
      </c>
      <c r="M135" s="67" t="str">
        <f t="shared" si="31"/>
        <v/>
      </c>
      <c r="N135" s="67" t="str">
        <f t="shared" si="31"/>
        <v/>
      </c>
      <c r="O135" s="67" t="str">
        <f t="shared" si="31"/>
        <v/>
      </c>
      <c r="P135" s="67" t="str">
        <f t="shared" si="31"/>
        <v/>
      </c>
      <c r="Q135" s="67" t="str">
        <f t="shared" si="31"/>
        <v/>
      </c>
      <c r="R135" s="67" t="str">
        <f t="shared" si="31"/>
        <v/>
      </c>
      <c r="S135" s="67" t="str">
        <f t="shared" si="31"/>
        <v/>
      </c>
      <c r="T135" s="67" t="str">
        <f t="shared" si="31"/>
        <v/>
      </c>
      <c r="U135" s="67" t="str">
        <f t="shared" si="31"/>
        <v/>
      </c>
      <c r="V135" s="67" t="str">
        <f t="shared" si="31"/>
        <v/>
      </c>
      <c r="W135" s="67" t="str">
        <f t="shared" si="31"/>
        <v/>
      </c>
      <c r="X135" s="67" t="str">
        <f t="shared" si="31"/>
        <v/>
      </c>
      <c r="Y135" s="67" t="str">
        <f t="shared" si="31"/>
        <v/>
      </c>
      <c r="Z135" s="67" t="str">
        <f t="shared" si="31"/>
        <v/>
      </c>
      <c r="AA135" s="67" t="str">
        <f t="shared" si="31"/>
        <v/>
      </c>
      <c r="AB135" s="67" t="str">
        <f t="shared" si="31"/>
        <v/>
      </c>
      <c r="AC135" s="67" t="str">
        <f t="shared" si="31"/>
        <v/>
      </c>
      <c r="AD135" s="67" t="str">
        <f t="shared" si="31"/>
        <v/>
      </c>
      <c r="AE135" s="67" t="str">
        <f t="shared" si="31"/>
        <v/>
      </c>
      <c r="AF135" s="67" t="str">
        <f t="shared" si="31"/>
        <v/>
      </c>
      <c r="AG135" s="67" t="str">
        <f t="shared" si="31"/>
        <v/>
      </c>
      <c r="AH135" s="67" t="str">
        <f t="shared" si="31"/>
        <v/>
      </c>
      <c r="AI135" s="67" t="str">
        <f t="shared" si="31"/>
        <v/>
      </c>
      <c r="AJ135" s="67" t="str">
        <f t="shared" si="31"/>
        <v/>
      </c>
      <c r="AK135" s="67" t="str">
        <f t="shared" si="31"/>
        <v/>
      </c>
      <c r="AL135" s="67" t="str">
        <f t="shared" si="31"/>
        <v/>
      </c>
      <c r="AM135" s="67" t="str">
        <f t="shared" si="31"/>
        <v/>
      </c>
      <c r="AN135" s="67" t="str">
        <f t="shared" si="31"/>
        <v/>
      </c>
      <c r="AO135" s="67" t="str">
        <f t="shared" si="31"/>
        <v/>
      </c>
      <c r="AP135" s="67" t="str">
        <f t="shared" si="31"/>
        <v/>
      </c>
    </row>
    <row r="136" spans="2:45" x14ac:dyDescent="0.25">
      <c r="B136" t="str">
        <f t="shared" si="22"/>
        <v/>
      </c>
      <c r="C136" s="67" t="str">
        <f t="shared" si="23"/>
        <v/>
      </c>
      <c r="D136" s="67" t="str">
        <f t="shared" si="31"/>
        <v/>
      </c>
      <c r="E136" s="67" t="str">
        <f t="shared" si="31"/>
        <v/>
      </c>
      <c r="F136" s="67" t="str">
        <f t="shared" si="31"/>
        <v/>
      </c>
      <c r="G136" s="67" t="str">
        <f t="shared" si="31"/>
        <v/>
      </c>
      <c r="H136" s="67" t="str">
        <f t="shared" si="31"/>
        <v/>
      </c>
      <c r="I136" s="67" t="str">
        <f t="shared" si="31"/>
        <v/>
      </c>
      <c r="J136" s="67" t="str">
        <f t="shared" si="31"/>
        <v/>
      </c>
      <c r="K136" s="67" t="str">
        <f t="shared" si="31"/>
        <v/>
      </c>
      <c r="L136" s="67" t="str">
        <f t="shared" si="31"/>
        <v/>
      </c>
      <c r="M136" s="67" t="str">
        <f t="shared" si="31"/>
        <v/>
      </c>
      <c r="N136" s="67" t="str">
        <f t="shared" si="31"/>
        <v/>
      </c>
      <c r="O136" s="67" t="str">
        <f t="shared" si="31"/>
        <v/>
      </c>
      <c r="P136" s="67" t="str">
        <f t="shared" si="31"/>
        <v/>
      </c>
      <c r="Q136" s="67" t="str">
        <f t="shared" si="31"/>
        <v/>
      </c>
      <c r="R136" s="67" t="str">
        <f t="shared" si="31"/>
        <v/>
      </c>
      <c r="S136" s="67" t="str">
        <f t="shared" si="31"/>
        <v/>
      </c>
      <c r="T136" s="67" t="str">
        <f t="shared" si="31"/>
        <v/>
      </c>
      <c r="U136" s="67" t="str">
        <f t="shared" si="31"/>
        <v/>
      </c>
      <c r="V136" s="67" t="str">
        <f t="shared" si="31"/>
        <v/>
      </c>
      <c r="W136" s="67" t="str">
        <f t="shared" si="31"/>
        <v/>
      </c>
      <c r="X136" s="67" t="str">
        <f t="shared" si="31"/>
        <v/>
      </c>
      <c r="Y136" s="67" t="str">
        <f t="shared" ref="Y136:BK136" si="32">IF(Y86&lt;&gt;"",Y86/$AQ86*100,"")</f>
        <v/>
      </c>
      <c r="Z136" s="67" t="str">
        <f t="shared" si="32"/>
        <v/>
      </c>
      <c r="AA136" s="67" t="str">
        <f t="shared" si="32"/>
        <v/>
      </c>
      <c r="AB136" s="67" t="str">
        <f t="shared" si="32"/>
        <v/>
      </c>
      <c r="AC136" s="67" t="str">
        <f t="shared" si="32"/>
        <v/>
      </c>
      <c r="AD136" s="67" t="str">
        <f t="shared" si="32"/>
        <v/>
      </c>
      <c r="AE136" s="67" t="str">
        <f t="shared" si="32"/>
        <v/>
      </c>
      <c r="AF136" s="67" t="str">
        <f t="shared" si="32"/>
        <v/>
      </c>
      <c r="AG136" s="67" t="str">
        <f t="shared" si="32"/>
        <v/>
      </c>
      <c r="AH136" s="67" t="str">
        <f t="shared" si="32"/>
        <v/>
      </c>
      <c r="AI136" s="67" t="str">
        <f t="shared" si="32"/>
        <v/>
      </c>
      <c r="AJ136" s="67" t="str">
        <f t="shared" si="32"/>
        <v/>
      </c>
      <c r="AK136" s="67" t="str">
        <f t="shared" si="32"/>
        <v/>
      </c>
      <c r="AL136" s="67" t="str">
        <f t="shared" si="32"/>
        <v/>
      </c>
      <c r="AM136" s="67" t="str">
        <f t="shared" si="32"/>
        <v/>
      </c>
      <c r="AN136" s="67" t="str">
        <f t="shared" si="32"/>
        <v/>
      </c>
      <c r="AO136" s="67" t="str">
        <f t="shared" si="32"/>
        <v/>
      </c>
      <c r="AP136" s="67" t="str">
        <f t="shared" si="32"/>
        <v/>
      </c>
    </row>
    <row r="137" spans="2:45" x14ac:dyDescent="0.25">
      <c r="B137" t="str">
        <f t="shared" si="22"/>
        <v/>
      </c>
      <c r="C137" s="67" t="str">
        <f t="shared" si="23"/>
        <v/>
      </c>
      <c r="D137" s="67" t="str">
        <f t="shared" ref="D137:AP139" si="33">IF(D87&lt;&gt;"",D87/$AQ87*100,"")</f>
        <v/>
      </c>
      <c r="E137" s="67" t="str">
        <f t="shared" si="33"/>
        <v/>
      </c>
      <c r="F137" s="67" t="str">
        <f t="shared" si="33"/>
        <v/>
      </c>
      <c r="G137" s="67" t="str">
        <f t="shared" si="33"/>
        <v/>
      </c>
      <c r="H137" s="67" t="str">
        <f t="shared" si="33"/>
        <v/>
      </c>
      <c r="I137" s="67" t="str">
        <f t="shared" si="33"/>
        <v/>
      </c>
      <c r="J137" s="67" t="str">
        <f t="shared" si="33"/>
        <v/>
      </c>
      <c r="K137" s="67" t="str">
        <f t="shared" si="33"/>
        <v/>
      </c>
      <c r="L137" s="67" t="str">
        <f t="shared" si="33"/>
        <v/>
      </c>
      <c r="M137" s="67" t="str">
        <f t="shared" si="33"/>
        <v/>
      </c>
      <c r="N137" s="67" t="str">
        <f t="shared" si="33"/>
        <v/>
      </c>
      <c r="O137" s="67" t="str">
        <f t="shared" si="33"/>
        <v/>
      </c>
      <c r="P137" s="67" t="str">
        <f t="shared" si="33"/>
        <v/>
      </c>
      <c r="Q137" s="67" t="str">
        <f t="shared" si="33"/>
        <v/>
      </c>
      <c r="R137" s="67" t="str">
        <f t="shared" si="33"/>
        <v/>
      </c>
      <c r="S137" s="67" t="str">
        <f t="shared" si="33"/>
        <v/>
      </c>
      <c r="T137" s="67" t="str">
        <f t="shared" si="33"/>
        <v/>
      </c>
      <c r="U137" s="67" t="str">
        <f t="shared" si="33"/>
        <v/>
      </c>
      <c r="V137" s="67" t="str">
        <f t="shared" si="33"/>
        <v/>
      </c>
      <c r="W137" s="67" t="str">
        <f t="shared" si="33"/>
        <v/>
      </c>
      <c r="X137" s="67" t="str">
        <f t="shared" si="33"/>
        <v/>
      </c>
      <c r="Y137" s="67" t="str">
        <f t="shared" si="33"/>
        <v/>
      </c>
      <c r="Z137" s="67" t="str">
        <f t="shared" si="33"/>
        <v/>
      </c>
      <c r="AA137" s="67" t="str">
        <f t="shared" si="33"/>
        <v/>
      </c>
      <c r="AB137" s="67" t="str">
        <f t="shared" si="33"/>
        <v/>
      </c>
      <c r="AC137" s="67" t="str">
        <f t="shared" si="33"/>
        <v/>
      </c>
      <c r="AD137" s="67" t="str">
        <f t="shared" si="33"/>
        <v/>
      </c>
      <c r="AE137" s="67" t="str">
        <f t="shared" si="33"/>
        <v/>
      </c>
      <c r="AF137" s="67" t="str">
        <f t="shared" si="33"/>
        <v/>
      </c>
      <c r="AG137" s="67" t="str">
        <f t="shared" si="33"/>
        <v/>
      </c>
      <c r="AH137" s="67" t="str">
        <f t="shared" si="33"/>
        <v/>
      </c>
      <c r="AI137" s="67" t="str">
        <f t="shared" si="33"/>
        <v/>
      </c>
      <c r="AJ137" s="67" t="str">
        <f t="shared" si="33"/>
        <v/>
      </c>
      <c r="AK137" s="67" t="str">
        <f t="shared" si="33"/>
        <v/>
      </c>
      <c r="AL137" s="67" t="str">
        <f t="shared" si="33"/>
        <v/>
      </c>
      <c r="AM137" s="67" t="str">
        <f t="shared" si="33"/>
        <v/>
      </c>
      <c r="AN137" s="67" t="str">
        <f t="shared" si="33"/>
        <v/>
      </c>
      <c r="AO137" s="67" t="str">
        <f t="shared" si="33"/>
        <v/>
      </c>
      <c r="AP137" s="67" t="str">
        <f t="shared" si="33"/>
        <v/>
      </c>
    </row>
    <row r="138" spans="2:45" x14ac:dyDescent="0.25">
      <c r="B138" t="str">
        <f t="shared" si="22"/>
        <v/>
      </c>
      <c r="C138" s="67" t="str">
        <f t="shared" si="23"/>
        <v/>
      </c>
      <c r="D138" s="67" t="str">
        <f t="shared" si="33"/>
        <v/>
      </c>
      <c r="E138" s="67" t="str">
        <f t="shared" si="33"/>
        <v/>
      </c>
      <c r="F138" s="67" t="str">
        <f t="shared" si="33"/>
        <v/>
      </c>
      <c r="G138" s="67" t="str">
        <f t="shared" si="33"/>
        <v/>
      </c>
      <c r="H138" s="67" t="str">
        <f t="shared" si="33"/>
        <v/>
      </c>
      <c r="I138" s="67" t="str">
        <f t="shared" si="33"/>
        <v/>
      </c>
      <c r="J138" s="67" t="str">
        <f t="shared" si="33"/>
        <v/>
      </c>
      <c r="K138" s="67" t="str">
        <f t="shared" si="33"/>
        <v/>
      </c>
      <c r="L138" s="67" t="str">
        <f t="shared" si="33"/>
        <v/>
      </c>
      <c r="M138" s="67" t="str">
        <f t="shared" si="33"/>
        <v/>
      </c>
      <c r="N138" s="67" t="str">
        <f t="shared" si="33"/>
        <v/>
      </c>
      <c r="O138" s="67" t="str">
        <f t="shared" si="33"/>
        <v/>
      </c>
      <c r="P138" s="67" t="str">
        <f t="shared" si="33"/>
        <v/>
      </c>
      <c r="Q138" s="67" t="str">
        <f t="shared" si="33"/>
        <v/>
      </c>
      <c r="R138" s="67" t="str">
        <f t="shared" si="33"/>
        <v/>
      </c>
      <c r="S138" s="67" t="str">
        <f t="shared" si="33"/>
        <v/>
      </c>
      <c r="T138" s="67" t="str">
        <f t="shared" si="33"/>
        <v/>
      </c>
      <c r="U138" s="67" t="str">
        <f t="shared" si="33"/>
        <v/>
      </c>
      <c r="V138" s="67" t="str">
        <f t="shared" si="33"/>
        <v/>
      </c>
      <c r="W138" s="67" t="str">
        <f t="shared" si="33"/>
        <v/>
      </c>
      <c r="X138" s="67" t="str">
        <f t="shared" si="33"/>
        <v/>
      </c>
      <c r="Y138" s="67" t="str">
        <f t="shared" si="33"/>
        <v/>
      </c>
      <c r="Z138" s="67" t="str">
        <f t="shared" si="33"/>
        <v/>
      </c>
      <c r="AA138" s="67" t="str">
        <f t="shared" si="33"/>
        <v/>
      </c>
      <c r="AB138" s="67" t="str">
        <f t="shared" si="33"/>
        <v/>
      </c>
      <c r="AC138" s="67" t="str">
        <f t="shared" si="33"/>
        <v/>
      </c>
      <c r="AD138" s="67" t="str">
        <f t="shared" si="33"/>
        <v/>
      </c>
      <c r="AE138" s="67" t="str">
        <f t="shared" si="33"/>
        <v/>
      </c>
      <c r="AF138" s="67" t="str">
        <f t="shared" si="33"/>
        <v/>
      </c>
      <c r="AG138" s="67" t="str">
        <f t="shared" si="33"/>
        <v/>
      </c>
      <c r="AH138" s="67" t="str">
        <f t="shared" si="33"/>
        <v/>
      </c>
      <c r="AI138" s="67" t="str">
        <f t="shared" si="33"/>
        <v/>
      </c>
      <c r="AJ138" s="67" t="str">
        <f t="shared" si="33"/>
        <v/>
      </c>
      <c r="AK138" s="67" t="str">
        <f t="shared" si="33"/>
        <v/>
      </c>
      <c r="AL138" s="67" t="str">
        <f t="shared" si="33"/>
        <v/>
      </c>
      <c r="AM138" s="67" t="str">
        <f t="shared" si="33"/>
        <v/>
      </c>
      <c r="AN138" s="67" t="str">
        <f t="shared" si="33"/>
        <v/>
      </c>
      <c r="AO138" s="67" t="str">
        <f t="shared" si="33"/>
        <v/>
      </c>
      <c r="AP138" s="67" t="str">
        <f t="shared" si="33"/>
        <v/>
      </c>
    </row>
    <row r="139" spans="2:45" s="69" customFormat="1" x14ac:dyDescent="0.25">
      <c r="B139" s="69" t="str">
        <f t="shared" si="22"/>
        <v/>
      </c>
      <c r="C139" s="70" t="str">
        <f t="shared" si="23"/>
        <v/>
      </c>
      <c r="D139" s="70" t="str">
        <f t="shared" si="33"/>
        <v/>
      </c>
      <c r="E139" s="70" t="str">
        <f t="shared" si="33"/>
        <v/>
      </c>
      <c r="F139" s="70" t="str">
        <f t="shared" si="33"/>
        <v/>
      </c>
      <c r="G139" s="70" t="str">
        <f t="shared" si="33"/>
        <v/>
      </c>
      <c r="H139" s="70" t="str">
        <f t="shared" si="33"/>
        <v/>
      </c>
      <c r="I139" s="70" t="str">
        <f t="shared" si="33"/>
        <v/>
      </c>
      <c r="J139" s="70" t="str">
        <f t="shared" si="33"/>
        <v/>
      </c>
      <c r="K139" s="70" t="str">
        <f t="shared" si="33"/>
        <v/>
      </c>
      <c r="L139" s="70" t="str">
        <f t="shared" si="33"/>
        <v/>
      </c>
      <c r="M139" s="70" t="str">
        <f t="shared" si="33"/>
        <v/>
      </c>
      <c r="N139" s="70" t="str">
        <f t="shared" si="33"/>
        <v/>
      </c>
      <c r="O139" s="70" t="str">
        <f t="shared" si="33"/>
        <v/>
      </c>
      <c r="P139" s="70" t="str">
        <f t="shared" si="33"/>
        <v/>
      </c>
      <c r="Q139" s="70" t="str">
        <f t="shared" si="33"/>
        <v/>
      </c>
      <c r="R139" s="70" t="str">
        <f t="shared" si="33"/>
        <v/>
      </c>
      <c r="S139" s="70" t="str">
        <f t="shared" si="33"/>
        <v/>
      </c>
      <c r="T139" s="70" t="str">
        <f t="shared" si="33"/>
        <v/>
      </c>
      <c r="U139" s="70" t="str">
        <f t="shared" si="33"/>
        <v/>
      </c>
      <c r="V139" s="70" t="str">
        <f t="shared" si="33"/>
        <v/>
      </c>
      <c r="W139" s="70" t="str">
        <f t="shared" si="33"/>
        <v/>
      </c>
      <c r="X139" s="70" t="str">
        <f t="shared" si="33"/>
        <v/>
      </c>
      <c r="Y139" s="70" t="str">
        <f t="shared" si="33"/>
        <v/>
      </c>
      <c r="Z139" s="70" t="str">
        <f t="shared" si="33"/>
        <v/>
      </c>
      <c r="AA139" s="70" t="str">
        <f t="shared" si="33"/>
        <v/>
      </c>
      <c r="AB139" s="70" t="str">
        <f t="shared" si="33"/>
        <v/>
      </c>
      <c r="AC139" s="70" t="str">
        <f t="shared" si="33"/>
        <v/>
      </c>
      <c r="AD139" s="70" t="str">
        <f t="shared" si="33"/>
        <v/>
      </c>
      <c r="AE139" s="70" t="str">
        <f t="shared" si="33"/>
        <v/>
      </c>
      <c r="AF139" s="70" t="str">
        <f t="shared" si="33"/>
        <v/>
      </c>
      <c r="AG139" s="70" t="str">
        <f t="shared" si="33"/>
        <v/>
      </c>
      <c r="AH139" s="70" t="str">
        <f t="shared" si="33"/>
        <v/>
      </c>
      <c r="AI139" s="70" t="str">
        <f t="shared" si="33"/>
        <v/>
      </c>
      <c r="AJ139" s="70" t="str">
        <f t="shared" si="33"/>
        <v/>
      </c>
      <c r="AK139" s="70" t="str">
        <f t="shared" si="33"/>
        <v/>
      </c>
      <c r="AL139" s="70" t="str">
        <f t="shared" si="33"/>
        <v/>
      </c>
      <c r="AM139" s="70" t="str">
        <f t="shared" si="33"/>
        <v/>
      </c>
      <c r="AN139" s="70" t="str">
        <f t="shared" si="33"/>
        <v/>
      </c>
      <c r="AO139" s="70" t="str">
        <f t="shared" si="33"/>
        <v/>
      </c>
      <c r="AP139" s="70" t="str">
        <f t="shared" si="33"/>
        <v/>
      </c>
    </row>
    <row r="140" spans="2:45" x14ac:dyDescent="0.25"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</row>
    <row r="141" spans="2:45" x14ac:dyDescent="0.25">
      <c r="B141" t="s">
        <v>1539</v>
      </c>
      <c r="C141" s="67" t="str">
        <f>C101</f>
        <v>KRAKUS</v>
      </c>
      <c r="D141" s="67" t="str">
        <f t="shared" ref="D141:AP141" si="34">D101</f>
        <v>TARCZYŃSKI</v>
      </c>
      <c r="E141" s="67" t="str">
        <f t="shared" si="34"/>
        <v>BERLINKI</v>
      </c>
      <c r="F141" s="67" t="str">
        <f t="shared" si="34"/>
        <v>SOKOŁÓW</v>
      </c>
      <c r="G141" s="67" t="str">
        <f t="shared" si="34"/>
        <v>MORLINY</v>
      </c>
      <c r="H141" s="67" t="str">
        <f t="shared" si="34"/>
        <v/>
      </c>
      <c r="I141" s="67" t="str">
        <f t="shared" si="34"/>
        <v/>
      </c>
      <c r="J141" s="67" t="str">
        <f t="shared" si="34"/>
        <v/>
      </c>
      <c r="K141" s="67" t="str">
        <f t="shared" si="34"/>
        <v/>
      </c>
      <c r="L141" s="67" t="str">
        <f t="shared" si="34"/>
        <v/>
      </c>
      <c r="M141" s="67" t="str">
        <f t="shared" si="34"/>
        <v/>
      </c>
      <c r="N141" s="67" t="str">
        <f t="shared" si="34"/>
        <v/>
      </c>
      <c r="O141" s="67" t="str">
        <f t="shared" si="34"/>
        <v/>
      </c>
      <c r="P141" s="67" t="str">
        <f t="shared" si="34"/>
        <v/>
      </c>
      <c r="Q141" s="67" t="str">
        <f t="shared" si="34"/>
        <v/>
      </c>
      <c r="R141" s="67" t="str">
        <f t="shared" si="34"/>
        <v/>
      </c>
      <c r="S141" s="67" t="str">
        <f t="shared" si="34"/>
        <v/>
      </c>
      <c r="T141" s="67" t="str">
        <f t="shared" si="34"/>
        <v/>
      </c>
      <c r="U141" s="67" t="str">
        <f t="shared" si="34"/>
        <v/>
      </c>
      <c r="V141" s="67" t="str">
        <f t="shared" si="34"/>
        <v/>
      </c>
      <c r="W141" s="67" t="str">
        <f t="shared" si="34"/>
        <v/>
      </c>
      <c r="X141" s="67" t="str">
        <f t="shared" si="34"/>
        <v/>
      </c>
      <c r="Y141" s="67" t="str">
        <f t="shared" si="34"/>
        <v/>
      </c>
      <c r="Z141" s="67" t="str">
        <f t="shared" si="34"/>
        <v/>
      </c>
      <c r="AA141" s="67" t="str">
        <f t="shared" si="34"/>
        <v/>
      </c>
      <c r="AB141" s="67" t="str">
        <f t="shared" si="34"/>
        <v/>
      </c>
      <c r="AC141" s="67" t="str">
        <f t="shared" si="34"/>
        <v/>
      </c>
      <c r="AD141" s="67" t="str">
        <f t="shared" si="34"/>
        <v/>
      </c>
      <c r="AE141" s="67" t="str">
        <f t="shared" si="34"/>
        <v/>
      </c>
      <c r="AF141" s="67" t="str">
        <f t="shared" si="34"/>
        <v/>
      </c>
      <c r="AG141" s="67" t="str">
        <f t="shared" si="34"/>
        <v/>
      </c>
      <c r="AH141" s="67" t="str">
        <f t="shared" si="34"/>
        <v/>
      </c>
      <c r="AI141" s="67" t="str">
        <f t="shared" si="34"/>
        <v/>
      </c>
      <c r="AJ141" s="67" t="str">
        <f t="shared" si="34"/>
        <v/>
      </c>
      <c r="AK141" s="67" t="str">
        <f t="shared" si="34"/>
        <v/>
      </c>
      <c r="AL141" s="67" t="str">
        <f t="shared" si="34"/>
        <v/>
      </c>
      <c r="AM141" s="67" t="str">
        <f t="shared" si="34"/>
        <v/>
      </c>
      <c r="AN141" s="67" t="str">
        <f t="shared" si="34"/>
        <v/>
      </c>
      <c r="AO141" s="67" t="str">
        <f t="shared" si="34"/>
        <v/>
      </c>
      <c r="AP141" s="67" t="str">
        <f t="shared" si="34"/>
        <v/>
      </c>
      <c r="AQ141" s="65" t="s">
        <v>1540</v>
      </c>
    </row>
    <row r="142" spans="2:45" x14ac:dyDescent="0.25">
      <c r="B142" t="str">
        <f t="shared" ref="B142:B179" si="35">B102</f>
        <v>Produkty tej marki są inne niż produkty pozostałych marek</v>
      </c>
      <c r="C142" s="67">
        <f>IF(C102&lt;&gt;"",ABS(100-C102),"")</f>
        <v>1.1742264586851832</v>
      </c>
      <c r="D142" s="67">
        <f t="shared" ref="D142:AP148" si="36">IF(D102&lt;&gt;"",ABS(100-D102),"")</f>
        <v>9.8245101544940781</v>
      </c>
      <c r="E142" s="67">
        <f t="shared" si="36"/>
        <v>10.682841247962301</v>
      </c>
      <c r="F142" s="67">
        <f t="shared" si="36"/>
        <v>7.0485776253032384</v>
      </c>
      <c r="G142" s="67">
        <f t="shared" si="36"/>
        <v>12.284547318467986</v>
      </c>
      <c r="H142" s="67" t="str">
        <f t="shared" si="36"/>
        <v/>
      </c>
      <c r="I142" s="67" t="str">
        <f t="shared" si="36"/>
        <v/>
      </c>
      <c r="J142" s="67" t="str">
        <f t="shared" si="36"/>
        <v/>
      </c>
      <c r="K142" s="67" t="str">
        <f t="shared" si="36"/>
        <v/>
      </c>
      <c r="L142" s="67" t="str">
        <f t="shared" si="36"/>
        <v/>
      </c>
      <c r="M142" s="67" t="str">
        <f t="shared" si="36"/>
        <v/>
      </c>
      <c r="N142" s="67" t="str">
        <f t="shared" si="36"/>
        <v/>
      </c>
      <c r="O142" s="67" t="str">
        <f t="shared" si="36"/>
        <v/>
      </c>
      <c r="P142" s="67" t="str">
        <f t="shared" si="36"/>
        <v/>
      </c>
      <c r="Q142" s="67" t="str">
        <f t="shared" si="36"/>
        <v/>
      </c>
      <c r="R142" s="67" t="str">
        <f t="shared" si="36"/>
        <v/>
      </c>
      <c r="S142" s="67" t="str">
        <f t="shared" si="36"/>
        <v/>
      </c>
      <c r="T142" s="67" t="str">
        <f t="shared" si="36"/>
        <v/>
      </c>
      <c r="U142" s="67" t="str">
        <f t="shared" si="36"/>
        <v/>
      </c>
      <c r="V142" s="67" t="str">
        <f t="shared" si="36"/>
        <v/>
      </c>
      <c r="W142" s="67" t="str">
        <f t="shared" si="36"/>
        <v/>
      </c>
      <c r="X142" s="67" t="str">
        <f t="shared" si="36"/>
        <v/>
      </c>
      <c r="Y142" s="67" t="str">
        <f t="shared" si="36"/>
        <v/>
      </c>
      <c r="Z142" s="67" t="str">
        <f t="shared" si="36"/>
        <v/>
      </c>
      <c r="AA142" s="67" t="str">
        <f t="shared" si="36"/>
        <v/>
      </c>
      <c r="AB142" s="67" t="str">
        <f t="shared" si="36"/>
        <v/>
      </c>
      <c r="AC142" s="67" t="str">
        <f t="shared" si="36"/>
        <v/>
      </c>
      <c r="AD142" s="67" t="str">
        <f t="shared" si="36"/>
        <v/>
      </c>
      <c r="AE142" s="67" t="str">
        <f t="shared" si="36"/>
        <v/>
      </c>
      <c r="AF142" s="67" t="str">
        <f t="shared" si="36"/>
        <v/>
      </c>
      <c r="AG142" s="67" t="str">
        <f t="shared" si="36"/>
        <v/>
      </c>
      <c r="AH142" s="67" t="str">
        <f t="shared" si="36"/>
        <v/>
      </c>
      <c r="AI142" s="67" t="str">
        <f t="shared" si="36"/>
        <v/>
      </c>
      <c r="AJ142" s="67" t="str">
        <f t="shared" si="36"/>
        <v/>
      </c>
      <c r="AK142" s="67" t="str">
        <f t="shared" si="36"/>
        <v/>
      </c>
      <c r="AL142" s="67" t="str">
        <f t="shared" si="36"/>
        <v/>
      </c>
      <c r="AM142" s="67" t="str">
        <f t="shared" si="36"/>
        <v/>
      </c>
      <c r="AN142" s="67" t="str">
        <f t="shared" si="36"/>
        <v/>
      </c>
      <c r="AO142" s="67" t="str">
        <f t="shared" si="36"/>
        <v/>
      </c>
      <c r="AP142" s="67" t="str">
        <f t="shared" si="36"/>
        <v/>
      </c>
      <c r="AQ142" s="68">
        <f>IF(B142&lt;&gt;"",SUM(C142:AP142),"")</f>
        <v>41.014702804912787</v>
      </c>
      <c r="AR142" s="67" t="str">
        <f>B142</f>
        <v>Produkty tej marki są inne niż produkty pozostałych marek</v>
      </c>
      <c r="AS142" s="67">
        <f>AQ142</f>
        <v>41.014702804912787</v>
      </c>
    </row>
    <row r="143" spans="2:45" x14ac:dyDescent="0.25">
      <c r="B143" t="str">
        <f t="shared" si="35"/>
        <v>Produkty tej marki są najwyższej jakości</v>
      </c>
      <c r="C143" s="67">
        <f t="shared" ref="C143:N158" si="37">IF(C103&lt;&gt;"",ABS(100-C103),"")</f>
        <v>3.3251923856102223</v>
      </c>
      <c r="D143" s="67">
        <f t="shared" si="37"/>
        <v>1.1918917474236252</v>
      </c>
      <c r="E143" s="67">
        <f t="shared" si="37"/>
        <v>4.4606000806048911</v>
      </c>
      <c r="F143" s="67">
        <f t="shared" si="37"/>
        <v>4.9349091582188862</v>
      </c>
      <c r="G143" s="67">
        <f t="shared" si="37"/>
        <v>4.8784251057900008</v>
      </c>
      <c r="H143" s="67" t="str">
        <f t="shared" si="37"/>
        <v/>
      </c>
      <c r="I143" s="67" t="str">
        <f t="shared" si="37"/>
        <v/>
      </c>
      <c r="J143" s="67" t="str">
        <f t="shared" si="37"/>
        <v/>
      </c>
      <c r="K143" s="67" t="str">
        <f t="shared" si="37"/>
        <v/>
      </c>
      <c r="L143" s="67" t="str">
        <f t="shared" si="37"/>
        <v/>
      </c>
      <c r="M143" s="67" t="str">
        <f t="shared" si="37"/>
        <v/>
      </c>
      <c r="N143" s="67" t="str">
        <f t="shared" si="37"/>
        <v/>
      </c>
      <c r="O143" s="67" t="str">
        <f t="shared" si="36"/>
        <v/>
      </c>
      <c r="P143" s="67" t="str">
        <f t="shared" si="36"/>
        <v/>
      </c>
      <c r="Q143" s="67" t="str">
        <f t="shared" si="36"/>
        <v/>
      </c>
      <c r="R143" s="67" t="str">
        <f t="shared" si="36"/>
        <v/>
      </c>
      <c r="S143" s="67" t="str">
        <f t="shared" si="36"/>
        <v/>
      </c>
      <c r="T143" s="67" t="str">
        <f t="shared" si="36"/>
        <v/>
      </c>
      <c r="U143" s="67" t="str">
        <f t="shared" si="36"/>
        <v/>
      </c>
      <c r="V143" s="67" t="str">
        <f t="shared" si="36"/>
        <v/>
      </c>
      <c r="W143" s="67" t="str">
        <f t="shared" si="36"/>
        <v/>
      </c>
      <c r="X143" s="67" t="str">
        <f t="shared" si="36"/>
        <v/>
      </c>
      <c r="Y143" s="67" t="str">
        <f t="shared" si="36"/>
        <v/>
      </c>
      <c r="Z143" s="67" t="str">
        <f t="shared" si="36"/>
        <v/>
      </c>
      <c r="AA143" s="67" t="str">
        <f t="shared" si="36"/>
        <v/>
      </c>
      <c r="AB143" s="67" t="str">
        <f t="shared" si="36"/>
        <v/>
      </c>
      <c r="AC143" s="67" t="str">
        <f t="shared" si="36"/>
        <v/>
      </c>
      <c r="AD143" s="67" t="str">
        <f t="shared" si="36"/>
        <v/>
      </c>
      <c r="AE143" s="67" t="str">
        <f t="shared" si="36"/>
        <v/>
      </c>
      <c r="AF143" s="67" t="str">
        <f t="shared" si="36"/>
        <v/>
      </c>
      <c r="AG143" s="67" t="str">
        <f t="shared" si="36"/>
        <v/>
      </c>
      <c r="AH143" s="67" t="str">
        <f t="shared" si="36"/>
        <v/>
      </c>
      <c r="AI143" s="67" t="str">
        <f t="shared" si="36"/>
        <v/>
      </c>
      <c r="AJ143" s="67" t="str">
        <f t="shared" si="36"/>
        <v/>
      </c>
      <c r="AK143" s="67" t="str">
        <f t="shared" si="36"/>
        <v/>
      </c>
      <c r="AL143" s="67" t="str">
        <f t="shared" si="36"/>
        <v/>
      </c>
      <c r="AM143" s="67" t="str">
        <f t="shared" si="36"/>
        <v/>
      </c>
      <c r="AN143" s="67" t="str">
        <f t="shared" si="36"/>
        <v/>
      </c>
      <c r="AO143" s="67" t="str">
        <f t="shared" si="36"/>
        <v/>
      </c>
      <c r="AP143" s="67" t="str">
        <f t="shared" si="36"/>
        <v/>
      </c>
      <c r="AQ143" s="68">
        <f t="shared" ref="AQ143:AQ179" si="38">IF(B143&lt;&gt;"",SUM(C143:AP143),"")</f>
        <v>18.791018477647626</v>
      </c>
      <c r="AR143" s="67" t="str">
        <f t="shared" ref="AR143:AR178" si="39">B143</f>
        <v>Produkty tej marki są najwyższej jakości</v>
      </c>
      <c r="AS143" s="67">
        <f t="shared" ref="AS143:AS178" si="40">AQ143</f>
        <v>18.791018477647626</v>
      </c>
    </row>
    <row r="144" spans="2:45" x14ac:dyDescent="0.25">
      <c r="B144" t="str">
        <f t="shared" si="35"/>
        <v>Produkty tej marki są naturalne</v>
      </c>
      <c r="C144" s="67">
        <f t="shared" si="37"/>
        <v>5.1111928154042374</v>
      </c>
      <c r="D144" s="67">
        <f t="shared" si="36"/>
        <v>0.70923399151385524</v>
      </c>
      <c r="E144" s="67">
        <f t="shared" si="36"/>
        <v>12.17268485166295</v>
      </c>
      <c r="F144" s="67">
        <f t="shared" si="36"/>
        <v>5.220285906027371</v>
      </c>
      <c r="G144" s="67">
        <f t="shared" si="36"/>
        <v>1.131972138717515</v>
      </c>
      <c r="H144" s="67" t="str">
        <f t="shared" si="36"/>
        <v/>
      </c>
      <c r="I144" s="67" t="str">
        <f t="shared" si="36"/>
        <v/>
      </c>
      <c r="J144" s="67" t="str">
        <f t="shared" si="36"/>
        <v/>
      </c>
      <c r="K144" s="67" t="str">
        <f t="shared" si="36"/>
        <v/>
      </c>
      <c r="L144" s="67" t="str">
        <f t="shared" si="36"/>
        <v/>
      </c>
      <c r="M144" s="67" t="str">
        <f t="shared" si="36"/>
        <v/>
      </c>
      <c r="N144" s="67" t="str">
        <f t="shared" si="36"/>
        <v/>
      </c>
      <c r="O144" s="67" t="str">
        <f t="shared" si="36"/>
        <v/>
      </c>
      <c r="P144" s="67" t="str">
        <f t="shared" si="36"/>
        <v/>
      </c>
      <c r="Q144" s="67" t="str">
        <f t="shared" si="36"/>
        <v/>
      </c>
      <c r="R144" s="67" t="str">
        <f t="shared" si="36"/>
        <v/>
      </c>
      <c r="S144" s="67" t="str">
        <f t="shared" si="36"/>
        <v/>
      </c>
      <c r="T144" s="67" t="str">
        <f t="shared" si="36"/>
        <v/>
      </c>
      <c r="U144" s="67" t="str">
        <f t="shared" si="36"/>
        <v/>
      </c>
      <c r="V144" s="67" t="str">
        <f t="shared" si="36"/>
        <v/>
      </c>
      <c r="W144" s="67" t="str">
        <f t="shared" si="36"/>
        <v/>
      </c>
      <c r="X144" s="67" t="str">
        <f t="shared" si="36"/>
        <v/>
      </c>
      <c r="Y144" s="67" t="str">
        <f t="shared" si="36"/>
        <v/>
      </c>
      <c r="Z144" s="67" t="str">
        <f t="shared" si="36"/>
        <v/>
      </c>
      <c r="AA144" s="67" t="str">
        <f t="shared" si="36"/>
        <v/>
      </c>
      <c r="AB144" s="67" t="str">
        <f t="shared" si="36"/>
        <v/>
      </c>
      <c r="AC144" s="67" t="str">
        <f t="shared" si="36"/>
        <v/>
      </c>
      <c r="AD144" s="67" t="str">
        <f t="shared" si="36"/>
        <v/>
      </c>
      <c r="AE144" s="67" t="str">
        <f t="shared" si="36"/>
        <v/>
      </c>
      <c r="AF144" s="67" t="str">
        <f t="shared" si="36"/>
        <v/>
      </c>
      <c r="AG144" s="67" t="str">
        <f t="shared" si="36"/>
        <v/>
      </c>
      <c r="AH144" s="67" t="str">
        <f t="shared" si="36"/>
        <v/>
      </c>
      <c r="AI144" s="67" t="str">
        <f t="shared" si="36"/>
        <v/>
      </c>
      <c r="AJ144" s="67" t="str">
        <f t="shared" si="36"/>
        <v/>
      </c>
      <c r="AK144" s="67" t="str">
        <f t="shared" si="36"/>
        <v/>
      </c>
      <c r="AL144" s="67" t="str">
        <f t="shared" si="36"/>
        <v/>
      </c>
      <c r="AM144" s="67" t="str">
        <f t="shared" si="36"/>
        <v/>
      </c>
      <c r="AN144" s="67" t="str">
        <f t="shared" si="36"/>
        <v/>
      </c>
      <c r="AO144" s="67" t="str">
        <f t="shared" si="36"/>
        <v/>
      </c>
      <c r="AP144" s="67" t="str">
        <f t="shared" si="36"/>
        <v/>
      </c>
      <c r="AQ144" s="68">
        <f t="shared" si="38"/>
        <v>24.345369703325929</v>
      </c>
      <c r="AR144" s="67" t="str">
        <f t="shared" si="39"/>
        <v>Produkty tej marki są naturalne</v>
      </c>
      <c r="AS144" s="67">
        <f t="shared" si="40"/>
        <v>24.345369703325929</v>
      </c>
    </row>
    <row r="145" spans="2:45" x14ac:dyDescent="0.25">
      <c r="B145" t="str">
        <f t="shared" si="35"/>
        <v>Produkty tej marki są warte swojej ceny</v>
      </c>
      <c r="C145" s="67">
        <f t="shared" si="37"/>
        <v>7.9962069581432047</v>
      </c>
      <c r="D145" s="67">
        <f t="shared" si="36"/>
        <v>0.5667863712350254</v>
      </c>
      <c r="E145" s="67">
        <f t="shared" si="36"/>
        <v>1.9403055262115458</v>
      </c>
      <c r="F145" s="67">
        <f t="shared" si="36"/>
        <v>4.8908491594218191</v>
      </c>
      <c r="G145" s="67">
        <f t="shared" si="36"/>
        <v>1.7318386437448652</v>
      </c>
      <c r="H145" s="67" t="str">
        <f t="shared" si="36"/>
        <v/>
      </c>
      <c r="I145" s="67" t="str">
        <f t="shared" si="36"/>
        <v/>
      </c>
      <c r="J145" s="67" t="str">
        <f t="shared" si="36"/>
        <v/>
      </c>
      <c r="K145" s="67" t="str">
        <f t="shared" si="36"/>
        <v/>
      </c>
      <c r="L145" s="67" t="str">
        <f t="shared" si="36"/>
        <v/>
      </c>
      <c r="M145" s="67" t="str">
        <f t="shared" si="36"/>
        <v/>
      </c>
      <c r="N145" s="67" t="str">
        <f t="shared" si="36"/>
        <v/>
      </c>
      <c r="O145" s="67" t="str">
        <f t="shared" si="36"/>
        <v/>
      </c>
      <c r="P145" s="67" t="str">
        <f t="shared" si="36"/>
        <v/>
      </c>
      <c r="Q145" s="67" t="str">
        <f t="shared" si="36"/>
        <v/>
      </c>
      <c r="R145" s="67" t="str">
        <f t="shared" si="36"/>
        <v/>
      </c>
      <c r="S145" s="67" t="str">
        <f t="shared" si="36"/>
        <v/>
      </c>
      <c r="T145" s="67" t="str">
        <f t="shared" si="36"/>
        <v/>
      </c>
      <c r="U145" s="67" t="str">
        <f t="shared" si="36"/>
        <v/>
      </c>
      <c r="V145" s="67" t="str">
        <f t="shared" si="36"/>
        <v/>
      </c>
      <c r="W145" s="67" t="str">
        <f t="shared" si="36"/>
        <v/>
      </c>
      <c r="X145" s="67" t="str">
        <f t="shared" si="36"/>
        <v/>
      </c>
      <c r="Y145" s="67" t="str">
        <f t="shared" si="36"/>
        <v/>
      </c>
      <c r="Z145" s="67" t="str">
        <f t="shared" si="36"/>
        <v/>
      </c>
      <c r="AA145" s="67" t="str">
        <f t="shared" si="36"/>
        <v/>
      </c>
      <c r="AB145" s="67" t="str">
        <f t="shared" si="36"/>
        <v/>
      </c>
      <c r="AC145" s="67" t="str">
        <f t="shared" si="36"/>
        <v/>
      </c>
      <c r="AD145" s="67" t="str">
        <f t="shared" si="36"/>
        <v/>
      </c>
      <c r="AE145" s="67" t="str">
        <f t="shared" si="36"/>
        <v/>
      </c>
      <c r="AF145" s="67" t="str">
        <f t="shared" si="36"/>
        <v/>
      </c>
      <c r="AG145" s="67" t="str">
        <f t="shared" si="36"/>
        <v/>
      </c>
      <c r="AH145" s="67" t="str">
        <f t="shared" si="36"/>
        <v/>
      </c>
      <c r="AI145" s="67" t="str">
        <f t="shared" si="36"/>
        <v/>
      </c>
      <c r="AJ145" s="67" t="str">
        <f t="shared" si="36"/>
        <v/>
      </c>
      <c r="AK145" s="67" t="str">
        <f t="shared" si="36"/>
        <v/>
      </c>
      <c r="AL145" s="67" t="str">
        <f t="shared" si="36"/>
        <v/>
      </c>
      <c r="AM145" s="67" t="str">
        <f t="shared" si="36"/>
        <v/>
      </c>
      <c r="AN145" s="67" t="str">
        <f t="shared" si="36"/>
        <v/>
      </c>
      <c r="AO145" s="67" t="str">
        <f t="shared" si="36"/>
        <v/>
      </c>
      <c r="AP145" s="67" t="str">
        <f t="shared" si="36"/>
        <v/>
      </c>
      <c r="AQ145" s="68">
        <f t="shared" si="38"/>
        <v>17.12598665875646</v>
      </c>
      <c r="AR145" s="67" t="str">
        <f t="shared" si="39"/>
        <v>Produkty tej marki są warte swojej ceny</v>
      </c>
      <c r="AS145" s="67">
        <f t="shared" si="40"/>
        <v>17.12598665875646</v>
      </c>
    </row>
    <row r="146" spans="2:45" x14ac:dyDescent="0.25">
      <c r="B146" t="str">
        <f t="shared" si="35"/>
        <v>Produkty tej marki są wszędzie dostępne</v>
      </c>
      <c r="C146" s="67">
        <f t="shared" si="37"/>
        <v>20.439277722697668</v>
      </c>
      <c r="D146" s="67">
        <f t="shared" si="36"/>
        <v>6.60102794625152</v>
      </c>
      <c r="E146" s="67">
        <f t="shared" si="36"/>
        <v>31.482991365608456</v>
      </c>
      <c r="F146" s="67">
        <f t="shared" si="36"/>
        <v>10.832504609637198</v>
      </c>
      <c r="G146" s="67">
        <f t="shared" si="36"/>
        <v>6.3898189129778586</v>
      </c>
      <c r="H146" s="67" t="str">
        <f t="shared" si="36"/>
        <v/>
      </c>
      <c r="I146" s="67" t="str">
        <f t="shared" si="36"/>
        <v/>
      </c>
      <c r="J146" s="67" t="str">
        <f t="shared" si="36"/>
        <v/>
      </c>
      <c r="K146" s="67" t="str">
        <f t="shared" si="36"/>
        <v/>
      </c>
      <c r="L146" s="67" t="str">
        <f t="shared" si="36"/>
        <v/>
      </c>
      <c r="M146" s="67" t="str">
        <f t="shared" si="36"/>
        <v/>
      </c>
      <c r="N146" s="67" t="str">
        <f t="shared" si="36"/>
        <v/>
      </c>
      <c r="O146" s="67" t="str">
        <f t="shared" si="36"/>
        <v/>
      </c>
      <c r="P146" s="67" t="str">
        <f t="shared" si="36"/>
        <v/>
      </c>
      <c r="Q146" s="67" t="str">
        <f t="shared" si="36"/>
        <v/>
      </c>
      <c r="R146" s="67" t="str">
        <f t="shared" si="36"/>
        <v/>
      </c>
      <c r="S146" s="67" t="str">
        <f t="shared" si="36"/>
        <v/>
      </c>
      <c r="T146" s="67" t="str">
        <f t="shared" si="36"/>
        <v/>
      </c>
      <c r="U146" s="67" t="str">
        <f t="shared" si="36"/>
        <v/>
      </c>
      <c r="V146" s="67" t="str">
        <f t="shared" si="36"/>
        <v/>
      </c>
      <c r="W146" s="67" t="str">
        <f t="shared" si="36"/>
        <v/>
      </c>
      <c r="X146" s="67" t="str">
        <f t="shared" si="36"/>
        <v/>
      </c>
      <c r="Y146" s="67" t="str">
        <f t="shared" si="36"/>
        <v/>
      </c>
      <c r="Z146" s="67" t="str">
        <f t="shared" si="36"/>
        <v/>
      </c>
      <c r="AA146" s="67" t="str">
        <f t="shared" si="36"/>
        <v/>
      </c>
      <c r="AB146" s="67" t="str">
        <f t="shared" si="36"/>
        <v/>
      </c>
      <c r="AC146" s="67" t="str">
        <f t="shared" si="36"/>
        <v/>
      </c>
      <c r="AD146" s="67" t="str">
        <f t="shared" si="36"/>
        <v/>
      </c>
      <c r="AE146" s="67" t="str">
        <f t="shared" si="36"/>
        <v/>
      </c>
      <c r="AF146" s="67" t="str">
        <f t="shared" si="36"/>
        <v/>
      </c>
      <c r="AG146" s="67" t="str">
        <f t="shared" si="36"/>
        <v/>
      </c>
      <c r="AH146" s="67" t="str">
        <f t="shared" si="36"/>
        <v/>
      </c>
      <c r="AI146" s="67" t="str">
        <f t="shared" si="36"/>
        <v/>
      </c>
      <c r="AJ146" s="67" t="str">
        <f t="shared" si="36"/>
        <v/>
      </c>
      <c r="AK146" s="67" t="str">
        <f t="shared" si="36"/>
        <v/>
      </c>
      <c r="AL146" s="67" t="str">
        <f t="shared" si="36"/>
        <v/>
      </c>
      <c r="AM146" s="67" t="str">
        <f t="shared" si="36"/>
        <v/>
      </c>
      <c r="AN146" s="67" t="str">
        <f t="shared" si="36"/>
        <v/>
      </c>
      <c r="AO146" s="67" t="str">
        <f t="shared" si="36"/>
        <v/>
      </c>
      <c r="AP146" s="67" t="str">
        <f t="shared" si="36"/>
        <v/>
      </c>
      <c r="AQ146" s="68">
        <f t="shared" si="38"/>
        <v>75.7456205571727</v>
      </c>
      <c r="AR146" s="67" t="str">
        <f t="shared" si="39"/>
        <v>Produkty tej marki są wszędzie dostępne</v>
      </c>
      <c r="AS146" s="67">
        <f t="shared" si="40"/>
        <v>75.7456205571727</v>
      </c>
    </row>
    <row r="147" spans="2:45" x14ac:dyDescent="0.25">
      <c r="B147" t="str">
        <f t="shared" si="35"/>
        <v>Produkty tej marki są wzorem dobrych produktów</v>
      </c>
      <c r="C147" s="67">
        <f t="shared" si="37"/>
        <v>3.243588829030486</v>
      </c>
      <c r="D147" s="67">
        <f t="shared" si="36"/>
        <v>6.729304850589358</v>
      </c>
      <c r="E147" s="67">
        <f t="shared" si="36"/>
        <v>2.4646671261780853</v>
      </c>
      <c r="F147" s="67">
        <f t="shared" si="36"/>
        <v>2.28263029737289</v>
      </c>
      <c r="G147" s="67">
        <f t="shared" si="36"/>
        <v>5.2255962560688403</v>
      </c>
      <c r="H147" s="67" t="str">
        <f t="shared" si="36"/>
        <v/>
      </c>
      <c r="I147" s="67" t="str">
        <f t="shared" si="36"/>
        <v/>
      </c>
      <c r="J147" s="67" t="str">
        <f t="shared" si="36"/>
        <v/>
      </c>
      <c r="K147" s="67" t="str">
        <f t="shared" si="36"/>
        <v/>
      </c>
      <c r="L147" s="67" t="str">
        <f t="shared" si="36"/>
        <v/>
      </c>
      <c r="M147" s="67" t="str">
        <f t="shared" si="36"/>
        <v/>
      </c>
      <c r="N147" s="67" t="str">
        <f t="shared" si="36"/>
        <v/>
      </c>
      <c r="O147" s="67" t="str">
        <f t="shared" si="36"/>
        <v/>
      </c>
      <c r="P147" s="67" t="str">
        <f t="shared" si="36"/>
        <v/>
      </c>
      <c r="Q147" s="67" t="str">
        <f t="shared" si="36"/>
        <v/>
      </c>
      <c r="R147" s="67" t="str">
        <f t="shared" si="36"/>
        <v/>
      </c>
      <c r="S147" s="67" t="str">
        <f t="shared" si="36"/>
        <v/>
      </c>
      <c r="T147" s="67" t="str">
        <f t="shared" si="36"/>
        <v/>
      </c>
      <c r="U147" s="67" t="str">
        <f t="shared" si="36"/>
        <v/>
      </c>
      <c r="V147" s="67" t="str">
        <f t="shared" si="36"/>
        <v/>
      </c>
      <c r="W147" s="67" t="str">
        <f t="shared" si="36"/>
        <v/>
      </c>
      <c r="X147" s="67" t="str">
        <f t="shared" si="36"/>
        <v/>
      </c>
      <c r="Y147" s="67" t="str">
        <f t="shared" si="36"/>
        <v/>
      </c>
      <c r="Z147" s="67" t="str">
        <f t="shared" si="36"/>
        <v/>
      </c>
      <c r="AA147" s="67" t="str">
        <f t="shared" si="36"/>
        <v/>
      </c>
      <c r="AB147" s="67" t="str">
        <f t="shared" si="36"/>
        <v/>
      </c>
      <c r="AC147" s="67" t="str">
        <f t="shared" si="36"/>
        <v/>
      </c>
      <c r="AD147" s="67" t="str">
        <f t="shared" si="36"/>
        <v/>
      </c>
      <c r="AE147" s="67" t="str">
        <f t="shared" si="36"/>
        <v/>
      </c>
      <c r="AF147" s="67" t="str">
        <f t="shared" si="36"/>
        <v/>
      </c>
      <c r="AG147" s="67" t="str">
        <f t="shared" si="36"/>
        <v/>
      </c>
      <c r="AH147" s="67" t="str">
        <f t="shared" si="36"/>
        <v/>
      </c>
      <c r="AI147" s="67" t="str">
        <f t="shared" si="36"/>
        <v/>
      </c>
      <c r="AJ147" s="67" t="str">
        <f t="shared" si="36"/>
        <v/>
      </c>
      <c r="AK147" s="67" t="str">
        <f t="shared" si="36"/>
        <v/>
      </c>
      <c r="AL147" s="67" t="str">
        <f t="shared" si="36"/>
        <v/>
      </c>
      <c r="AM147" s="67" t="str">
        <f t="shared" si="36"/>
        <v/>
      </c>
      <c r="AN147" s="67" t="str">
        <f t="shared" si="36"/>
        <v/>
      </c>
      <c r="AO147" s="67" t="str">
        <f t="shared" si="36"/>
        <v/>
      </c>
      <c r="AP147" s="67" t="str">
        <f t="shared" si="36"/>
        <v/>
      </c>
      <c r="AQ147" s="68">
        <f t="shared" si="38"/>
        <v>19.94578735923966</v>
      </c>
      <c r="AR147" s="67" t="str">
        <f t="shared" si="39"/>
        <v>Produkty tej marki są wzorem dobrych produktów</v>
      </c>
      <c r="AS147" s="67">
        <f t="shared" si="40"/>
        <v>19.94578735923966</v>
      </c>
    </row>
    <row r="148" spans="2:45" x14ac:dyDescent="0.25">
      <c r="B148" t="str">
        <f t="shared" si="35"/>
        <v>Produkty tej marki świetnie smakują</v>
      </c>
      <c r="C148" s="67">
        <f t="shared" si="37"/>
        <v>1.2008670339299243</v>
      </c>
      <c r="D148" s="67">
        <f t="shared" si="36"/>
        <v>4.617616564014341</v>
      </c>
      <c r="E148" s="67">
        <f t="shared" si="36"/>
        <v>9.2988402022590151</v>
      </c>
      <c r="F148" s="67">
        <f t="shared" si="36"/>
        <v>11.103609968829346</v>
      </c>
      <c r="G148" s="67">
        <f t="shared" si="36"/>
        <v>4.0137138313740053</v>
      </c>
      <c r="H148" s="67" t="str">
        <f t="shared" si="36"/>
        <v/>
      </c>
      <c r="I148" s="67" t="str">
        <f t="shared" si="36"/>
        <v/>
      </c>
      <c r="J148" s="67" t="str">
        <f t="shared" si="36"/>
        <v/>
      </c>
      <c r="K148" s="67" t="str">
        <f t="shared" si="36"/>
        <v/>
      </c>
      <c r="L148" s="67" t="str">
        <f t="shared" si="36"/>
        <v/>
      </c>
      <c r="M148" s="67" t="str">
        <f t="shared" si="36"/>
        <v/>
      </c>
      <c r="N148" s="67" t="str">
        <f t="shared" si="36"/>
        <v/>
      </c>
      <c r="O148" s="67" t="str">
        <f t="shared" si="36"/>
        <v/>
      </c>
      <c r="P148" s="67" t="str">
        <f t="shared" si="36"/>
        <v/>
      </c>
      <c r="Q148" s="67" t="str">
        <f t="shared" si="36"/>
        <v/>
      </c>
      <c r="R148" s="67" t="str">
        <f t="shared" si="36"/>
        <v/>
      </c>
      <c r="S148" s="67" t="str">
        <f t="shared" si="36"/>
        <v/>
      </c>
      <c r="T148" s="67" t="str">
        <f t="shared" si="36"/>
        <v/>
      </c>
      <c r="U148" s="67" t="str">
        <f t="shared" si="36"/>
        <v/>
      </c>
      <c r="V148" s="67" t="str">
        <f t="shared" si="36"/>
        <v/>
      </c>
      <c r="W148" s="67" t="str">
        <f t="shared" si="36"/>
        <v/>
      </c>
      <c r="X148" s="67" t="str">
        <f t="shared" si="36"/>
        <v/>
      </c>
      <c r="Y148" s="67" t="str">
        <f t="shared" si="36"/>
        <v/>
      </c>
      <c r="Z148" s="67" t="str">
        <f t="shared" si="36"/>
        <v/>
      </c>
      <c r="AA148" s="67" t="str">
        <f t="shared" si="36"/>
        <v/>
      </c>
      <c r="AB148" s="67" t="str">
        <f t="shared" si="36"/>
        <v/>
      </c>
      <c r="AC148" s="67" t="str">
        <f t="shared" si="36"/>
        <v/>
      </c>
      <c r="AD148" s="67" t="str">
        <f t="shared" si="36"/>
        <v/>
      </c>
      <c r="AE148" s="67" t="str">
        <f t="shared" si="36"/>
        <v/>
      </c>
      <c r="AF148" s="67" t="str">
        <f t="shared" si="36"/>
        <v/>
      </c>
      <c r="AG148" s="67" t="str">
        <f t="shared" si="36"/>
        <v/>
      </c>
      <c r="AH148" s="67" t="str">
        <f t="shared" si="36"/>
        <v/>
      </c>
      <c r="AI148" s="67" t="str">
        <f t="shared" si="36"/>
        <v/>
      </c>
      <c r="AJ148" s="67" t="str">
        <f t="shared" ref="O148:BK157" si="41">IF(AJ108&lt;&gt;"",ABS(100-AJ108),"")</f>
        <v/>
      </c>
      <c r="AK148" s="67" t="str">
        <f t="shared" si="41"/>
        <v/>
      </c>
      <c r="AL148" s="67" t="str">
        <f t="shared" si="41"/>
        <v/>
      </c>
      <c r="AM148" s="67" t="str">
        <f t="shared" si="41"/>
        <v/>
      </c>
      <c r="AN148" s="67" t="str">
        <f t="shared" si="41"/>
        <v/>
      </c>
      <c r="AO148" s="67" t="str">
        <f t="shared" si="41"/>
        <v/>
      </c>
      <c r="AP148" s="67" t="str">
        <f t="shared" si="41"/>
        <v/>
      </c>
      <c r="AQ148" s="68">
        <f t="shared" si="38"/>
        <v>30.234647600406632</v>
      </c>
      <c r="AR148" s="67" t="str">
        <f t="shared" si="39"/>
        <v>Produkty tej marki świetnie smakują</v>
      </c>
      <c r="AS148" s="67">
        <f t="shared" si="40"/>
        <v>30.234647600406632</v>
      </c>
    </row>
    <row r="149" spans="2:45" x14ac:dyDescent="0.25">
      <c r="B149" t="str">
        <f t="shared" si="35"/>
        <v>To fajna marka</v>
      </c>
      <c r="C149" s="67">
        <f t="shared" si="37"/>
        <v>8.4721096289978988</v>
      </c>
      <c r="D149" s="67">
        <f t="shared" si="37"/>
        <v>2.0390846406433809</v>
      </c>
      <c r="E149" s="67">
        <f t="shared" si="37"/>
        <v>18.234557836214933</v>
      </c>
      <c r="F149" s="67">
        <f t="shared" si="37"/>
        <v>3.8358929598785352</v>
      </c>
      <c r="G149" s="67">
        <f t="shared" si="37"/>
        <v>7.9656398879819079</v>
      </c>
      <c r="H149" s="67" t="str">
        <f t="shared" si="37"/>
        <v/>
      </c>
      <c r="I149" s="67" t="str">
        <f t="shared" si="37"/>
        <v/>
      </c>
      <c r="J149" s="67" t="str">
        <f t="shared" si="37"/>
        <v/>
      </c>
      <c r="K149" s="67" t="str">
        <f t="shared" si="37"/>
        <v/>
      </c>
      <c r="L149" s="67" t="str">
        <f t="shared" si="37"/>
        <v/>
      </c>
      <c r="M149" s="67" t="str">
        <f t="shared" si="37"/>
        <v/>
      </c>
      <c r="N149" s="67" t="str">
        <f t="shared" si="37"/>
        <v/>
      </c>
      <c r="O149" s="67" t="str">
        <f t="shared" si="41"/>
        <v/>
      </c>
      <c r="P149" s="67" t="str">
        <f t="shared" si="41"/>
        <v/>
      </c>
      <c r="Q149" s="67" t="str">
        <f t="shared" si="41"/>
        <v/>
      </c>
      <c r="R149" s="67" t="str">
        <f t="shared" si="41"/>
        <v/>
      </c>
      <c r="S149" s="67" t="str">
        <f t="shared" si="41"/>
        <v/>
      </c>
      <c r="T149" s="67" t="str">
        <f t="shared" si="41"/>
        <v/>
      </c>
      <c r="U149" s="67" t="str">
        <f t="shared" si="41"/>
        <v/>
      </c>
      <c r="V149" s="67" t="str">
        <f t="shared" si="41"/>
        <v/>
      </c>
      <c r="W149" s="67" t="str">
        <f t="shared" si="41"/>
        <v/>
      </c>
      <c r="X149" s="67" t="str">
        <f t="shared" si="41"/>
        <v/>
      </c>
      <c r="Y149" s="67" t="str">
        <f t="shared" si="41"/>
        <v/>
      </c>
      <c r="Z149" s="67" t="str">
        <f t="shared" si="41"/>
        <v/>
      </c>
      <c r="AA149" s="67" t="str">
        <f t="shared" si="41"/>
        <v/>
      </c>
      <c r="AB149" s="67" t="str">
        <f t="shared" si="41"/>
        <v/>
      </c>
      <c r="AC149" s="67" t="str">
        <f t="shared" si="41"/>
        <v/>
      </c>
      <c r="AD149" s="67" t="str">
        <f t="shared" si="41"/>
        <v/>
      </c>
      <c r="AE149" s="67" t="str">
        <f t="shared" si="41"/>
        <v/>
      </c>
      <c r="AF149" s="67" t="str">
        <f t="shared" si="41"/>
        <v/>
      </c>
      <c r="AG149" s="67" t="str">
        <f t="shared" si="41"/>
        <v/>
      </c>
      <c r="AH149" s="67" t="str">
        <f t="shared" si="41"/>
        <v/>
      </c>
      <c r="AI149" s="67" t="str">
        <f t="shared" si="41"/>
        <v/>
      </c>
      <c r="AJ149" s="67" t="str">
        <f t="shared" si="41"/>
        <v/>
      </c>
      <c r="AK149" s="67" t="str">
        <f t="shared" si="41"/>
        <v/>
      </c>
      <c r="AL149" s="67" t="str">
        <f t="shared" si="41"/>
        <v/>
      </c>
      <c r="AM149" s="67" t="str">
        <f t="shared" si="41"/>
        <v/>
      </c>
      <c r="AN149" s="67" t="str">
        <f t="shared" si="41"/>
        <v/>
      </c>
      <c r="AO149" s="67" t="str">
        <f t="shared" si="41"/>
        <v/>
      </c>
      <c r="AP149" s="67" t="str">
        <f t="shared" si="41"/>
        <v/>
      </c>
      <c r="AQ149" s="68">
        <f t="shared" si="38"/>
        <v>40.547284953716655</v>
      </c>
      <c r="AR149" s="67" t="str">
        <f t="shared" si="39"/>
        <v>To fajna marka</v>
      </c>
      <c r="AS149" s="67">
        <f t="shared" si="40"/>
        <v>40.547284953716655</v>
      </c>
    </row>
    <row r="150" spans="2:45" x14ac:dyDescent="0.25">
      <c r="B150" t="str">
        <f t="shared" si="35"/>
        <v>To marka z długą historią</v>
      </c>
      <c r="C150" s="67">
        <f t="shared" si="37"/>
        <v>29.156898692605154</v>
      </c>
      <c r="D150" s="67">
        <f t="shared" si="37"/>
        <v>8.3312677081663651</v>
      </c>
      <c r="E150" s="67">
        <f t="shared" si="37"/>
        <v>36.499964935049313</v>
      </c>
      <c r="F150" s="67">
        <f t="shared" si="37"/>
        <v>14.282048922566588</v>
      </c>
      <c r="G150" s="67">
        <f t="shared" si="37"/>
        <v>1.3922850280439576</v>
      </c>
      <c r="H150" s="67" t="str">
        <f t="shared" si="37"/>
        <v/>
      </c>
      <c r="I150" s="67" t="str">
        <f t="shared" si="37"/>
        <v/>
      </c>
      <c r="J150" s="67" t="str">
        <f t="shared" si="37"/>
        <v/>
      </c>
      <c r="K150" s="67" t="str">
        <f t="shared" si="37"/>
        <v/>
      </c>
      <c r="L150" s="67" t="str">
        <f t="shared" si="37"/>
        <v/>
      </c>
      <c r="M150" s="67" t="str">
        <f t="shared" si="37"/>
        <v/>
      </c>
      <c r="N150" s="67" t="str">
        <f t="shared" si="37"/>
        <v/>
      </c>
      <c r="O150" s="67" t="str">
        <f t="shared" si="41"/>
        <v/>
      </c>
      <c r="P150" s="67" t="str">
        <f t="shared" si="41"/>
        <v/>
      </c>
      <c r="Q150" s="67" t="str">
        <f t="shared" si="41"/>
        <v/>
      </c>
      <c r="R150" s="67" t="str">
        <f t="shared" si="41"/>
        <v/>
      </c>
      <c r="S150" s="67" t="str">
        <f t="shared" si="41"/>
        <v/>
      </c>
      <c r="T150" s="67" t="str">
        <f t="shared" si="41"/>
        <v/>
      </c>
      <c r="U150" s="67" t="str">
        <f t="shared" si="41"/>
        <v/>
      </c>
      <c r="V150" s="67" t="str">
        <f t="shared" si="41"/>
        <v/>
      </c>
      <c r="W150" s="67" t="str">
        <f t="shared" si="41"/>
        <v/>
      </c>
      <c r="X150" s="67" t="str">
        <f t="shared" si="41"/>
        <v/>
      </c>
      <c r="Y150" s="67" t="str">
        <f t="shared" si="41"/>
        <v/>
      </c>
      <c r="Z150" s="67" t="str">
        <f t="shared" si="41"/>
        <v/>
      </c>
      <c r="AA150" s="67" t="str">
        <f t="shared" si="41"/>
        <v/>
      </c>
      <c r="AB150" s="67" t="str">
        <f t="shared" si="41"/>
        <v/>
      </c>
      <c r="AC150" s="67" t="str">
        <f t="shared" si="41"/>
        <v/>
      </c>
      <c r="AD150" s="67" t="str">
        <f t="shared" si="41"/>
        <v/>
      </c>
      <c r="AE150" s="67" t="str">
        <f t="shared" si="41"/>
        <v/>
      </c>
      <c r="AF150" s="67" t="str">
        <f t="shared" si="41"/>
        <v/>
      </c>
      <c r="AG150" s="67" t="str">
        <f t="shared" si="41"/>
        <v/>
      </c>
      <c r="AH150" s="67" t="str">
        <f t="shared" si="41"/>
        <v/>
      </c>
      <c r="AI150" s="67" t="str">
        <f t="shared" si="41"/>
        <v/>
      </c>
      <c r="AJ150" s="67" t="str">
        <f t="shared" si="41"/>
        <v/>
      </c>
      <c r="AK150" s="67" t="str">
        <f t="shared" si="41"/>
        <v/>
      </c>
      <c r="AL150" s="67" t="str">
        <f t="shared" si="41"/>
        <v/>
      </c>
      <c r="AM150" s="67" t="str">
        <f t="shared" si="41"/>
        <v/>
      </c>
      <c r="AN150" s="67" t="str">
        <f t="shared" si="41"/>
        <v/>
      </c>
      <c r="AO150" s="67" t="str">
        <f t="shared" si="41"/>
        <v/>
      </c>
      <c r="AP150" s="67" t="str">
        <f t="shared" si="41"/>
        <v/>
      </c>
      <c r="AQ150" s="68">
        <f t="shared" si="38"/>
        <v>89.662465286431384</v>
      </c>
      <c r="AR150" s="67" t="str">
        <f t="shared" si="39"/>
        <v>To marka z długą historią</v>
      </c>
      <c r="AS150" s="67">
        <f t="shared" si="40"/>
        <v>89.662465286431384</v>
      </c>
    </row>
    <row r="151" spans="2:45" x14ac:dyDescent="0.25">
      <c r="B151" t="str">
        <f t="shared" si="35"/>
        <v>To marka, która jest ekspertem w swojej dziedzinie</v>
      </c>
      <c r="C151" s="67">
        <f t="shared" si="37"/>
        <v>11.745288366734258</v>
      </c>
      <c r="D151" s="67">
        <f t="shared" si="37"/>
        <v>0.69501888162983505</v>
      </c>
      <c r="E151" s="67">
        <f t="shared" si="37"/>
        <v>7.00748004338638</v>
      </c>
      <c r="F151" s="67">
        <f t="shared" si="37"/>
        <v>0.57701626513176052</v>
      </c>
      <c r="G151" s="67">
        <f t="shared" si="37"/>
        <v>4.6198057068498315</v>
      </c>
      <c r="H151" s="67" t="str">
        <f t="shared" si="37"/>
        <v/>
      </c>
      <c r="I151" s="67" t="str">
        <f t="shared" si="37"/>
        <v/>
      </c>
      <c r="J151" s="67" t="str">
        <f t="shared" si="37"/>
        <v/>
      </c>
      <c r="K151" s="67" t="str">
        <f t="shared" si="37"/>
        <v/>
      </c>
      <c r="L151" s="67" t="str">
        <f t="shared" si="37"/>
        <v/>
      </c>
      <c r="M151" s="67" t="str">
        <f t="shared" si="37"/>
        <v/>
      </c>
      <c r="N151" s="67" t="str">
        <f t="shared" si="37"/>
        <v/>
      </c>
      <c r="O151" s="67" t="str">
        <f t="shared" si="41"/>
        <v/>
      </c>
      <c r="P151" s="67" t="str">
        <f t="shared" si="41"/>
        <v/>
      </c>
      <c r="Q151" s="67" t="str">
        <f t="shared" si="41"/>
        <v/>
      </c>
      <c r="R151" s="67" t="str">
        <f t="shared" si="41"/>
        <v/>
      </c>
      <c r="S151" s="67" t="str">
        <f t="shared" si="41"/>
        <v/>
      </c>
      <c r="T151" s="67" t="str">
        <f t="shared" si="41"/>
        <v/>
      </c>
      <c r="U151" s="67" t="str">
        <f t="shared" si="41"/>
        <v/>
      </c>
      <c r="V151" s="67" t="str">
        <f t="shared" si="41"/>
        <v/>
      </c>
      <c r="W151" s="67" t="str">
        <f t="shared" si="41"/>
        <v/>
      </c>
      <c r="X151" s="67" t="str">
        <f t="shared" si="41"/>
        <v/>
      </c>
      <c r="Y151" s="67" t="str">
        <f t="shared" si="41"/>
        <v/>
      </c>
      <c r="Z151" s="67" t="str">
        <f t="shared" si="41"/>
        <v/>
      </c>
      <c r="AA151" s="67" t="str">
        <f t="shared" si="41"/>
        <v/>
      </c>
      <c r="AB151" s="67" t="str">
        <f t="shared" si="41"/>
        <v/>
      </c>
      <c r="AC151" s="67" t="str">
        <f t="shared" si="41"/>
        <v/>
      </c>
      <c r="AD151" s="67" t="str">
        <f t="shared" si="41"/>
        <v/>
      </c>
      <c r="AE151" s="67" t="str">
        <f t="shared" si="41"/>
        <v/>
      </c>
      <c r="AF151" s="67" t="str">
        <f t="shared" si="41"/>
        <v/>
      </c>
      <c r="AG151" s="67" t="str">
        <f t="shared" si="41"/>
        <v/>
      </c>
      <c r="AH151" s="67" t="str">
        <f t="shared" si="41"/>
        <v/>
      </c>
      <c r="AI151" s="67" t="str">
        <f t="shared" si="41"/>
        <v/>
      </c>
      <c r="AJ151" s="67" t="str">
        <f t="shared" si="41"/>
        <v/>
      </c>
      <c r="AK151" s="67" t="str">
        <f t="shared" si="41"/>
        <v/>
      </c>
      <c r="AL151" s="67" t="str">
        <f t="shared" si="41"/>
        <v/>
      </c>
      <c r="AM151" s="67" t="str">
        <f t="shared" si="41"/>
        <v/>
      </c>
      <c r="AN151" s="67" t="str">
        <f t="shared" si="41"/>
        <v/>
      </c>
      <c r="AO151" s="67" t="str">
        <f t="shared" si="41"/>
        <v/>
      </c>
      <c r="AP151" s="67" t="str">
        <f t="shared" si="41"/>
        <v/>
      </c>
      <c r="AQ151" s="68">
        <f t="shared" si="38"/>
        <v>24.644609263732065</v>
      </c>
      <c r="AR151" s="67" t="str">
        <f t="shared" si="39"/>
        <v>To marka, która jest ekspertem w swojej dziedzinie</v>
      </c>
      <c r="AS151" s="67">
        <f t="shared" si="40"/>
        <v>24.644609263732065</v>
      </c>
    </row>
    <row r="152" spans="2:45" x14ac:dyDescent="0.25">
      <c r="B152" t="str">
        <f t="shared" si="35"/>
        <v>To marka, która ma szeroką ofertę produktów</v>
      </c>
      <c r="C152" s="67">
        <f t="shared" si="37"/>
        <v>6.3665585867693721</v>
      </c>
      <c r="D152" s="67">
        <f t="shared" si="37"/>
        <v>3.2053009184770644</v>
      </c>
      <c r="E152" s="67">
        <f t="shared" si="37"/>
        <v>19.169039447043659</v>
      </c>
      <c r="F152" s="67">
        <f t="shared" si="37"/>
        <v>14.110747596596113</v>
      </c>
      <c r="G152" s="67">
        <f t="shared" si="37"/>
        <v>14.630151355694011</v>
      </c>
      <c r="H152" s="67" t="str">
        <f t="shared" si="37"/>
        <v/>
      </c>
      <c r="I152" s="67" t="str">
        <f t="shared" si="37"/>
        <v/>
      </c>
      <c r="J152" s="67" t="str">
        <f t="shared" si="37"/>
        <v/>
      </c>
      <c r="K152" s="67" t="str">
        <f t="shared" si="37"/>
        <v/>
      </c>
      <c r="L152" s="67" t="str">
        <f t="shared" si="37"/>
        <v/>
      </c>
      <c r="M152" s="67" t="str">
        <f t="shared" si="37"/>
        <v/>
      </c>
      <c r="N152" s="67" t="str">
        <f t="shared" si="37"/>
        <v/>
      </c>
      <c r="O152" s="67" t="str">
        <f t="shared" si="41"/>
        <v/>
      </c>
      <c r="P152" s="67" t="str">
        <f t="shared" si="41"/>
        <v/>
      </c>
      <c r="Q152" s="67" t="str">
        <f t="shared" si="41"/>
        <v/>
      </c>
      <c r="R152" s="67" t="str">
        <f t="shared" si="41"/>
        <v/>
      </c>
      <c r="S152" s="67" t="str">
        <f t="shared" si="41"/>
        <v/>
      </c>
      <c r="T152" s="67" t="str">
        <f t="shared" si="41"/>
        <v/>
      </c>
      <c r="U152" s="67" t="str">
        <f t="shared" si="41"/>
        <v/>
      </c>
      <c r="V152" s="67" t="str">
        <f t="shared" si="41"/>
        <v/>
      </c>
      <c r="W152" s="67" t="str">
        <f t="shared" si="41"/>
        <v/>
      </c>
      <c r="X152" s="67" t="str">
        <f t="shared" si="41"/>
        <v/>
      </c>
      <c r="Y152" s="67" t="str">
        <f t="shared" si="41"/>
        <v/>
      </c>
      <c r="Z152" s="67" t="str">
        <f t="shared" si="41"/>
        <v/>
      </c>
      <c r="AA152" s="67" t="str">
        <f t="shared" si="41"/>
        <v/>
      </c>
      <c r="AB152" s="67" t="str">
        <f t="shared" si="41"/>
        <v/>
      </c>
      <c r="AC152" s="67" t="str">
        <f t="shared" si="41"/>
        <v/>
      </c>
      <c r="AD152" s="67" t="str">
        <f t="shared" si="41"/>
        <v/>
      </c>
      <c r="AE152" s="67" t="str">
        <f t="shared" si="41"/>
        <v/>
      </c>
      <c r="AF152" s="67" t="str">
        <f t="shared" si="41"/>
        <v/>
      </c>
      <c r="AG152" s="67" t="str">
        <f t="shared" si="41"/>
        <v/>
      </c>
      <c r="AH152" s="67" t="str">
        <f t="shared" si="41"/>
        <v/>
      </c>
      <c r="AI152" s="67" t="str">
        <f t="shared" si="41"/>
        <v/>
      </c>
      <c r="AJ152" s="67" t="str">
        <f t="shared" si="41"/>
        <v/>
      </c>
      <c r="AK152" s="67" t="str">
        <f t="shared" si="41"/>
        <v/>
      </c>
      <c r="AL152" s="67" t="str">
        <f t="shared" si="41"/>
        <v/>
      </c>
      <c r="AM152" s="67" t="str">
        <f t="shared" si="41"/>
        <v/>
      </c>
      <c r="AN152" s="67" t="str">
        <f t="shared" si="41"/>
        <v/>
      </c>
      <c r="AO152" s="67" t="str">
        <f t="shared" si="41"/>
        <v/>
      </c>
      <c r="AP152" s="67" t="str">
        <f t="shared" si="41"/>
        <v/>
      </c>
      <c r="AQ152" s="68">
        <f t="shared" si="38"/>
        <v>57.481797904580219</v>
      </c>
      <c r="AR152" s="67" t="str">
        <f t="shared" si="39"/>
        <v>To marka, która ma szeroką ofertę produktów</v>
      </c>
      <c r="AS152" s="67">
        <f t="shared" si="40"/>
        <v>57.481797904580219</v>
      </c>
    </row>
    <row r="153" spans="2:45" x14ac:dyDescent="0.25">
      <c r="B153" t="str">
        <f t="shared" si="35"/>
        <v>To marka, której ufam</v>
      </c>
      <c r="C153" s="67">
        <f t="shared" si="37"/>
        <v>1.4530930412865075</v>
      </c>
      <c r="D153" s="67">
        <f t="shared" si="37"/>
        <v>0.84227948177564826</v>
      </c>
      <c r="E153" s="67">
        <f t="shared" si="37"/>
        <v>2.7804190379326315</v>
      </c>
      <c r="F153" s="67">
        <f t="shared" si="37"/>
        <v>5.1488375653565583</v>
      </c>
      <c r="G153" s="67">
        <f t="shared" si="37"/>
        <v>2.9792320869348003</v>
      </c>
      <c r="H153" s="67" t="str">
        <f t="shared" si="37"/>
        <v/>
      </c>
      <c r="I153" s="67" t="str">
        <f t="shared" si="37"/>
        <v/>
      </c>
      <c r="J153" s="67" t="str">
        <f t="shared" si="37"/>
        <v/>
      </c>
      <c r="K153" s="67" t="str">
        <f t="shared" si="37"/>
        <v/>
      </c>
      <c r="L153" s="67" t="str">
        <f t="shared" si="37"/>
        <v/>
      </c>
      <c r="M153" s="67" t="str">
        <f t="shared" si="37"/>
        <v/>
      </c>
      <c r="N153" s="67" t="str">
        <f t="shared" si="37"/>
        <v/>
      </c>
      <c r="O153" s="67" t="str">
        <f t="shared" si="41"/>
        <v/>
      </c>
      <c r="P153" s="67" t="str">
        <f t="shared" si="41"/>
        <v/>
      </c>
      <c r="Q153" s="67" t="str">
        <f t="shared" si="41"/>
        <v/>
      </c>
      <c r="R153" s="67" t="str">
        <f t="shared" si="41"/>
        <v/>
      </c>
      <c r="S153" s="67" t="str">
        <f t="shared" si="41"/>
        <v/>
      </c>
      <c r="T153" s="67" t="str">
        <f t="shared" si="41"/>
        <v/>
      </c>
      <c r="U153" s="67" t="str">
        <f t="shared" si="41"/>
        <v/>
      </c>
      <c r="V153" s="67" t="str">
        <f t="shared" si="41"/>
        <v/>
      </c>
      <c r="W153" s="67" t="str">
        <f t="shared" si="41"/>
        <v/>
      </c>
      <c r="X153" s="67" t="str">
        <f t="shared" si="41"/>
        <v/>
      </c>
      <c r="Y153" s="67" t="str">
        <f t="shared" si="41"/>
        <v/>
      </c>
      <c r="Z153" s="67" t="str">
        <f t="shared" si="41"/>
        <v/>
      </c>
      <c r="AA153" s="67" t="str">
        <f t="shared" si="41"/>
        <v/>
      </c>
      <c r="AB153" s="67" t="str">
        <f t="shared" si="41"/>
        <v/>
      </c>
      <c r="AC153" s="67" t="str">
        <f t="shared" si="41"/>
        <v/>
      </c>
      <c r="AD153" s="67" t="str">
        <f t="shared" si="41"/>
        <v/>
      </c>
      <c r="AE153" s="67" t="str">
        <f t="shared" si="41"/>
        <v/>
      </c>
      <c r="AF153" s="67" t="str">
        <f t="shared" si="41"/>
        <v/>
      </c>
      <c r="AG153" s="67" t="str">
        <f t="shared" si="41"/>
        <v/>
      </c>
      <c r="AH153" s="67" t="str">
        <f t="shared" si="41"/>
        <v/>
      </c>
      <c r="AI153" s="67" t="str">
        <f t="shared" si="41"/>
        <v/>
      </c>
      <c r="AJ153" s="67" t="str">
        <f t="shared" si="41"/>
        <v/>
      </c>
      <c r="AK153" s="67" t="str">
        <f t="shared" si="41"/>
        <v/>
      </c>
      <c r="AL153" s="67" t="str">
        <f t="shared" si="41"/>
        <v/>
      </c>
      <c r="AM153" s="67" t="str">
        <f t="shared" si="41"/>
        <v/>
      </c>
      <c r="AN153" s="67" t="str">
        <f t="shared" si="41"/>
        <v/>
      </c>
      <c r="AO153" s="67" t="str">
        <f t="shared" si="41"/>
        <v/>
      </c>
      <c r="AP153" s="67" t="str">
        <f t="shared" si="41"/>
        <v/>
      </c>
      <c r="AQ153" s="68">
        <f t="shared" si="38"/>
        <v>13.203861213286146</v>
      </c>
      <c r="AR153" s="67" t="str">
        <f t="shared" si="39"/>
        <v>To marka, której ufam</v>
      </c>
      <c r="AS153" s="67">
        <f t="shared" si="40"/>
        <v>13.203861213286146</v>
      </c>
    </row>
    <row r="154" spans="2:45" x14ac:dyDescent="0.25">
      <c r="B154" t="str">
        <f t="shared" si="35"/>
        <v/>
      </c>
      <c r="C154" s="67" t="str">
        <f t="shared" si="37"/>
        <v/>
      </c>
      <c r="D154" s="67" t="str">
        <f t="shared" si="37"/>
        <v/>
      </c>
      <c r="E154" s="67" t="str">
        <f t="shared" si="37"/>
        <v/>
      </c>
      <c r="F154" s="67" t="str">
        <f t="shared" si="37"/>
        <v/>
      </c>
      <c r="G154" s="67" t="str">
        <f t="shared" si="37"/>
        <v/>
      </c>
      <c r="H154" s="67" t="str">
        <f t="shared" si="37"/>
        <v/>
      </c>
      <c r="I154" s="67" t="str">
        <f t="shared" si="37"/>
        <v/>
      </c>
      <c r="J154" s="67" t="str">
        <f t="shared" si="37"/>
        <v/>
      </c>
      <c r="K154" s="67" t="str">
        <f t="shared" si="37"/>
        <v/>
      </c>
      <c r="L154" s="67" t="str">
        <f t="shared" si="37"/>
        <v/>
      </c>
      <c r="M154" s="67" t="str">
        <f t="shared" si="37"/>
        <v/>
      </c>
      <c r="N154" s="67" t="str">
        <f t="shared" si="37"/>
        <v/>
      </c>
      <c r="O154" s="67" t="str">
        <f t="shared" si="41"/>
        <v/>
      </c>
      <c r="P154" s="67" t="str">
        <f t="shared" si="41"/>
        <v/>
      </c>
      <c r="Q154" s="67" t="str">
        <f t="shared" si="41"/>
        <v/>
      </c>
      <c r="R154" s="67" t="str">
        <f t="shared" si="41"/>
        <v/>
      </c>
      <c r="S154" s="67" t="str">
        <f t="shared" si="41"/>
        <v/>
      </c>
      <c r="T154" s="67" t="str">
        <f t="shared" si="41"/>
        <v/>
      </c>
      <c r="U154" s="67" t="str">
        <f t="shared" si="41"/>
        <v/>
      </c>
      <c r="V154" s="67" t="str">
        <f t="shared" si="41"/>
        <v/>
      </c>
      <c r="W154" s="67" t="str">
        <f t="shared" si="41"/>
        <v/>
      </c>
      <c r="X154" s="67" t="str">
        <f t="shared" si="41"/>
        <v/>
      </c>
      <c r="Y154" s="67" t="str">
        <f t="shared" si="41"/>
        <v/>
      </c>
      <c r="Z154" s="67" t="str">
        <f t="shared" si="41"/>
        <v/>
      </c>
      <c r="AA154" s="67" t="str">
        <f t="shared" si="41"/>
        <v/>
      </c>
      <c r="AB154" s="67" t="str">
        <f t="shared" si="41"/>
        <v/>
      </c>
      <c r="AC154" s="67" t="str">
        <f t="shared" si="41"/>
        <v/>
      </c>
      <c r="AD154" s="67" t="str">
        <f t="shared" si="41"/>
        <v/>
      </c>
      <c r="AE154" s="67" t="str">
        <f t="shared" si="41"/>
        <v/>
      </c>
      <c r="AF154" s="67" t="str">
        <f t="shared" si="41"/>
        <v/>
      </c>
      <c r="AG154" s="67" t="str">
        <f t="shared" si="41"/>
        <v/>
      </c>
      <c r="AH154" s="67" t="str">
        <f t="shared" si="41"/>
        <v/>
      </c>
      <c r="AI154" s="67" t="str">
        <f t="shared" si="41"/>
        <v/>
      </c>
      <c r="AJ154" s="67" t="str">
        <f t="shared" si="41"/>
        <v/>
      </c>
      <c r="AK154" s="67" t="str">
        <f t="shared" si="41"/>
        <v/>
      </c>
      <c r="AL154" s="67" t="str">
        <f t="shared" si="41"/>
        <v/>
      </c>
      <c r="AM154" s="67" t="str">
        <f t="shared" si="41"/>
        <v/>
      </c>
      <c r="AN154" s="67" t="str">
        <f t="shared" si="41"/>
        <v/>
      </c>
      <c r="AO154" s="67" t="str">
        <f t="shared" si="41"/>
        <v/>
      </c>
      <c r="AP154" s="67" t="str">
        <f t="shared" si="41"/>
        <v/>
      </c>
      <c r="AQ154" s="68" t="str">
        <f t="shared" si="38"/>
        <v/>
      </c>
      <c r="AR154" s="67" t="str">
        <f t="shared" si="39"/>
        <v/>
      </c>
      <c r="AS154" s="67" t="str">
        <f t="shared" si="40"/>
        <v/>
      </c>
    </row>
    <row r="155" spans="2:45" x14ac:dyDescent="0.25">
      <c r="B155" t="str">
        <f t="shared" si="35"/>
        <v/>
      </c>
      <c r="C155" s="67" t="str">
        <f t="shared" si="37"/>
        <v/>
      </c>
      <c r="D155" s="67" t="str">
        <f t="shared" si="37"/>
        <v/>
      </c>
      <c r="E155" s="67" t="str">
        <f t="shared" si="37"/>
        <v/>
      </c>
      <c r="F155" s="67" t="str">
        <f t="shared" si="37"/>
        <v/>
      </c>
      <c r="G155" s="67" t="str">
        <f t="shared" si="37"/>
        <v/>
      </c>
      <c r="H155" s="67" t="str">
        <f t="shared" si="37"/>
        <v/>
      </c>
      <c r="I155" s="67" t="str">
        <f t="shared" si="37"/>
        <v/>
      </c>
      <c r="J155" s="67" t="str">
        <f t="shared" si="37"/>
        <v/>
      </c>
      <c r="K155" s="67" t="str">
        <f t="shared" si="37"/>
        <v/>
      </c>
      <c r="L155" s="67" t="str">
        <f t="shared" si="37"/>
        <v/>
      </c>
      <c r="M155" s="67" t="str">
        <f t="shared" si="37"/>
        <v/>
      </c>
      <c r="N155" s="67" t="str">
        <f t="shared" si="37"/>
        <v/>
      </c>
      <c r="O155" s="67" t="str">
        <f t="shared" si="41"/>
        <v/>
      </c>
      <c r="P155" s="67" t="str">
        <f t="shared" si="41"/>
        <v/>
      </c>
      <c r="Q155" s="67" t="str">
        <f t="shared" si="41"/>
        <v/>
      </c>
      <c r="R155" s="67" t="str">
        <f t="shared" si="41"/>
        <v/>
      </c>
      <c r="S155" s="67" t="str">
        <f t="shared" si="41"/>
        <v/>
      </c>
      <c r="T155" s="67" t="str">
        <f t="shared" si="41"/>
        <v/>
      </c>
      <c r="U155" s="67" t="str">
        <f t="shared" si="41"/>
        <v/>
      </c>
      <c r="V155" s="67" t="str">
        <f t="shared" si="41"/>
        <v/>
      </c>
      <c r="W155" s="67" t="str">
        <f t="shared" si="41"/>
        <v/>
      </c>
      <c r="X155" s="67" t="str">
        <f t="shared" si="41"/>
        <v/>
      </c>
      <c r="Y155" s="67" t="str">
        <f t="shared" si="41"/>
        <v/>
      </c>
      <c r="Z155" s="67" t="str">
        <f t="shared" si="41"/>
        <v/>
      </c>
      <c r="AA155" s="67" t="str">
        <f t="shared" si="41"/>
        <v/>
      </c>
      <c r="AB155" s="67" t="str">
        <f t="shared" si="41"/>
        <v/>
      </c>
      <c r="AC155" s="67" t="str">
        <f t="shared" si="41"/>
        <v/>
      </c>
      <c r="AD155" s="67" t="str">
        <f t="shared" si="41"/>
        <v/>
      </c>
      <c r="AE155" s="67" t="str">
        <f t="shared" si="41"/>
        <v/>
      </c>
      <c r="AF155" s="67" t="str">
        <f t="shared" si="41"/>
        <v/>
      </c>
      <c r="AG155" s="67" t="str">
        <f t="shared" si="41"/>
        <v/>
      </c>
      <c r="AH155" s="67" t="str">
        <f t="shared" si="41"/>
        <v/>
      </c>
      <c r="AI155" s="67" t="str">
        <f t="shared" si="41"/>
        <v/>
      </c>
      <c r="AJ155" s="67" t="str">
        <f t="shared" si="41"/>
        <v/>
      </c>
      <c r="AK155" s="67" t="str">
        <f t="shared" si="41"/>
        <v/>
      </c>
      <c r="AL155" s="67" t="str">
        <f t="shared" si="41"/>
        <v/>
      </c>
      <c r="AM155" s="67" t="str">
        <f t="shared" si="41"/>
        <v/>
      </c>
      <c r="AN155" s="67" t="str">
        <f t="shared" si="41"/>
        <v/>
      </c>
      <c r="AO155" s="67" t="str">
        <f t="shared" si="41"/>
        <v/>
      </c>
      <c r="AP155" s="67" t="str">
        <f t="shared" si="41"/>
        <v/>
      </c>
      <c r="AQ155" s="68" t="str">
        <f t="shared" si="38"/>
        <v/>
      </c>
      <c r="AR155" s="67" t="str">
        <f t="shared" si="39"/>
        <v/>
      </c>
      <c r="AS155" s="67" t="str">
        <f t="shared" si="40"/>
        <v/>
      </c>
    </row>
    <row r="156" spans="2:45" x14ac:dyDescent="0.25">
      <c r="B156" t="str">
        <f t="shared" si="35"/>
        <v/>
      </c>
      <c r="C156" s="67" t="str">
        <f t="shared" si="37"/>
        <v/>
      </c>
      <c r="D156" s="67" t="str">
        <f t="shared" si="37"/>
        <v/>
      </c>
      <c r="E156" s="67" t="str">
        <f t="shared" si="37"/>
        <v/>
      </c>
      <c r="F156" s="67" t="str">
        <f t="shared" si="37"/>
        <v/>
      </c>
      <c r="G156" s="67" t="str">
        <f t="shared" si="37"/>
        <v/>
      </c>
      <c r="H156" s="67" t="str">
        <f t="shared" si="37"/>
        <v/>
      </c>
      <c r="I156" s="67" t="str">
        <f t="shared" si="37"/>
        <v/>
      </c>
      <c r="J156" s="67" t="str">
        <f t="shared" si="37"/>
        <v/>
      </c>
      <c r="K156" s="67" t="str">
        <f t="shared" si="37"/>
        <v/>
      </c>
      <c r="L156" s="67" t="str">
        <f t="shared" si="37"/>
        <v/>
      </c>
      <c r="M156" s="67" t="str">
        <f t="shared" si="37"/>
        <v/>
      </c>
      <c r="N156" s="67" t="str">
        <f t="shared" si="37"/>
        <v/>
      </c>
      <c r="O156" s="67" t="str">
        <f t="shared" si="41"/>
        <v/>
      </c>
      <c r="P156" s="67" t="str">
        <f t="shared" si="41"/>
        <v/>
      </c>
      <c r="Q156" s="67" t="str">
        <f t="shared" si="41"/>
        <v/>
      </c>
      <c r="R156" s="67" t="str">
        <f t="shared" si="41"/>
        <v/>
      </c>
      <c r="S156" s="67" t="str">
        <f t="shared" si="41"/>
        <v/>
      </c>
      <c r="T156" s="67" t="str">
        <f t="shared" si="41"/>
        <v/>
      </c>
      <c r="U156" s="67" t="str">
        <f t="shared" si="41"/>
        <v/>
      </c>
      <c r="V156" s="67" t="str">
        <f t="shared" si="41"/>
        <v/>
      </c>
      <c r="W156" s="67" t="str">
        <f t="shared" si="41"/>
        <v/>
      </c>
      <c r="X156" s="67" t="str">
        <f t="shared" si="41"/>
        <v/>
      </c>
      <c r="Y156" s="67" t="str">
        <f t="shared" si="41"/>
        <v/>
      </c>
      <c r="Z156" s="67" t="str">
        <f t="shared" si="41"/>
        <v/>
      </c>
      <c r="AA156" s="67" t="str">
        <f t="shared" si="41"/>
        <v/>
      </c>
      <c r="AB156" s="67" t="str">
        <f t="shared" si="41"/>
        <v/>
      </c>
      <c r="AC156" s="67" t="str">
        <f t="shared" si="41"/>
        <v/>
      </c>
      <c r="AD156" s="67" t="str">
        <f t="shared" si="41"/>
        <v/>
      </c>
      <c r="AE156" s="67" t="str">
        <f t="shared" si="41"/>
        <v/>
      </c>
      <c r="AF156" s="67" t="str">
        <f t="shared" si="41"/>
        <v/>
      </c>
      <c r="AG156" s="67" t="str">
        <f t="shared" si="41"/>
        <v/>
      </c>
      <c r="AH156" s="67" t="str">
        <f t="shared" si="41"/>
        <v/>
      </c>
      <c r="AI156" s="67" t="str">
        <f t="shared" si="41"/>
        <v/>
      </c>
      <c r="AJ156" s="67" t="str">
        <f t="shared" si="41"/>
        <v/>
      </c>
      <c r="AK156" s="67" t="str">
        <f t="shared" si="41"/>
        <v/>
      </c>
      <c r="AL156" s="67" t="str">
        <f t="shared" si="41"/>
        <v/>
      </c>
      <c r="AM156" s="67" t="str">
        <f t="shared" si="41"/>
        <v/>
      </c>
      <c r="AN156" s="67" t="str">
        <f t="shared" si="41"/>
        <v/>
      </c>
      <c r="AO156" s="67" t="str">
        <f t="shared" si="41"/>
        <v/>
      </c>
      <c r="AP156" s="67" t="str">
        <f t="shared" si="41"/>
        <v/>
      </c>
      <c r="AQ156" s="68" t="str">
        <f t="shared" si="38"/>
        <v/>
      </c>
      <c r="AR156" s="67" t="str">
        <f t="shared" si="39"/>
        <v/>
      </c>
      <c r="AS156" s="67" t="str">
        <f t="shared" si="40"/>
        <v/>
      </c>
    </row>
    <row r="157" spans="2:45" x14ac:dyDescent="0.25">
      <c r="B157" t="str">
        <f t="shared" si="35"/>
        <v/>
      </c>
      <c r="C157" s="67" t="str">
        <f t="shared" si="37"/>
        <v/>
      </c>
      <c r="D157" s="67" t="str">
        <f t="shared" si="37"/>
        <v/>
      </c>
      <c r="E157" s="67" t="str">
        <f t="shared" si="37"/>
        <v/>
      </c>
      <c r="F157" s="67" t="str">
        <f t="shared" si="37"/>
        <v/>
      </c>
      <c r="G157" s="67" t="str">
        <f t="shared" si="37"/>
        <v/>
      </c>
      <c r="H157" s="67" t="str">
        <f t="shared" si="37"/>
        <v/>
      </c>
      <c r="I157" s="67" t="str">
        <f t="shared" si="37"/>
        <v/>
      </c>
      <c r="J157" s="67" t="str">
        <f t="shared" si="37"/>
        <v/>
      </c>
      <c r="K157" s="67" t="str">
        <f t="shared" si="37"/>
        <v/>
      </c>
      <c r="L157" s="67" t="str">
        <f t="shared" si="37"/>
        <v/>
      </c>
      <c r="M157" s="67" t="str">
        <f t="shared" si="37"/>
        <v/>
      </c>
      <c r="N157" s="67" t="str">
        <f t="shared" si="37"/>
        <v/>
      </c>
      <c r="O157" s="67" t="str">
        <f t="shared" si="41"/>
        <v/>
      </c>
      <c r="P157" s="67" t="str">
        <f t="shared" si="41"/>
        <v/>
      </c>
      <c r="Q157" s="67" t="str">
        <f t="shared" si="41"/>
        <v/>
      </c>
      <c r="R157" s="67" t="str">
        <f t="shared" si="41"/>
        <v/>
      </c>
      <c r="S157" s="67" t="str">
        <f t="shared" si="41"/>
        <v/>
      </c>
      <c r="T157" s="67" t="str">
        <f t="shared" si="41"/>
        <v/>
      </c>
      <c r="U157" s="67" t="str">
        <f t="shared" si="41"/>
        <v/>
      </c>
      <c r="V157" s="67" t="str">
        <f t="shared" si="41"/>
        <v/>
      </c>
      <c r="W157" s="67" t="str">
        <f t="shared" si="41"/>
        <v/>
      </c>
      <c r="X157" s="67" t="str">
        <f t="shared" si="41"/>
        <v/>
      </c>
      <c r="Y157" s="67" t="str">
        <f t="shared" si="41"/>
        <v/>
      </c>
      <c r="Z157" s="67" t="str">
        <f t="shared" si="41"/>
        <v/>
      </c>
      <c r="AA157" s="67" t="str">
        <f t="shared" si="41"/>
        <v/>
      </c>
      <c r="AB157" s="67" t="str">
        <f t="shared" si="41"/>
        <v/>
      </c>
      <c r="AC157" s="67" t="str">
        <f t="shared" si="41"/>
        <v/>
      </c>
      <c r="AD157" s="67" t="str">
        <f t="shared" si="41"/>
        <v/>
      </c>
      <c r="AE157" s="67" t="str">
        <f t="shared" si="41"/>
        <v/>
      </c>
      <c r="AF157" s="67" t="str">
        <f t="shared" si="41"/>
        <v/>
      </c>
      <c r="AG157" s="67" t="str">
        <f t="shared" si="41"/>
        <v/>
      </c>
      <c r="AH157" s="67" t="str">
        <f t="shared" si="41"/>
        <v/>
      </c>
      <c r="AI157" s="67" t="str">
        <f t="shared" si="41"/>
        <v/>
      </c>
      <c r="AJ157" s="67" t="str">
        <f t="shared" si="41"/>
        <v/>
      </c>
      <c r="AK157" s="67" t="str">
        <f t="shared" si="41"/>
        <v/>
      </c>
      <c r="AL157" s="67" t="str">
        <f t="shared" si="41"/>
        <v/>
      </c>
      <c r="AM157" s="67" t="str">
        <f t="shared" ref="O157:BN166" si="42">IF(AM117&lt;&gt;"",ABS(100-AM117),"")</f>
        <v/>
      </c>
      <c r="AN157" s="67" t="str">
        <f t="shared" si="42"/>
        <v/>
      </c>
      <c r="AO157" s="67" t="str">
        <f t="shared" si="42"/>
        <v/>
      </c>
      <c r="AP157" s="67" t="str">
        <f t="shared" si="42"/>
        <v/>
      </c>
      <c r="AQ157" s="68" t="str">
        <f t="shared" si="38"/>
        <v/>
      </c>
      <c r="AR157" s="67" t="str">
        <f t="shared" si="39"/>
        <v/>
      </c>
      <c r="AS157" s="67" t="str">
        <f t="shared" si="40"/>
        <v/>
      </c>
    </row>
    <row r="158" spans="2:45" x14ac:dyDescent="0.25">
      <c r="B158" t="str">
        <f t="shared" si="35"/>
        <v/>
      </c>
      <c r="C158" s="67" t="str">
        <f t="shared" si="37"/>
        <v/>
      </c>
      <c r="D158" s="67" t="str">
        <f t="shared" si="37"/>
        <v/>
      </c>
      <c r="E158" s="67" t="str">
        <f t="shared" si="37"/>
        <v/>
      </c>
      <c r="F158" s="67" t="str">
        <f t="shared" si="37"/>
        <v/>
      </c>
      <c r="G158" s="67" t="str">
        <f t="shared" si="37"/>
        <v/>
      </c>
      <c r="H158" s="67" t="str">
        <f t="shared" si="37"/>
        <v/>
      </c>
      <c r="I158" s="67" t="str">
        <f t="shared" si="37"/>
        <v/>
      </c>
      <c r="J158" s="67" t="str">
        <f t="shared" si="37"/>
        <v/>
      </c>
      <c r="K158" s="67" t="str">
        <f t="shared" si="37"/>
        <v/>
      </c>
      <c r="L158" s="67" t="str">
        <f t="shared" si="37"/>
        <v/>
      </c>
      <c r="M158" s="67" t="str">
        <f t="shared" si="37"/>
        <v/>
      </c>
      <c r="N158" s="67" t="str">
        <f t="shared" si="37"/>
        <v/>
      </c>
      <c r="O158" s="67" t="str">
        <f t="shared" si="42"/>
        <v/>
      </c>
      <c r="P158" s="67" t="str">
        <f t="shared" si="42"/>
        <v/>
      </c>
      <c r="Q158" s="67" t="str">
        <f t="shared" si="42"/>
        <v/>
      </c>
      <c r="R158" s="67" t="str">
        <f t="shared" si="42"/>
        <v/>
      </c>
      <c r="S158" s="67" t="str">
        <f t="shared" si="42"/>
        <v/>
      </c>
      <c r="T158" s="67" t="str">
        <f t="shared" si="42"/>
        <v/>
      </c>
      <c r="U158" s="67" t="str">
        <f t="shared" si="42"/>
        <v/>
      </c>
      <c r="V158" s="67" t="str">
        <f t="shared" si="42"/>
        <v/>
      </c>
      <c r="W158" s="67" t="str">
        <f t="shared" si="42"/>
        <v/>
      </c>
      <c r="X158" s="67" t="str">
        <f t="shared" si="42"/>
        <v/>
      </c>
      <c r="Y158" s="67" t="str">
        <f t="shared" si="42"/>
        <v/>
      </c>
      <c r="Z158" s="67" t="str">
        <f t="shared" si="42"/>
        <v/>
      </c>
      <c r="AA158" s="67" t="str">
        <f t="shared" si="42"/>
        <v/>
      </c>
      <c r="AB158" s="67" t="str">
        <f t="shared" si="42"/>
        <v/>
      </c>
      <c r="AC158" s="67" t="str">
        <f t="shared" si="42"/>
        <v/>
      </c>
      <c r="AD158" s="67" t="str">
        <f t="shared" si="42"/>
        <v/>
      </c>
      <c r="AE158" s="67" t="str">
        <f t="shared" si="42"/>
        <v/>
      </c>
      <c r="AF158" s="67" t="str">
        <f t="shared" si="42"/>
        <v/>
      </c>
      <c r="AG158" s="67" t="str">
        <f t="shared" si="42"/>
        <v/>
      </c>
      <c r="AH158" s="67" t="str">
        <f t="shared" si="42"/>
        <v/>
      </c>
      <c r="AI158" s="67" t="str">
        <f t="shared" si="42"/>
        <v/>
      </c>
      <c r="AJ158" s="67" t="str">
        <f t="shared" si="42"/>
        <v/>
      </c>
      <c r="AK158" s="67" t="str">
        <f t="shared" si="42"/>
        <v/>
      </c>
      <c r="AL158" s="67" t="str">
        <f t="shared" si="42"/>
        <v/>
      </c>
      <c r="AM158" s="67" t="str">
        <f t="shared" si="42"/>
        <v/>
      </c>
      <c r="AN158" s="67" t="str">
        <f t="shared" si="42"/>
        <v/>
      </c>
      <c r="AO158" s="67" t="str">
        <f t="shared" si="42"/>
        <v/>
      </c>
      <c r="AP158" s="67" t="str">
        <f t="shared" si="42"/>
        <v/>
      </c>
      <c r="AQ158" s="68" t="str">
        <f t="shared" si="38"/>
        <v/>
      </c>
      <c r="AR158" s="67" t="str">
        <f t="shared" si="39"/>
        <v/>
      </c>
      <c r="AS158" s="67" t="str">
        <f t="shared" si="40"/>
        <v/>
      </c>
    </row>
    <row r="159" spans="2:45" x14ac:dyDescent="0.25">
      <c r="B159" t="str">
        <f t="shared" si="35"/>
        <v/>
      </c>
      <c r="C159" s="67" t="str">
        <f t="shared" ref="C159:N174" si="43">IF(C119&lt;&gt;"",ABS(100-C119),"")</f>
        <v/>
      </c>
      <c r="D159" s="67" t="str">
        <f t="shared" si="43"/>
        <v/>
      </c>
      <c r="E159" s="67" t="str">
        <f t="shared" si="43"/>
        <v/>
      </c>
      <c r="F159" s="67" t="str">
        <f t="shared" si="43"/>
        <v/>
      </c>
      <c r="G159" s="67" t="str">
        <f t="shared" si="43"/>
        <v/>
      </c>
      <c r="H159" s="67" t="str">
        <f t="shared" si="43"/>
        <v/>
      </c>
      <c r="I159" s="67" t="str">
        <f t="shared" si="43"/>
        <v/>
      </c>
      <c r="J159" s="67" t="str">
        <f t="shared" si="43"/>
        <v/>
      </c>
      <c r="K159" s="67" t="str">
        <f t="shared" si="43"/>
        <v/>
      </c>
      <c r="L159" s="67" t="str">
        <f t="shared" si="43"/>
        <v/>
      </c>
      <c r="M159" s="67" t="str">
        <f t="shared" si="43"/>
        <v/>
      </c>
      <c r="N159" s="67" t="str">
        <f t="shared" si="43"/>
        <v/>
      </c>
      <c r="O159" s="67" t="str">
        <f t="shared" si="42"/>
        <v/>
      </c>
      <c r="P159" s="67" t="str">
        <f t="shared" si="42"/>
        <v/>
      </c>
      <c r="Q159" s="67" t="str">
        <f t="shared" si="42"/>
        <v/>
      </c>
      <c r="R159" s="67" t="str">
        <f t="shared" si="42"/>
        <v/>
      </c>
      <c r="S159" s="67" t="str">
        <f t="shared" si="42"/>
        <v/>
      </c>
      <c r="T159" s="67" t="str">
        <f t="shared" si="42"/>
        <v/>
      </c>
      <c r="U159" s="67" t="str">
        <f t="shared" si="42"/>
        <v/>
      </c>
      <c r="V159" s="67" t="str">
        <f t="shared" si="42"/>
        <v/>
      </c>
      <c r="W159" s="67" t="str">
        <f t="shared" si="42"/>
        <v/>
      </c>
      <c r="X159" s="67" t="str">
        <f t="shared" si="42"/>
        <v/>
      </c>
      <c r="Y159" s="67" t="str">
        <f t="shared" si="42"/>
        <v/>
      </c>
      <c r="Z159" s="67" t="str">
        <f t="shared" si="42"/>
        <v/>
      </c>
      <c r="AA159" s="67" t="str">
        <f t="shared" si="42"/>
        <v/>
      </c>
      <c r="AB159" s="67" t="str">
        <f t="shared" si="42"/>
        <v/>
      </c>
      <c r="AC159" s="67" t="str">
        <f t="shared" si="42"/>
        <v/>
      </c>
      <c r="AD159" s="67" t="str">
        <f t="shared" si="42"/>
        <v/>
      </c>
      <c r="AE159" s="67" t="str">
        <f t="shared" si="42"/>
        <v/>
      </c>
      <c r="AF159" s="67" t="str">
        <f t="shared" si="42"/>
        <v/>
      </c>
      <c r="AG159" s="67" t="str">
        <f t="shared" si="42"/>
        <v/>
      </c>
      <c r="AH159" s="67" t="str">
        <f t="shared" si="42"/>
        <v/>
      </c>
      <c r="AI159" s="67" t="str">
        <f t="shared" si="42"/>
        <v/>
      </c>
      <c r="AJ159" s="67" t="str">
        <f t="shared" si="42"/>
        <v/>
      </c>
      <c r="AK159" s="67" t="str">
        <f t="shared" si="42"/>
        <v/>
      </c>
      <c r="AL159" s="67" t="str">
        <f t="shared" si="42"/>
        <v/>
      </c>
      <c r="AM159" s="67" t="str">
        <f t="shared" si="42"/>
        <v/>
      </c>
      <c r="AN159" s="67" t="str">
        <f t="shared" si="42"/>
        <v/>
      </c>
      <c r="AO159" s="67" t="str">
        <f t="shared" si="42"/>
        <v/>
      </c>
      <c r="AP159" s="67" t="str">
        <f t="shared" si="42"/>
        <v/>
      </c>
      <c r="AQ159" s="68" t="str">
        <f t="shared" si="38"/>
        <v/>
      </c>
      <c r="AR159" s="67" t="str">
        <f t="shared" si="39"/>
        <v/>
      </c>
      <c r="AS159" s="67" t="str">
        <f t="shared" si="40"/>
        <v/>
      </c>
    </row>
    <row r="160" spans="2:45" x14ac:dyDescent="0.25">
      <c r="B160" t="str">
        <f t="shared" si="35"/>
        <v/>
      </c>
      <c r="C160" s="67" t="str">
        <f t="shared" si="43"/>
        <v/>
      </c>
      <c r="D160" s="67" t="str">
        <f t="shared" si="43"/>
        <v/>
      </c>
      <c r="E160" s="67" t="str">
        <f t="shared" si="43"/>
        <v/>
      </c>
      <c r="F160" s="67" t="str">
        <f t="shared" si="43"/>
        <v/>
      </c>
      <c r="G160" s="67" t="str">
        <f t="shared" si="43"/>
        <v/>
      </c>
      <c r="H160" s="67" t="str">
        <f t="shared" si="43"/>
        <v/>
      </c>
      <c r="I160" s="67" t="str">
        <f t="shared" si="43"/>
        <v/>
      </c>
      <c r="J160" s="67" t="str">
        <f t="shared" si="43"/>
        <v/>
      </c>
      <c r="K160" s="67" t="str">
        <f t="shared" si="43"/>
        <v/>
      </c>
      <c r="L160" s="67" t="str">
        <f t="shared" si="43"/>
        <v/>
      </c>
      <c r="M160" s="67" t="str">
        <f t="shared" si="43"/>
        <v/>
      </c>
      <c r="N160" s="67" t="str">
        <f t="shared" si="43"/>
        <v/>
      </c>
      <c r="O160" s="67" t="str">
        <f t="shared" si="42"/>
        <v/>
      </c>
      <c r="P160" s="67" t="str">
        <f t="shared" si="42"/>
        <v/>
      </c>
      <c r="Q160" s="67" t="str">
        <f t="shared" si="42"/>
        <v/>
      </c>
      <c r="R160" s="67" t="str">
        <f t="shared" si="42"/>
        <v/>
      </c>
      <c r="S160" s="67" t="str">
        <f t="shared" si="42"/>
        <v/>
      </c>
      <c r="T160" s="67" t="str">
        <f t="shared" si="42"/>
        <v/>
      </c>
      <c r="U160" s="67" t="str">
        <f t="shared" si="42"/>
        <v/>
      </c>
      <c r="V160" s="67" t="str">
        <f t="shared" si="42"/>
        <v/>
      </c>
      <c r="W160" s="67" t="str">
        <f t="shared" si="42"/>
        <v/>
      </c>
      <c r="X160" s="67" t="str">
        <f t="shared" si="42"/>
        <v/>
      </c>
      <c r="Y160" s="67" t="str">
        <f t="shared" si="42"/>
        <v/>
      </c>
      <c r="Z160" s="67" t="str">
        <f t="shared" si="42"/>
        <v/>
      </c>
      <c r="AA160" s="67" t="str">
        <f t="shared" si="42"/>
        <v/>
      </c>
      <c r="AB160" s="67" t="str">
        <f t="shared" si="42"/>
        <v/>
      </c>
      <c r="AC160" s="67" t="str">
        <f t="shared" si="42"/>
        <v/>
      </c>
      <c r="AD160" s="67" t="str">
        <f t="shared" si="42"/>
        <v/>
      </c>
      <c r="AE160" s="67" t="str">
        <f t="shared" si="42"/>
        <v/>
      </c>
      <c r="AF160" s="67" t="str">
        <f t="shared" si="42"/>
        <v/>
      </c>
      <c r="AG160" s="67" t="str">
        <f t="shared" si="42"/>
        <v/>
      </c>
      <c r="AH160" s="67" t="str">
        <f t="shared" si="42"/>
        <v/>
      </c>
      <c r="AI160" s="67" t="str">
        <f t="shared" si="42"/>
        <v/>
      </c>
      <c r="AJ160" s="67" t="str">
        <f t="shared" si="42"/>
        <v/>
      </c>
      <c r="AK160" s="67" t="str">
        <f t="shared" si="42"/>
        <v/>
      </c>
      <c r="AL160" s="67" t="str">
        <f t="shared" si="42"/>
        <v/>
      </c>
      <c r="AM160" s="67" t="str">
        <f t="shared" si="42"/>
        <v/>
      </c>
      <c r="AN160" s="67" t="str">
        <f t="shared" si="42"/>
        <v/>
      </c>
      <c r="AO160" s="67" t="str">
        <f t="shared" si="42"/>
        <v/>
      </c>
      <c r="AP160" s="67" t="str">
        <f t="shared" si="42"/>
        <v/>
      </c>
      <c r="AQ160" s="68" t="str">
        <f t="shared" si="38"/>
        <v/>
      </c>
      <c r="AR160" s="67" t="str">
        <f t="shared" si="39"/>
        <v/>
      </c>
      <c r="AS160" s="67" t="str">
        <f t="shared" si="40"/>
        <v/>
      </c>
    </row>
    <row r="161" spans="2:45" x14ac:dyDescent="0.25">
      <c r="B161" t="str">
        <f t="shared" si="35"/>
        <v/>
      </c>
      <c r="C161" s="67" t="str">
        <f t="shared" si="43"/>
        <v/>
      </c>
      <c r="D161" s="67" t="str">
        <f t="shared" si="43"/>
        <v/>
      </c>
      <c r="E161" s="67" t="str">
        <f t="shared" si="43"/>
        <v/>
      </c>
      <c r="F161" s="67" t="str">
        <f t="shared" si="43"/>
        <v/>
      </c>
      <c r="G161" s="67" t="str">
        <f t="shared" si="43"/>
        <v/>
      </c>
      <c r="H161" s="67" t="str">
        <f t="shared" si="43"/>
        <v/>
      </c>
      <c r="I161" s="67" t="str">
        <f t="shared" si="43"/>
        <v/>
      </c>
      <c r="J161" s="67" t="str">
        <f t="shared" si="43"/>
        <v/>
      </c>
      <c r="K161" s="67" t="str">
        <f t="shared" si="43"/>
        <v/>
      </c>
      <c r="L161" s="67" t="str">
        <f t="shared" si="43"/>
        <v/>
      </c>
      <c r="M161" s="67" t="str">
        <f t="shared" si="43"/>
        <v/>
      </c>
      <c r="N161" s="67" t="str">
        <f t="shared" si="43"/>
        <v/>
      </c>
      <c r="O161" s="67" t="str">
        <f t="shared" si="42"/>
        <v/>
      </c>
      <c r="P161" s="67" t="str">
        <f t="shared" si="42"/>
        <v/>
      </c>
      <c r="Q161" s="67" t="str">
        <f t="shared" si="42"/>
        <v/>
      </c>
      <c r="R161" s="67" t="str">
        <f t="shared" si="42"/>
        <v/>
      </c>
      <c r="S161" s="67" t="str">
        <f t="shared" si="42"/>
        <v/>
      </c>
      <c r="T161" s="67" t="str">
        <f t="shared" si="42"/>
        <v/>
      </c>
      <c r="U161" s="67" t="str">
        <f t="shared" si="42"/>
        <v/>
      </c>
      <c r="V161" s="67" t="str">
        <f t="shared" si="42"/>
        <v/>
      </c>
      <c r="W161" s="67" t="str">
        <f t="shared" si="42"/>
        <v/>
      </c>
      <c r="X161" s="67" t="str">
        <f t="shared" si="42"/>
        <v/>
      </c>
      <c r="Y161" s="67" t="str">
        <f t="shared" si="42"/>
        <v/>
      </c>
      <c r="Z161" s="67" t="str">
        <f t="shared" si="42"/>
        <v/>
      </c>
      <c r="AA161" s="67" t="str">
        <f t="shared" si="42"/>
        <v/>
      </c>
      <c r="AB161" s="67" t="str">
        <f t="shared" si="42"/>
        <v/>
      </c>
      <c r="AC161" s="67" t="str">
        <f t="shared" si="42"/>
        <v/>
      </c>
      <c r="AD161" s="67" t="str">
        <f t="shared" si="42"/>
        <v/>
      </c>
      <c r="AE161" s="67" t="str">
        <f t="shared" si="42"/>
        <v/>
      </c>
      <c r="AF161" s="67" t="str">
        <f t="shared" si="42"/>
        <v/>
      </c>
      <c r="AG161" s="67" t="str">
        <f t="shared" si="42"/>
        <v/>
      </c>
      <c r="AH161" s="67" t="str">
        <f t="shared" si="42"/>
        <v/>
      </c>
      <c r="AI161" s="67" t="str">
        <f t="shared" si="42"/>
        <v/>
      </c>
      <c r="AJ161" s="67" t="str">
        <f t="shared" si="42"/>
        <v/>
      </c>
      <c r="AK161" s="67" t="str">
        <f t="shared" si="42"/>
        <v/>
      </c>
      <c r="AL161" s="67" t="str">
        <f t="shared" si="42"/>
        <v/>
      </c>
      <c r="AM161" s="67" t="str">
        <f t="shared" si="42"/>
        <v/>
      </c>
      <c r="AN161" s="67" t="str">
        <f t="shared" si="42"/>
        <v/>
      </c>
      <c r="AO161" s="67" t="str">
        <f t="shared" si="42"/>
        <v/>
      </c>
      <c r="AP161" s="67" t="str">
        <f t="shared" si="42"/>
        <v/>
      </c>
      <c r="AQ161" s="68" t="str">
        <f t="shared" si="38"/>
        <v/>
      </c>
      <c r="AR161" s="67" t="str">
        <f t="shared" si="39"/>
        <v/>
      </c>
      <c r="AS161" s="67" t="str">
        <f t="shared" si="40"/>
        <v/>
      </c>
    </row>
    <row r="162" spans="2:45" x14ac:dyDescent="0.25">
      <c r="B162" t="str">
        <f t="shared" si="35"/>
        <v/>
      </c>
      <c r="C162" s="67" t="str">
        <f t="shared" si="43"/>
        <v/>
      </c>
      <c r="D162" s="67" t="str">
        <f t="shared" si="43"/>
        <v/>
      </c>
      <c r="E162" s="67" t="str">
        <f t="shared" si="43"/>
        <v/>
      </c>
      <c r="F162" s="67" t="str">
        <f t="shared" si="43"/>
        <v/>
      </c>
      <c r="G162" s="67" t="str">
        <f t="shared" si="43"/>
        <v/>
      </c>
      <c r="H162" s="67" t="str">
        <f t="shared" si="43"/>
        <v/>
      </c>
      <c r="I162" s="67" t="str">
        <f t="shared" si="43"/>
        <v/>
      </c>
      <c r="J162" s="67" t="str">
        <f t="shared" si="43"/>
        <v/>
      </c>
      <c r="K162" s="67" t="str">
        <f t="shared" si="43"/>
        <v/>
      </c>
      <c r="L162" s="67" t="str">
        <f t="shared" si="43"/>
        <v/>
      </c>
      <c r="M162" s="67" t="str">
        <f t="shared" si="43"/>
        <v/>
      </c>
      <c r="N162" s="67" t="str">
        <f t="shared" si="43"/>
        <v/>
      </c>
      <c r="O162" s="67" t="str">
        <f t="shared" si="42"/>
        <v/>
      </c>
      <c r="P162" s="67" t="str">
        <f t="shared" si="42"/>
        <v/>
      </c>
      <c r="Q162" s="67" t="str">
        <f t="shared" si="42"/>
        <v/>
      </c>
      <c r="R162" s="67" t="str">
        <f t="shared" si="42"/>
        <v/>
      </c>
      <c r="S162" s="67" t="str">
        <f t="shared" si="42"/>
        <v/>
      </c>
      <c r="T162" s="67" t="str">
        <f t="shared" si="42"/>
        <v/>
      </c>
      <c r="U162" s="67" t="str">
        <f t="shared" si="42"/>
        <v/>
      </c>
      <c r="V162" s="67" t="str">
        <f t="shared" si="42"/>
        <v/>
      </c>
      <c r="W162" s="67" t="str">
        <f t="shared" si="42"/>
        <v/>
      </c>
      <c r="X162" s="67" t="str">
        <f t="shared" si="42"/>
        <v/>
      </c>
      <c r="Y162" s="67" t="str">
        <f t="shared" si="42"/>
        <v/>
      </c>
      <c r="Z162" s="67" t="str">
        <f t="shared" si="42"/>
        <v/>
      </c>
      <c r="AA162" s="67" t="str">
        <f t="shared" si="42"/>
        <v/>
      </c>
      <c r="AB162" s="67" t="str">
        <f t="shared" si="42"/>
        <v/>
      </c>
      <c r="AC162" s="67" t="str">
        <f t="shared" si="42"/>
        <v/>
      </c>
      <c r="AD162" s="67" t="str">
        <f t="shared" si="42"/>
        <v/>
      </c>
      <c r="AE162" s="67" t="str">
        <f t="shared" si="42"/>
        <v/>
      </c>
      <c r="AF162" s="67" t="str">
        <f t="shared" si="42"/>
        <v/>
      </c>
      <c r="AG162" s="67" t="str">
        <f t="shared" si="42"/>
        <v/>
      </c>
      <c r="AH162" s="67" t="str">
        <f t="shared" si="42"/>
        <v/>
      </c>
      <c r="AI162" s="67" t="str">
        <f t="shared" si="42"/>
        <v/>
      </c>
      <c r="AJ162" s="67" t="str">
        <f t="shared" si="42"/>
        <v/>
      </c>
      <c r="AK162" s="67" t="str">
        <f t="shared" si="42"/>
        <v/>
      </c>
      <c r="AL162" s="67" t="str">
        <f t="shared" si="42"/>
        <v/>
      </c>
      <c r="AM162" s="67" t="str">
        <f t="shared" si="42"/>
        <v/>
      </c>
      <c r="AN162" s="67" t="str">
        <f t="shared" si="42"/>
        <v/>
      </c>
      <c r="AO162" s="67" t="str">
        <f t="shared" si="42"/>
        <v/>
      </c>
      <c r="AP162" s="67" t="str">
        <f t="shared" si="42"/>
        <v/>
      </c>
      <c r="AQ162" s="68" t="str">
        <f t="shared" si="38"/>
        <v/>
      </c>
      <c r="AR162" s="67" t="str">
        <f t="shared" si="39"/>
        <v/>
      </c>
      <c r="AS162" s="67" t="str">
        <f t="shared" si="40"/>
        <v/>
      </c>
    </row>
    <row r="163" spans="2:45" x14ac:dyDescent="0.25">
      <c r="B163" t="str">
        <f t="shared" si="35"/>
        <v/>
      </c>
      <c r="C163" s="67" t="str">
        <f t="shared" si="43"/>
        <v/>
      </c>
      <c r="D163" s="67" t="str">
        <f t="shared" si="43"/>
        <v/>
      </c>
      <c r="E163" s="67" t="str">
        <f t="shared" si="43"/>
        <v/>
      </c>
      <c r="F163" s="67" t="str">
        <f t="shared" si="43"/>
        <v/>
      </c>
      <c r="G163" s="67" t="str">
        <f t="shared" si="43"/>
        <v/>
      </c>
      <c r="H163" s="67" t="str">
        <f t="shared" si="43"/>
        <v/>
      </c>
      <c r="I163" s="67" t="str">
        <f t="shared" si="43"/>
        <v/>
      </c>
      <c r="J163" s="67" t="str">
        <f t="shared" si="43"/>
        <v/>
      </c>
      <c r="K163" s="67" t="str">
        <f t="shared" si="43"/>
        <v/>
      </c>
      <c r="L163" s="67" t="str">
        <f t="shared" si="43"/>
        <v/>
      </c>
      <c r="M163" s="67" t="str">
        <f t="shared" si="43"/>
        <v/>
      </c>
      <c r="N163" s="67" t="str">
        <f t="shared" si="43"/>
        <v/>
      </c>
      <c r="O163" s="67" t="str">
        <f t="shared" si="42"/>
        <v/>
      </c>
      <c r="P163" s="67" t="str">
        <f t="shared" si="42"/>
        <v/>
      </c>
      <c r="Q163" s="67" t="str">
        <f t="shared" si="42"/>
        <v/>
      </c>
      <c r="R163" s="67" t="str">
        <f t="shared" si="42"/>
        <v/>
      </c>
      <c r="S163" s="67" t="str">
        <f t="shared" si="42"/>
        <v/>
      </c>
      <c r="T163" s="67" t="str">
        <f t="shared" si="42"/>
        <v/>
      </c>
      <c r="U163" s="67" t="str">
        <f t="shared" si="42"/>
        <v/>
      </c>
      <c r="V163" s="67" t="str">
        <f t="shared" si="42"/>
        <v/>
      </c>
      <c r="W163" s="67" t="str">
        <f t="shared" si="42"/>
        <v/>
      </c>
      <c r="X163" s="67" t="str">
        <f t="shared" si="42"/>
        <v/>
      </c>
      <c r="Y163" s="67" t="str">
        <f t="shared" si="42"/>
        <v/>
      </c>
      <c r="Z163" s="67" t="str">
        <f t="shared" si="42"/>
        <v/>
      </c>
      <c r="AA163" s="67" t="str">
        <f t="shared" si="42"/>
        <v/>
      </c>
      <c r="AB163" s="67" t="str">
        <f t="shared" si="42"/>
        <v/>
      </c>
      <c r="AC163" s="67" t="str">
        <f t="shared" si="42"/>
        <v/>
      </c>
      <c r="AD163" s="67" t="str">
        <f t="shared" si="42"/>
        <v/>
      </c>
      <c r="AE163" s="67" t="str">
        <f t="shared" si="42"/>
        <v/>
      </c>
      <c r="AF163" s="67" t="str">
        <f t="shared" si="42"/>
        <v/>
      </c>
      <c r="AG163" s="67" t="str">
        <f t="shared" si="42"/>
        <v/>
      </c>
      <c r="AH163" s="67" t="str">
        <f t="shared" si="42"/>
        <v/>
      </c>
      <c r="AI163" s="67" t="str">
        <f t="shared" si="42"/>
        <v/>
      </c>
      <c r="AJ163" s="67" t="str">
        <f t="shared" si="42"/>
        <v/>
      </c>
      <c r="AK163" s="67" t="str">
        <f t="shared" si="42"/>
        <v/>
      </c>
      <c r="AL163" s="67" t="str">
        <f t="shared" si="42"/>
        <v/>
      </c>
      <c r="AM163" s="67" t="str">
        <f t="shared" si="42"/>
        <v/>
      </c>
      <c r="AN163" s="67" t="str">
        <f t="shared" si="42"/>
        <v/>
      </c>
      <c r="AO163" s="67" t="str">
        <f t="shared" si="42"/>
        <v/>
      </c>
      <c r="AP163" s="67" t="str">
        <f t="shared" si="42"/>
        <v/>
      </c>
      <c r="AQ163" s="68" t="str">
        <f t="shared" si="38"/>
        <v/>
      </c>
      <c r="AR163" s="67" t="str">
        <f t="shared" si="39"/>
        <v/>
      </c>
      <c r="AS163" s="67" t="str">
        <f t="shared" si="40"/>
        <v/>
      </c>
    </row>
    <row r="164" spans="2:45" x14ac:dyDescent="0.25">
      <c r="B164" t="str">
        <f t="shared" si="35"/>
        <v/>
      </c>
      <c r="C164" s="67" t="str">
        <f t="shared" si="43"/>
        <v/>
      </c>
      <c r="D164" s="67" t="str">
        <f t="shared" si="43"/>
        <v/>
      </c>
      <c r="E164" s="67" t="str">
        <f t="shared" si="43"/>
        <v/>
      </c>
      <c r="F164" s="67" t="str">
        <f t="shared" si="43"/>
        <v/>
      </c>
      <c r="G164" s="67" t="str">
        <f t="shared" si="43"/>
        <v/>
      </c>
      <c r="H164" s="67" t="str">
        <f t="shared" si="43"/>
        <v/>
      </c>
      <c r="I164" s="67" t="str">
        <f t="shared" si="43"/>
        <v/>
      </c>
      <c r="J164" s="67" t="str">
        <f t="shared" si="43"/>
        <v/>
      </c>
      <c r="K164" s="67" t="str">
        <f t="shared" si="43"/>
        <v/>
      </c>
      <c r="L164" s="67" t="str">
        <f t="shared" si="43"/>
        <v/>
      </c>
      <c r="M164" s="67" t="str">
        <f t="shared" si="43"/>
        <v/>
      </c>
      <c r="N164" s="67" t="str">
        <f t="shared" si="43"/>
        <v/>
      </c>
      <c r="O164" s="67" t="str">
        <f t="shared" si="42"/>
        <v/>
      </c>
      <c r="P164" s="67" t="str">
        <f t="shared" si="42"/>
        <v/>
      </c>
      <c r="Q164" s="67" t="str">
        <f t="shared" si="42"/>
        <v/>
      </c>
      <c r="R164" s="67" t="str">
        <f t="shared" si="42"/>
        <v/>
      </c>
      <c r="S164" s="67" t="str">
        <f t="shared" si="42"/>
        <v/>
      </c>
      <c r="T164" s="67" t="str">
        <f t="shared" si="42"/>
        <v/>
      </c>
      <c r="U164" s="67" t="str">
        <f t="shared" si="42"/>
        <v/>
      </c>
      <c r="V164" s="67" t="str">
        <f t="shared" si="42"/>
        <v/>
      </c>
      <c r="W164" s="67" t="str">
        <f t="shared" si="42"/>
        <v/>
      </c>
      <c r="X164" s="67" t="str">
        <f t="shared" si="42"/>
        <v/>
      </c>
      <c r="Y164" s="67" t="str">
        <f t="shared" si="42"/>
        <v/>
      </c>
      <c r="Z164" s="67" t="str">
        <f t="shared" si="42"/>
        <v/>
      </c>
      <c r="AA164" s="67" t="str">
        <f t="shared" si="42"/>
        <v/>
      </c>
      <c r="AB164" s="67" t="str">
        <f t="shared" si="42"/>
        <v/>
      </c>
      <c r="AC164" s="67" t="str">
        <f t="shared" si="42"/>
        <v/>
      </c>
      <c r="AD164" s="67" t="str">
        <f t="shared" si="42"/>
        <v/>
      </c>
      <c r="AE164" s="67" t="str">
        <f t="shared" si="42"/>
        <v/>
      </c>
      <c r="AF164" s="67" t="str">
        <f t="shared" si="42"/>
        <v/>
      </c>
      <c r="AG164" s="67" t="str">
        <f t="shared" si="42"/>
        <v/>
      </c>
      <c r="AH164" s="67" t="str">
        <f t="shared" si="42"/>
        <v/>
      </c>
      <c r="AI164" s="67" t="str">
        <f t="shared" si="42"/>
        <v/>
      </c>
      <c r="AJ164" s="67" t="str">
        <f t="shared" si="42"/>
        <v/>
      </c>
      <c r="AK164" s="67" t="str">
        <f t="shared" si="42"/>
        <v/>
      </c>
      <c r="AL164" s="67" t="str">
        <f t="shared" si="42"/>
        <v/>
      </c>
      <c r="AM164" s="67" t="str">
        <f t="shared" si="42"/>
        <v/>
      </c>
      <c r="AN164" s="67" t="str">
        <f t="shared" si="42"/>
        <v/>
      </c>
      <c r="AO164" s="67" t="str">
        <f t="shared" si="42"/>
        <v/>
      </c>
      <c r="AP164" s="67" t="str">
        <f t="shared" si="42"/>
        <v/>
      </c>
      <c r="AQ164" s="68" t="str">
        <f t="shared" si="38"/>
        <v/>
      </c>
      <c r="AR164" s="67" t="str">
        <f t="shared" si="39"/>
        <v/>
      </c>
      <c r="AS164" s="67" t="str">
        <f t="shared" si="40"/>
        <v/>
      </c>
    </row>
    <row r="165" spans="2:45" x14ac:dyDescent="0.25">
      <c r="B165" t="str">
        <f t="shared" si="35"/>
        <v/>
      </c>
      <c r="C165" s="67" t="str">
        <f t="shared" si="43"/>
        <v/>
      </c>
      <c r="D165" s="67" t="str">
        <f t="shared" si="43"/>
        <v/>
      </c>
      <c r="E165" s="67" t="str">
        <f t="shared" si="43"/>
        <v/>
      </c>
      <c r="F165" s="67" t="str">
        <f t="shared" si="43"/>
        <v/>
      </c>
      <c r="G165" s="67" t="str">
        <f t="shared" si="43"/>
        <v/>
      </c>
      <c r="H165" s="67" t="str">
        <f t="shared" si="43"/>
        <v/>
      </c>
      <c r="I165" s="67" t="str">
        <f t="shared" si="43"/>
        <v/>
      </c>
      <c r="J165" s="67" t="str">
        <f t="shared" si="43"/>
        <v/>
      </c>
      <c r="K165" s="67" t="str">
        <f t="shared" si="43"/>
        <v/>
      </c>
      <c r="L165" s="67" t="str">
        <f t="shared" si="43"/>
        <v/>
      </c>
      <c r="M165" s="67" t="str">
        <f t="shared" si="43"/>
        <v/>
      </c>
      <c r="N165" s="67" t="str">
        <f t="shared" si="43"/>
        <v/>
      </c>
      <c r="O165" s="67" t="str">
        <f t="shared" si="42"/>
        <v/>
      </c>
      <c r="P165" s="67" t="str">
        <f t="shared" si="42"/>
        <v/>
      </c>
      <c r="Q165" s="67" t="str">
        <f t="shared" si="42"/>
        <v/>
      </c>
      <c r="R165" s="67" t="str">
        <f t="shared" si="42"/>
        <v/>
      </c>
      <c r="S165" s="67" t="str">
        <f t="shared" si="42"/>
        <v/>
      </c>
      <c r="T165" s="67" t="str">
        <f t="shared" si="42"/>
        <v/>
      </c>
      <c r="U165" s="67" t="str">
        <f t="shared" si="42"/>
        <v/>
      </c>
      <c r="V165" s="67" t="str">
        <f t="shared" si="42"/>
        <v/>
      </c>
      <c r="W165" s="67" t="str">
        <f t="shared" si="42"/>
        <v/>
      </c>
      <c r="X165" s="67" t="str">
        <f t="shared" si="42"/>
        <v/>
      </c>
      <c r="Y165" s="67" t="str">
        <f t="shared" si="42"/>
        <v/>
      </c>
      <c r="Z165" s="67" t="str">
        <f t="shared" si="42"/>
        <v/>
      </c>
      <c r="AA165" s="67" t="str">
        <f t="shared" si="42"/>
        <v/>
      </c>
      <c r="AB165" s="67" t="str">
        <f t="shared" si="42"/>
        <v/>
      </c>
      <c r="AC165" s="67" t="str">
        <f t="shared" si="42"/>
        <v/>
      </c>
      <c r="AD165" s="67" t="str">
        <f t="shared" si="42"/>
        <v/>
      </c>
      <c r="AE165" s="67" t="str">
        <f t="shared" si="42"/>
        <v/>
      </c>
      <c r="AF165" s="67" t="str">
        <f t="shared" si="42"/>
        <v/>
      </c>
      <c r="AG165" s="67" t="str">
        <f t="shared" si="42"/>
        <v/>
      </c>
      <c r="AH165" s="67" t="str">
        <f t="shared" si="42"/>
        <v/>
      </c>
      <c r="AI165" s="67" t="str">
        <f t="shared" si="42"/>
        <v/>
      </c>
      <c r="AJ165" s="67" t="str">
        <f t="shared" si="42"/>
        <v/>
      </c>
      <c r="AK165" s="67" t="str">
        <f t="shared" si="42"/>
        <v/>
      </c>
      <c r="AL165" s="67" t="str">
        <f t="shared" si="42"/>
        <v/>
      </c>
      <c r="AM165" s="67" t="str">
        <f t="shared" si="42"/>
        <v/>
      </c>
      <c r="AN165" s="67" t="str">
        <f t="shared" si="42"/>
        <v/>
      </c>
      <c r="AO165" s="67" t="str">
        <f t="shared" si="42"/>
        <v/>
      </c>
      <c r="AP165" s="67" t="str">
        <f t="shared" si="42"/>
        <v/>
      </c>
      <c r="AQ165" s="68" t="str">
        <f t="shared" si="38"/>
        <v/>
      </c>
      <c r="AR165" s="67" t="str">
        <f t="shared" si="39"/>
        <v/>
      </c>
      <c r="AS165" s="67" t="str">
        <f t="shared" si="40"/>
        <v/>
      </c>
    </row>
    <row r="166" spans="2:45" x14ac:dyDescent="0.25">
      <c r="B166" t="str">
        <f t="shared" si="35"/>
        <v/>
      </c>
      <c r="C166" s="67" t="str">
        <f t="shared" si="43"/>
        <v/>
      </c>
      <c r="D166" s="67" t="str">
        <f t="shared" si="43"/>
        <v/>
      </c>
      <c r="E166" s="67" t="str">
        <f t="shared" si="43"/>
        <v/>
      </c>
      <c r="F166" s="67" t="str">
        <f t="shared" si="43"/>
        <v/>
      </c>
      <c r="G166" s="67" t="str">
        <f t="shared" si="43"/>
        <v/>
      </c>
      <c r="H166" s="67" t="str">
        <f t="shared" si="43"/>
        <v/>
      </c>
      <c r="I166" s="67" t="str">
        <f t="shared" si="43"/>
        <v/>
      </c>
      <c r="J166" s="67" t="str">
        <f t="shared" si="43"/>
        <v/>
      </c>
      <c r="K166" s="67" t="str">
        <f t="shared" si="43"/>
        <v/>
      </c>
      <c r="L166" s="67" t="str">
        <f t="shared" si="43"/>
        <v/>
      </c>
      <c r="M166" s="67" t="str">
        <f t="shared" si="43"/>
        <v/>
      </c>
      <c r="N166" s="67" t="str">
        <f t="shared" si="43"/>
        <v/>
      </c>
      <c r="O166" s="67" t="str">
        <f t="shared" si="42"/>
        <v/>
      </c>
      <c r="P166" s="67" t="str">
        <f t="shared" si="42"/>
        <v/>
      </c>
      <c r="Q166" s="67" t="str">
        <f t="shared" si="42"/>
        <v/>
      </c>
      <c r="R166" s="67" t="str">
        <f t="shared" si="42"/>
        <v/>
      </c>
      <c r="S166" s="67" t="str">
        <f t="shared" si="42"/>
        <v/>
      </c>
      <c r="T166" s="67" t="str">
        <f t="shared" si="42"/>
        <v/>
      </c>
      <c r="U166" s="67" t="str">
        <f t="shared" si="42"/>
        <v/>
      </c>
      <c r="V166" s="67" t="str">
        <f t="shared" si="42"/>
        <v/>
      </c>
      <c r="W166" s="67" t="str">
        <f t="shared" si="42"/>
        <v/>
      </c>
      <c r="X166" s="67" t="str">
        <f t="shared" si="42"/>
        <v/>
      </c>
      <c r="Y166" s="67" t="str">
        <f t="shared" si="42"/>
        <v/>
      </c>
      <c r="Z166" s="67" t="str">
        <f t="shared" si="42"/>
        <v/>
      </c>
      <c r="AA166" s="67" t="str">
        <f t="shared" si="42"/>
        <v/>
      </c>
      <c r="AB166" s="67" t="str">
        <f t="shared" si="42"/>
        <v/>
      </c>
      <c r="AC166" s="67" t="str">
        <f t="shared" si="42"/>
        <v/>
      </c>
      <c r="AD166" s="67" t="str">
        <f t="shared" si="42"/>
        <v/>
      </c>
      <c r="AE166" s="67" t="str">
        <f t="shared" si="42"/>
        <v/>
      </c>
      <c r="AF166" s="67" t="str">
        <f t="shared" si="42"/>
        <v/>
      </c>
      <c r="AG166" s="67" t="str">
        <f t="shared" si="42"/>
        <v/>
      </c>
      <c r="AH166" s="67" t="str">
        <f t="shared" si="42"/>
        <v/>
      </c>
      <c r="AI166" s="67" t="str">
        <f t="shared" si="42"/>
        <v/>
      </c>
      <c r="AJ166" s="67" t="str">
        <f t="shared" si="42"/>
        <v/>
      </c>
      <c r="AK166" s="67" t="str">
        <f t="shared" si="42"/>
        <v/>
      </c>
      <c r="AL166" s="67" t="str">
        <f t="shared" si="42"/>
        <v/>
      </c>
      <c r="AM166" s="67" t="str">
        <f t="shared" si="42"/>
        <v/>
      </c>
      <c r="AN166" s="67" t="str">
        <f t="shared" si="42"/>
        <v/>
      </c>
      <c r="AO166" s="67" t="str">
        <f t="shared" si="42"/>
        <v/>
      </c>
      <c r="AP166" s="67" t="str">
        <f t="shared" ref="O166:BQ176" si="44">IF(AP126&lt;&gt;"",ABS(100-AP126),"")</f>
        <v/>
      </c>
      <c r="AQ166" s="68" t="str">
        <f t="shared" si="38"/>
        <v/>
      </c>
      <c r="AR166" s="67" t="str">
        <f t="shared" si="39"/>
        <v/>
      </c>
      <c r="AS166" s="67" t="str">
        <f t="shared" si="40"/>
        <v/>
      </c>
    </row>
    <row r="167" spans="2:45" x14ac:dyDescent="0.25">
      <c r="B167" t="str">
        <f t="shared" si="35"/>
        <v/>
      </c>
      <c r="C167" s="67" t="str">
        <f t="shared" si="43"/>
        <v/>
      </c>
      <c r="D167" s="67" t="str">
        <f t="shared" si="43"/>
        <v/>
      </c>
      <c r="E167" s="67" t="str">
        <f t="shared" si="43"/>
        <v/>
      </c>
      <c r="F167" s="67" t="str">
        <f t="shared" si="43"/>
        <v/>
      </c>
      <c r="G167" s="67" t="str">
        <f t="shared" si="43"/>
        <v/>
      </c>
      <c r="H167" s="67" t="str">
        <f t="shared" si="43"/>
        <v/>
      </c>
      <c r="I167" s="67" t="str">
        <f t="shared" si="43"/>
        <v/>
      </c>
      <c r="J167" s="67" t="str">
        <f t="shared" si="43"/>
        <v/>
      </c>
      <c r="K167" s="67" t="str">
        <f t="shared" si="43"/>
        <v/>
      </c>
      <c r="L167" s="67" t="str">
        <f t="shared" si="43"/>
        <v/>
      </c>
      <c r="M167" s="67" t="str">
        <f t="shared" si="43"/>
        <v/>
      </c>
      <c r="N167" s="67" t="str">
        <f t="shared" si="43"/>
        <v/>
      </c>
      <c r="O167" s="67" t="str">
        <f t="shared" si="44"/>
        <v/>
      </c>
      <c r="P167" s="67" t="str">
        <f t="shared" si="44"/>
        <v/>
      </c>
      <c r="Q167" s="67" t="str">
        <f t="shared" si="44"/>
        <v/>
      </c>
      <c r="R167" s="67" t="str">
        <f t="shared" si="44"/>
        <v/>
      </c>
      <c r="S167" s="67" t="str">
        <f t="shared" si="44"/>
        <v/>
      </c>
      <c r="T167" s="67" t="str">
        <f t="shared" si="44"/>
        <v/>
      </c>
      <c r="U167" s="67" t="str">
        <f t="shared" si="44"/>
        <v/>
      </c>
      <c r="V167" s="67" t="str">
        <f t="shared" si="44"/>
        <v/>
      </c>
      <c r="W167" s="67" t="str">
        <f t="shared" si="44"/>
        <v/>
      </c>
      <c r="X167" s="67" t="str">
        <f t="shared" si="44"/>
        <v/>
      </c>
      <c r="Y167" s="67" t="str">
        <f t="shared" si="44"/>
        <v/>
      </c>
      <c r="Z167" s="67" t="str">
        <f t="shared" si="44"/>
        <v/>
      </c>
      <c r="AA167" s="67" t="str">
        <f t="shared" si="44"/>
        <v/>
      </c>
      <c r="AB167" s="67" t="str">
        <f t="shared" si="44"/>
        <v/>
      </c>
      <c r="AC167" s="67" t="str">
        <f t="shared" si="44"/>
        <v/>
      </c>
      <c r="AD167" s="67" t="str">
        <f t="shared" si="44"/>
        <v/>
      </c>
      <c r="AE167" s="67" t="str">
        <f t="shared" si="44"/>
        <v/>
      </c>
      <c r="AF167" s="67" t="str">
        <f t="shared" si="44"/>
        <v/>
      </c>
      <c r="AG167" s="67" t="str">
        <f t="shared" si="44"/>
        <v/>
      </c>
      <c r="AH167" s="67" t="str">
        <f t="shared" si="44"/>
        <v/>
      </c>
      <c r="AI167" s="67" t="str">
        <f t="shared" si="44"/>
        <v/>
      </c>
      <c r="AJ167" s="67" t="str">
        <f t="shared" si="44"/>
        <v/>
      </c>
      <c r="AK167" s="67" t="str">
        <f t="shared" si="44"/>
        <v/>
      </c>
      <c r="AL167" s="67" t="str">
        <f t="shared" si="44"/>
        <v/>
      </c>
      <c r="AM167" s="67" t="str">
        <f t="shared" si="44"/>
        <v/>
      </c>
      <c r="AN167" s="67" t="str">
        <f t="shared" si="44"/>
        <v/>
      </c>
      <c r="AO167" s="67" t="str">
        <f t="shared" si="44"/>
        <v/>
      </c>
      <c r="AP167" s="67" t="str">
        <f t="shared" si="44"/>
        <v/>
      </c>
      <c r="AQ167" s="68" t="str">
        <f t="shared" si="38"/>
        <v/>
      </c>
      <c r="AR167" s="67" t="str">
        <f t="shared" si="39"/>
        <v/>
      </c>
      <c r="AS167" s="67" t="str">
        <f t="shared" si="40"/>
        <v/>
      </c>
    </row>
    <row r="168" spans="2:45" x14ac:dyDescent="0.25">
      <c r="B168" t="str">
        <f t="shared" si="35"/>
        <v/>
      </c>
      <c r="C168" s="67" t="str">
        <f t="shared" si="43"/>
        <v/>
      </c>
      <c r="D168" s="67" t="str">
        <f t="shared" si="43"/>
        <v/>
      </c>
      <c r="E168" s="67" t="str">
        <f t="shared" si="43"/>
        <v/>
      </c>
      <c r="F168" s="67" t="str">
        <f t="shared" si="43"/>
        <v/>
      </c>
      <c r="G168" s="67" t="str">
        <f t="shared" si="43"/>
        <v/>
      </c>
      <c r="H168" s="67" t="str">
        <f t="shared" si="43"/>
        <v/>
      </c>
      <c r="I168" s="67" t="str">
        <f t="shared" si="43"/>
        <v/>
      </c>
      <c r="J168" s="67" t="str">
        <f t="shared" si="43"/>
        <v/>
      </c>
      <c r="K168" s="67" t="str">
        <f t="shared" si="43"/>
        <v/>
      </c>
      <c r="L168" s="67" t="str">
        <f t="shared" si="43"/>
        <v/>
      </c>
      <c r="M168" s="67" t="str">
        <f t="shared" si="43"/>
        <v/>
      </c>
      <c r="N168" s="67" t="str">
        <f t="shared" si="43"/>
        <v/>
      </c>
      <c r="O168" s="67" t="str">
        <f t="shared" si="44"/>
        <v/>
      </c>
      <c r="P168" s="67" t="str">
        <f t="shared" si="44"/>
        <v/>
      </c>
      <c r="Q168" s="67" t="str">
        <f t="shared" si="44"/>
        <v/>
      </c>
      <c r="R168" s="67" t="str">
        <f t="shared" si="44"/>
        <v/>
      </c>
      <c r="S168" s="67" t="str">
        <f t="shared" si="44"/>
        <v/>
      </c>
      <c r="T168" s="67" t="str">
        <f t="shared" si="44"/>
        <v/>
      </c>
      <c r="U168" s="67" t="str">
        <f t="shared" si="44"/>
        <v/>
      </c>
      <c r="V168" s="67" t="str">
        <f t="shared" si="44"/>
        <v/>
      </c>
      <c r="W168" s="67" t="str">
        <f t="shared" si="44"/>
        <v/>
      </c>
      <c r="X168" s="67" t="str">
        <f t="shared" si="44"/>
        <v/>
      </c>
      <c r="Y168" s="67" t="str">
        <f t="shared" si="44"/>
        <v/>
      </c>
      <c r="Z168" s="67" t="str">
        <f t="shared" si="44"/>
        <v/>
      </c>
      <c r="AA168" s="67" t="str">
        <f t="shared" si="44"/>
        <v/>
      </c>
      <c r="AB168" s="67" t="str">
        <f t="shared" si="44"/>
        <v/>
      </c>
      <c r="AC168" s="67" t="str">
        <f t="shared" si="44"/>
        <v/>
      </c>
      <c r="AD168" s="67" t="str">
        <f t="shared" si="44"/>
        <v/>
      </c>
      <c r="AE168" s="67" t="str">
        <f t="shared" si="44"/>
        <v/>
      </c>
      <c r="AF168" s="67" t="str">
        <f t="shared" si="44"/>
        <v/>
      </c>
      <c r="AG168" s="67" t="str">
        <f t="shared" si="44"/>
        <v/>
      </c>
      <c r="AH168" s="67" t="str">
        <f t="shared" si="44"/>
        <v/>
      </c>
      <c r="AI168" s="67" t="str">
        <f t="shared" si="44"/>
        <v/>
      </c>
      <c r="AJ168" s="67" t="str">
        <f t="shared" si="44"/>
        <v/>
      </c>
      <c r="AK168" s="67" t="str">
        <f t="shared" si="44"/>
        <v/>
      </c>
      <c r="AL168" s="67" t="str">
        <f t="shared" si="44"/>
        <v/>
      </c>
      <c r="AM168" s="67" t="str">
        <f t="shared" si="44"/>
        <v/>
      </c>
      <c r="AN168" s="67" t="str">
        <f t="shared" si="44"/>
        <v/>
      </c>
      <c r="AO168" s="67" t="str">
        <f t="shared" si="44"/>
        <v/>
      </c>
      <c r="AP168" s="67" t="str">
        <f t="shared" si="44"/>
        <v/>
      </c>
      <c r="AQ168" s="68" t="str">
        <f t="shared" si="38"/>
        <v/>
      </c>
      <c r="AR168" s="67" t="str">
        <f t="shared" si="39"/>
        <v/>
      </c>
      <c r="AS168" s="67" t="str">
        <f t="shared" si="40"/>
        <v/>
      </c>
    </row>
    <row r="169" spans="2:45" x14ac:dyDescent="0.25">
      <c r="B169" t="str">
        <f t="shared" si="35"/>
        <v/>
      </c>
      <c r="C169" s="67" t="str">
        <f t="shared" si="43"/>
        <v/>
      </c>
      <c r="D169" s="67" t="str">
        <f t="shared" si="43"/>
        <v/>
      </c>
      <c r="E169" s="67" t="str">
        <f t="shared" si="43"/>
        <v/>
      </c>
      <c r="F169" s="67" t="str">
        <f t="shared" si="43"/>
        <v/>
      </c>
      <c r="G169" s="67" t="str">
        <f t="shared" si="43"/>
        <v/>
      </c>
      <c r="H169" s="67" t="str">
        <f t="shared" si="43"/>
        <v/>
      </c>
      <c r="I169" s="67" t="str">
        <f t="shared" si="43"/>
        <v/>
      </c>
      <c r="J169" s="67" t="str">
        <f t="shared" si="43"/>
        <v/>
      </c>
      <c r="K169" s="67" t="str">
        <f t="shared" si="43"/>
        <v/>
      </c>
      <c r="L169" s="67" t="str">
        <f t="shared" si="43"/>
        <v/>
      </c>
      <c r="M169" s="67" t="str">
        <f t="shared" si="43"/>
        <v/>
      </c>
      <c r="N169" s="67" t="str">
        <f t="shared" si="43"/>
        <v/>
      </c>
      <c r="O169" s="67" t="str">
        <f t="shared" si="44"/>
        <v/>
      </c>
      <c r="P169" s="67" t="str">
        <f t="shared" si="44"/>
        <v/>
      </c>
      <c r="Q169" s="67" t="str">
        <f t="shared" si="44"/>
        <v/>
      </c>
      <c r="R169" s="67" t="str">
        <f t="shared" si="44"/>
        <v/>
      </c>
      <c r="S169" s="67" t="str">
        <f t="shared" si="44"/>
        <v/>
      </c>
      <c r="T169" s="67" t="str">
        <f t="shared" si="44"/>
        <v/>
      </c>
      <c r="U169" s="67" t="str">
        <f t="shared" si="44"/>
        <v/>
      </c>
      <c r="V169" s="67" t="str">
        <f t="shared" si="44"/>
        <v/>
      </c>
      <c r="W169" s="67" t="str">
        <f t="shared" si="44"/>
        <v/>
      </c>
      <c r="X169" s="67" t="str">
        <f t="shared" si="44"/>
        <v/>
      </c>
      <c r="Y169" s="67" t="str">
        <f t="shared" si="44"/>
        <v/>
      </c>
      <c r="Z169" s="67" t="str">
        <f t="shared" si="44"/>
        <v/>
      </c>
      <c r="AA169" s="67" t="str">
        <f t="shared" si="44"/>
        <v/>
      </c>
      <c r="AB169" s="67" t="str">
        <f t="shared" si="44"/>
        <v/>
      </c>
      <c r="AC169" s="67" t="str">
        <f t="shared" si="44"/>
        <v/>
      </c>
      <c r="AD169" s="67" t="str">
        <f t="shared" si="44"/>
        <v/>
      </c>
      <c r="AE169" s="67" t="str">
        <f t="shared" si="44"/>
        <v/>
      </c>
      <c r="AF169" s="67" t="str">
        <f t="shared" si="44"/>
        <v/>
      </c>
      <c r="AG169" s="67" t="str">
        <f t="shared" si="44"/>
        <v/>
      </c>
      <c r="AH169" s="67" t="str">
        <f t="shared" si="44"/>
        <v/>
      </c>
      <c r="AI169" s="67" t="str">
        <f t="shared" si="44"/>
        <v/>
      </c>
      <c r="AJ169" s="67" t="str">
        <f t="shared" si="44"/>
        <v/>
      </c>
      <c r="AK169" s="67" t="str">
        <f t="shared" si="44"/>
        <v/>
      </c>
      <c r="AL169" s="67" t="str">
        <f t="shared" si="44"/>
        <v/>
      </c>
      <c r="AM169" s="67" t="str">
        <f t="shared" si="44"/>
        <v/>
      </c>
      <c r="AN169" s="67" t="str">
        <f t="shared" si="44"/>
        <v/>
      </c>
      <c r="AO169" s="67" t="str">
        <f t="shared" si="44"/>
        <v/>
      </c>
      <c r="AP169" s="67" t="str">
        <f t="shared" si="44"/>
        <v/>
      </c>
      <c r="AQ169" s="68" t="str">
        <f t="shared" si="38"/>
        <v/>
      </c>
      <c r="AR169" s="67" t="str">
        <f t="shared" si="39"/>
        <v/>
      </c>
      <c r="AS169" s="67" t="str">
        <f t="shared" si="40"/>
        <v/>
      </c>
    </row>
    <row r="170" spans="2:45" x14ac:dyDescent="0.25">
      <c r="B170" t="str">
        <f t="shared" si="35"/>
        <v/>
      </c>
      <c r="C170" s="67" t="str">
        <f t="shared" si="43"/>
        <v/>
      </c>
      <c r="D170" s="67" t="str">
        <f t="shared" si="43"/>
        <v/>
      </c>
      <c r="E170" s="67" t="str">
        <f t="shared" si="43"/>
        <v/>
      </c>
      <c r="F170" s="67" t="str">
        <f t="shared" si="43"/>
        <v/>
      </c>
      <c r="G170" s="67" t="str">
        <f t="shared" si="43"/>
        <v/>
      </c>
      <c r="H170" s="67" t="str">
        <f t="shared" si="43"/>
        <v/>
      </c>
      <c r="I170" s="67" t="str">
        <f t="shared" si="43"/>
        <v/>
      </c>
      <c r="J170" s="67" t="str">
        <f t="shared" si="43"/>
        <v/>
      </c>
      <c r="K170" s="67" t="str">
        <f t="shared" si="43"/>
        <v/>
      </c>
      <c r="L170" s="67" t="str">
        <f t="shared" si="43"/>
        <v/>
      </c>
      <c r="M170" s="67" t="str">
        <f t="shared" si="43"/>
        <v/>
      </c>
      <c r="N170" s="67" t="str">
        <f t="shared" si="43"/>
        <v/>
      </c>
      <c r="O170" s="67" t="str">
        <f t="shared" si="44"/>
        <v/>
      </c>
      <c r="P170" s="67" t="str">
        <f t="shared" si="44"/>
        <v/>
      </c>
      <c r="Q170" s="67" t="str">
        <f t="shared" si="44"/>
        <v/>
      </c>
      <c r="R170" s="67" t="str">
        <f t="shared" si="44"/>
        <v/>
      </c>
      <c r="S170" s="67" t="str">
        <f t="shared" si="44"/>
        <v/>
      </c>
      <c r="T170" s="67" t="str">
        <f t="shared" si="44"/>
        <v/>
      </c>
      <c r="U170" s="67" t="str">
        <f t="shared" si="44"/>
        <v/>
      </c>
      <c r="V170" s="67" t="str">
        <f t="shared" si="44"/>
        <v/>
      </c>
      <c r="W170" s="67" t="str">
        <f t="shared" si="44"/>
        <v/>
      </c>
      <c r="X170" s="67" t="str">
        <f t="shared" si="44"/>
        <v/>
      </c>
      <c r="Y170" s="67" t="str">
        <f t="shared" si="44"/>
        <v/>
      </c>
      <c r="Z170" s="67" t="str">
        <f t="shared" si="44"/>
        <v/>
      </c>
      <c r="AA170" s="67" t="str">
        <f t="shared" si="44"/>
        <v/>
      </c>
      <c r="AB170" s="67" t="str">
        <f t="shared" si="44"/>
        <v/>
      </c>
      <c r="AC170" s="67" t="str">
        <f t="shared" si="44"/>
        <v/>
      </c>
      <c r="AD170" s="67" t="str">
        <f t="shared" si="44"/>
        <v/>
      </c>
      <c r="AE170" s="67" t="str">
        <f t="shared" si="44"/>
        <v/>
      </c>
      <c r="AF170" s="67" t="str">
        <f t="shared" si="44"/>
        <v/>
      </c>
      <c r="AG170" s="67" t="str">
        <f t="shared" si="44"/>
        <v/>
      </c>
      <c r="AH170" s="67" t="str">
        <f t="shared" si="44"/>
        <v/>
      </c>
      <c r="AI170" s="67" t="str">
        <f t="shared" si="44"/>
        <v/>
      </c>
      <c r="AJ170" s="67" t="str">
        <f t="shared" si="44"/>
        <v/>
      </c>
      <c r="AK170" s="67" t="str">
        <f t="shared" si="44"/>
        <v/>
      </c>
      <c r="AL170" s="67" t="str">
        <f t="shared" si="44"/>
        <v/>
      </c>
      <c r="AM170" s="67" t="str">
        <f t="shared" si="44"/>
        <v/>
      </c>
      <c r="AN170" s="67" t="str">
        <f t="shared" si="44"/>
        <v/>
      </c>
      <c r="AO170" s="67" t="str">
        <f t="shared" si="44"/>
        <v/>
      </c>
      <c r="AP170" s="67" t="str">
        <f t="shared" si="44"/>
        <v/>
      </c>
      <c r="AQ170" s="68" t="str">
        <f t="shared" si="38"/>
        <v/>
      </c>
      <c r="AR170" s="67" t="str">
        <f t="shared" si="39"/>
        <v/>
      </c>
      <c r="AS170" s="67" t="str">
        <f t="shared" si="40"/>
        <v/>
      </c>
    </row>
    <row r="171" spans="2:45" x14ac:dyDescent="0.25">
      <c r="B171" t="str">
        <f t="shared" si="35"/>
        <v/>
      </c>
      <c r="C171" s="67" t="str">
        <f t="shared" si="43"/>
        <v/>
      </c>
      <c r="D171" s="67" t="str">
        <f t="shared" si="43"/>
        <v/>
      </c>
      <c r="E171" s="67" t="str">
        <f t="shared" si="43"/>
        <v/>
      </c>
      <c r="F171" s="67" t="str">
        <f t="shared" si="43"/>
        <v/>
      </c>
      <c r="G171" s="67" t="str">
        <f t="shared" si="43"/>
        <v/>
      </c>
      <c r="H171" s="67" t="str">
        <f t="shared" si="43"/>
        <v/>
      </c>
      <c r="I171" s="67" t="str">
        <f t="shared" si="43"/>
        <v/>
      </c>
      <c r="J171" s="67" t="str">
        <f t="shared" si="43"/>
        <v/>
      </c>
      <c r="K171" s="67" t="str">
        <f t="shared" si="43"/>
        <v/>
      </c>
      <c r="L171" s="67" t="str">
        <f t="shared" si="43"/>
        <v/>
      </c>
      <c r="M171" s="67" t="str">
        <f t="shared" si="43"/>
        <v/>
      </c>
      <c r="N171" s="67" t="str">
        <f t="shared" si="43"/>
        <v/>
      </c>
      <c r="O171" s="67" t="str">
        <f t="shared" si="44"/>
        <v/>
      </c>
      <c r="P171" s="67" t="str">
        <f t="shared" si="44"/>
        <v/>
      </c>
      <c r="Q171" s="67" t="str">
        <f t="shared" si="44"/>
        <v/>
      </c>
      <c r="R171" s="67" t="str">
        <f t="shared" si="44"/>
        <v/>
      </c>
      <c r="S171" s="67" t="str">
        <f t="shared" si="44"/>
        <v/>
      </c>
      <c r="T171" s="67" t="str">
        <f t="shared" si="44"/>
        <v/>
      </c>
      <c r="U171" s="67" t="str">
        <f t="shared" si="44"/>
        <v/>
      </c>
      <c r="V171" s="67" t="str">
        <f t="shared" si="44"/>
        <v/>
      </c>
      <c r="W171" s="67" t="str">
        <f t="shared" si="44"/>
        <v/>
      </c>
      <c r="X171" s="67" t="str">
        <f t="shared" si="44"/>
        <v/>
      </c>
      <c r="Y171" s="67" t="str">
        <f t="shared" si="44"/>
        <v/>
      </c>
      <c r="Z171" s="67" t="str">
        <f t="shared" si="44"/>
        <v/>
      </c>
      <c r="AA171" s="67" t="str">
        <f t="shared" si="44"/>
        <v/>
      </c>
      <c r="AB171" s="67" t="str">
        <f t="shared" si="44"/>
        <v/>
      </c>
      <c r="AC171" s="67" t="str">
        <f t="shared" si="44"/>
        <v/>
      </c>
      <c r="AD171" s="67" t="str">
        <f t="shared" si="44"/>
        <v/>
      </c>
      <c r="AE171" s="67" t="str">
        <f t="shared" si="44"/>
        <v/>
      </c>
      <c r="AF171" s="67" t="str">
        <f t="shared" si="44"/>
        <v/>
      </c>
      <c r="AG171" s="67" t="str">
        <f t="shared" si="44"/>
        <v/>
      </c>
      <c r="AH171" s="67" t="str">
        <f t="shared" si="44"/>
        <v/>
      </c>
      <c r="AI171" s="67" t="str">
        <f t="shared" si="44"/>
        <v/>
      </c>
      <c r="AJ171" s="67" t="str">
        <f t="shared" si="44"/>
        <v/>
      </c>
      <c r="AK171" s="67" t="str">
        <f t="shared" si="44"/>
        <v/>
      </c>
      <c r="AL171" s="67" t="str">
        <f t="shared" si="44"/>
        <v/>
      </c>
      <c r="AM171" s="67" t="str">
        <f t="shared" si="44"/>
        <v/>
      </c>
      <c r="AN171" s="67" t="str">
        <f t="shared" si="44"/>
        <v/>
      </c>
      <c r="AO171" s="67" t="str">
        <f t="shared" si="44"/>
        <v/>
      </c>
      <c r="AP171" s="67" t="str">
        <f t="shared" si="44"/>
        <v/>
      </c>
      <c r="AQ171" s="68" t="str">
        <f t="shared" si="38"/>
        <v/>
      </c>
      <c r="AR171" s="67" t="str">
        <f t="shared" si="39"/>
        <v/>
      </c>
      <c r="AS171" s="67" t="str">
        <f t="shared" si="40"/>
        <v/>
      </c>
    </row>
    <row r="172" spans="2:45" x14ac:dyDescent="0.25">
      <c r="B172" t="str">
        <f t="shared" si="35"/>
        <v/>
      </c>
      <c r="C172" s="67" t="str">
        <f t="shared" si="43"/>
        <v/>
      </c>
      <c r="D172" s="67" t="str">
        <f t="shared" si="43"/>
        <v/>
      </c>
      <c r="E172" s="67" t="str">
        <f t="shared" si="43"/>
        <v/>
      </c>
      <c r="F172" s="67" t="str">
        <f t="shared" si="43"/>
        <v/>
      </c>
      <c r="G172" s="67" t="str">
        <f t="shared" si="43"/>
        <v/>
      </c>
      <c r="H172" s="67" t="str">
        <f t="shared" si="43"/>
        <v/>
      </c>
      <c r="I172" s="67" t="str">
        <f t="shared" si="43"/>
        <v/>
      </c>
      <c r="J172" s="67" t="str">
        <f t="shared" si="43"/>
        <v/>
      </c>
      <c r="K172" s="67" t="str">
        <f t="shared" si="43"/>
        <v/>
      </c>
      <c r="L172" s="67" t="str">
        <f t="shared" si="43"/>
        <v/>
      </c>
      <c r="M172" s="67" t="str">
        <f t="shared" si="43"/>
        <v/>
      </c>
      <c r="N172" s="67" t="str">
        <f t="shared" si="43"/>
        <v/>
      </c>
      <c r="O172" s="67" t="str">
        <f t="shared" si="44"/>
        <v/>
      </c>
      <c r="P172" s="67" t="str">
        <f t="shared" si="44"/>
        <v/>
      </c>
      <c r="Q172" s="67" t="str">
        <f t="shared" si="44"/>
        <v/>
      </c>
      <c r="R172" s="67" t="str">
        <f t="shared" si="44"/>
        <v/>
      </c>
      <c r="S172" s="67" t="str">
        <f t="shared" si="44"/>
        <v/>
      </c>
      <c r="T172" s="67" t="str">
        <f t="shared" si="44"/>
        <v/>
      </c>
      <c r="U172" s="67" t="str">
        <f t="shared" si="44"/>
        <v/>
      </c>
      <c r="V172" s="67" t="str">
        <f t="shared" si="44"/>
        <v/>
      </c>
      <c r="W172" s="67" t="str">
        <f t="shared" si="44"/>
        <v/>
      </c>
      <c r="X172" s="67" t="str">
        <f t="shared" si="44"/>
        <v/>
      </c>
      <c r="Y172" s="67" t="str">
        <f t="shared" si="44"/>
        <v/>
      </c>
      <c r="Z172" s="67" t="str">
        <f t="shared" si="44"/>
        <v/>
      </c>
      <c r="AA172" s="67" t="str">
        <f t="shared" si="44"/>
        <v/>
      </c>
      <c r="AB172" s="67" t="str">
        <f t="shared" si="44"/>
        <v/>
      </c>
      <c r="AC172" s="67" t="str">
        <f t="shared" si="44"/>
        <v/>
      </c>
      <c r="AD172" s="67" t="str">
        <f t="shared" si="44"/>
        <v/>
      </c>
      <c r="AE172" s="67" t="str">
        <f t="shared" si="44"/>
        <v/>
      </c>
      <c r="AF172" s="67" t="str">
        <f t="shared" si="44"/>
        <v/>
      </c>
      <c r="AG172" s="67" t="str">
        <f t="shared" si="44"/>
        <v/>
      </c>
      <c r="AH172" s="67" t="str">
        <f t="shared" si="44"/>
        <v/>
      </c>
      <c r="AI172" s="67" t="str">
        <f t="shared" si="44"/>
        <v/>
      </c>
      <c r="AJ172" s="67" t="str">
        <f t="shared" si="44"/>
        <v/>
      </c>
      <c r="AK172" s="67" t="str">
        <f t="shared" si="44"/>
        <v/>
      </c>
      <c r="AL172" s="67" t="str">
        <f t="shared" si="44"/>
        <v/>
      </c>
      <c r="AM172" s="67" t="str">
        <f t="shared" si="44"/>
        <v/>
      </c>
      <c r="AN172" s="67" t="str">
        <f t="shared" si="44"/>
        <v/>
      </c>
      <c r="AO172" s="67" t="str">
        <f t="shared" si="44"/>
        <v/>
      </c>
      <c r="AP172" s="67" t="str">
        <f t="shared" si="44"/>
        <v/>
      </c>
      <c r="AQ172" s="68" t="str">
        <f t="shared" si="38"/>
        <v/>
      </c>
      <c r="AR172" s="67" t="str">
        <f t="shared" si="39"/>
        <v/>
      </c>
      <c r="AS172" s="67" t="str">
        <f t="shared" si="40"/>
        <v/>
      </c>
    </row>
    <row r="173" spans="2:45" x14ac:dyDescent="0.25">
      <c r="B173" t="str">
        <f t="shared" si="35"/>
        <v/>
      </c>
      <c r="C173" s="67" t="str">
        <f t="shared" si="43"/>
        <v/>
      </c>
      <c r="D173" s="67" t="str">
        <f t="shared" si="43"/>
        <v/>
      </c>
      <c r="E173" s="67" t="str">
        <f t="shared" si="43"/>
        <v/>
      </c>
      <c r="F173" s="67" t="str">
        <f t="shared" si="43"/>
        <v/>
      </c>
      <c r="G173" s="67" t="str">
        <f t="shared" si="43"/>
        <v/>
      </c>
      <c r="H173" s="67" t="str">
        <f t="shared" si="43"/>
        <v/>
      </c>
      <c r="I173" s="67" t="str">
        <f t="shared" si="43"/>
        <v/>
      </c>
      <c r="J173" s="67" t="str">
        <f t="shared" si="43"/>
        <v/>
      </c>
      <c r="K173" s="67" t="str">
        <f t="shared" si="43"/>
        <v/>
      </c>
      <c r="L173" s="67" t="str">
        <f t="shared" si="43"/>
        <v/>
      </c>
      <c r="M173" s="67" t="str">
        <f t="shared" si="43"/>
        <v/>
      </c>
      <c r="N173" s="67" t="str">
        <f t="shared" si="43"/>
        <v/>
      </c>
      <c r="O173" s="67" t="str">
        <f t="shared" si="44"/>
        <v/>
      </c>
      <c r="P173" s="67" t="str">
        <f t="shared" si="44"/>
        <v/>
      </c>
      <c r="Q173" s="67" t="str">
        <f t="shared" si="44"/>
        <v/>
      </c>
      <c r="R173" s="67" t="str">
        <f t="shared" si="44"/>
        <v/>
      </c>
      <c r="S173" s="67" t="str">
        <f t="shared" si="44"/>
        <v/>
      </c>
      <c r="T173" s="67" t="str">
        <f t="shared" si="44"/>
        <v/>
      </c>
      <c r="U173" s="67" t="str">
        <f t="shared" si="44"/>
        <v/>
      </c>
      <c r="V173" s="67" t="str">
        <f t="shared" si="44"/>
        <v/>
      </c>
      <c r="W173" s="67" t="str">
        <f t="shared" si="44"/>
        <v/>
      </c>
      <c r="X173" s="67" t="str">
        <f t="shared" si="44"/>
        <v/>
      </c>
      <c r="Y173" s="67" t="str">
        <f t="shared" si="44"/>
        <v/>
      </c>
      <c r="Z173" s="67" t="str">
        <f t="shared" si="44"/>
        <v/>
      </c>
      <c r="AA173" s="67" t="str">
        <f t="shared" si="44"/>
        <v/>
      </c>
      <c r="AB173" s="67" t="str">
        <f t="shared" si="44"/>
        <v/>
      </c>
      <c r="AC173" s="67" t="str">
        <f t="shared" si="44"/>
        <v/>
      </c>
      <c r="AD173" s="67" t="str">
        <f t="shared" si="44"/>
        <v/>
      </c>
      <c r="AE173" s="67" t="str">
        <f t="shared" si="44"/>
        <v/>
      </c>
      <c r="AF173" s="67" t="str">
        <f t="shared" si="44"/>
        <v/>
      </c>
      <c r="AG173" s="67" t="str">
        <f t="shared" si="44"/>
        <v/>
      </c>
      <c r="AH173" s="67" t="str">
        <f t="shared" si="44"/>
        <v/>
      </c>
      <c r="AI173" s="67" t="str">
        <f t="shared" si="44"/>
        <v/>
      </c>
      <c r="AJ173" s="67" t="str">
        <f t="shared" si="44"/>
        <v/>
      </c>
      <c r="AK173" s="67" t="str">
        <f t="shared" si="44"/>
        <v/>
      </c>
      <c r="AL173" s="67" t="str">
        <f t="shared" si="44"/>
        <v/>
      </c>
      <c r="AM173" s="67" t="str">
        <f t="shared" si="44"/>
        <v/>
      </c>
      <c r="AN173" s="67" t="str">
        <f t="shared" si="44"/>
        <v/>
      </c>
      <c r="AO173" s="67" t="str">
        <f t="shared" si="44"/>
        <v/>
      </c>
      <c r="AP173" s="67" t="str">
        <f t="shared" si="44"/>
        <v/>
      </c>
      <c r="AQ173" s="68" t="str">
        <f t="shared" si="38"/>
        <v/>
      </c>
      <c r="AR173" s="67" t="str">
        <f t="shared" si="39"/>
        <v/>
      </c>
      <c r="AS173" s="67" t="str">
        <f t="shared" si="40"/>
        <v/>
      </c>
    </row>
    <row r="174" spans="2:45" x14ac:dyDescent="0.25">
      <c r="B174" t="str">
        <f t="shared" si="35"/>
        <v/>
      </c>
      <c r="C174" s="67" t="str">
        <f t="shared" si="43"/>
        <v/>
      </c>
      <c r="D174" s="67" t="str">
        <f t="shared" si="43"/>
        <v/>
      </c>
      <c r="E174" s="67" t="str">
        <f t="shared" si="43"/>
        <v/>
      </c>
      <c r="F174" s="67" t="str">
        <f t="shared" si="43"/>
        <v/>
      </c>
      <c r="G174" s="67" t="str">
        <f t="shared" si="43"/>
        <v/>
      </c>
      <c r="H174" s="67" t="str">
        <f t="shared" si="43"/>
        <v/>
      </c>
      <c r="I174" s="67" t="str">
        <f t="shared" si="43"/>
        <v/>
      </c>
      <c r="J174" s="67" t="str">
        <f t="shared" si="43"/>
        <v/>
      </c>
      <c r="K174" s="67" t="str">
        <f t="shared" si="43"/>
        <v/>
      </c>
      <c r="L174" s="67" t="str">
        <f t="shared" si="43"/>
        <v/>
      </c>
      <c r="M174" s="67" t="str">
        <f t="shared" si="43"/>
        <v/>
      </c>
      <c r="N174" s="67" t="str">
        <f t="shared" si="43"/>
        <v/>
      </c>
      <c r="O174" s="67" t="str">
        <f t="shared" si="44"/>
        <v/>
      </c>
      <c r="P174" s="67" t="str">
        <f t="shared" si="44"/>
        <v/>
      </c>
      <c r="Q174" s="67" t="str">
        <f t="shared" si="44"/>
        <v/>
      </c>
      <c r="R174" s="67" t="str">
        <f t="shared" si="44"/>
        <v/>
      </c>
      <c r="S174" s="67" t="str">
        <f t="shared" si="44"/>
        <v/>
      </c>
      <c r="T174" s="67" t="str">
        <f t="shared" si="44"/>
        <v/>
      </c>
      <c r="U174" s="67" t="str">
        <f t="shared" si="44"/>
        <v/>
      </c>
      <c r="V174" s="67" t="str">
        <f t="shared" si="44"/>
        <v/>
      </c>
      <c r="W174" s="67" t="str">
        <f t="shared" si="44"/>
        <v/>
      </c>
      <c r="X174" s="67" t="str">
        <f t="shared" si="44"/>
        <v/>
      </c>
      <c r="Y174" s="67" t="str">
        <f t="shared" si="44"/>
        <v/>
      </c>
      <c r="Z174" s="67" t="str">
        <f t="shared" si="44"/>
        <v/>
      </c>
      <c r="AA174" s="67" t="str">
        <f t="shared" si="44"/>
        <v/>
      </c>
      <c r="AB174" s="67" t="str">
        <f t="shared" si="44"/>
        <v/>
      </c>
      <c r="AC174" s="67" t="str">
        <f t="shared" si="44"/>
        <v/>
      </c>
      <c r="AD174" s="67" t="str">
        <f t="shared" si="44"/>
        <v/>
      </c>
      <c r="AE174" s="67" t="str">
        <f t="shared" si="44"/>
        <v/>
      </c>
      <c r="AF174" s="67" t="str">
        <f t="shared" si="44"/>
        <v/>
      </c>
      <c r="AG174" s="67" t="str">
        <f t="shared" si="44"/>
        <v/>
      </c>
      <c r="AH174" s="67" t="str">
        <f t="shared" si="44"/>
        <v/>
      </c>
      <c r="AI174" s="67" t="str">
        <f t="shared" si="44"/>
        <v/>
      </c>
      <c r="AJ174" s="67" t="str">
        <f t="shared" si="44"/>
        <v/>
      </c>
      <c r="AK174" s="67" t="str">
        <f t="shared" si="44"/>
        <v/>
      </c>
      <c r="AL174" s="67" t="str">
        <f t="shared" si="44"/>
        <v/>
      </c>
      <c r="AM174" s="67" t="str">
        <f t="shared" si="44"/>
        <v/>
      </c>
      <c r="AN174" s="67" t="str">
        <f t="shared" si="44"/>
        <v/>
      </c>
      <c r="AO174" s="67" t="str">
        <f t="shared" si="44"/>
        <v/>
      </c>
      <c r="AP174" s="67" t="str">
        <f t="shared" si="44"/>
        <v/>
      </c>
      <c r="AQ174" s="68" t="str">
        <f t="shared" si="38"/>
        <v/>
      </c>
      <c r="AR174" s="67" t="str">
        <f t="shared" si="39"/>
        <v/>
      </c>
      <c r="AS174" s="67" t="str">
        <f t="shared" si="40"/>
        <v/>
      </c>
    </row>
    <row r="175" spans="2:45" x14ac:dyDescent="0.25">
      <c r="B175" t="str">
        <f t="shared" si="35"/>
        <v/>
      </c>
      <c r="C175" s="67" t="str">
        <f t="shared" ref="C175:R179" si="45">IF(C135&lt;&gt;"",ABS(100-C135),"")</f>
        <v/>
      </c>
      <c r="D175" s="67" t="str">
        <f t="shared" si="45"/>
        <v/>
      </c>
      <c r="E175" s="67" t="str">
        <f t="shared" si="45"/>
        <v/>
      </c>
      <c r="F175" s="67" t="str">
        <f t="shared" si="45"/>
        <v/>
      </c>
      <c r="G175" s="67" t="str">
        <f t="shared" si="45"/>
        <v/>
      </c>
      <c r="H175" s="67" t="str">
        <f t="shared" si="45"/>
        <v/>
      </c>
      <c r="I175" s="67" t="str">
        <f t="shared" si="45"/>
        <v/>
      </c>
      <c r="J175" s="67" t="str">
        <f t="shared" si="45"/>
        <v/>
      </c>
      <c r="K175" s="67" t="str">
        <f t="shared" si="45"/>
        <v/>
      </c>
      <c r="L175" s="67" t="str">
        <f t="shared" si="45"/>
        <v/>
      </c>
      <c r="M175" s="67" t="str">
        <f t="shared" si="45"/>
        <v/>
      </c>
      <c r="N175" s="67" t="str">
        <f t="shared" si="45"/>
        <v/>
      </c>
      <c r="O175" s="67" t="str">
        <f t="shared" si="44"/>
        <v/>
      </c>
      <c r="P175" s="67" t="str">
        <f t="shared" si="44"/>
        <v/>
      </c>
      <c r="Q175" s="67" t="str">
        <f t="shared" si="44"/>
        <v/>
      </c>
      <c r="R175" s="67" t="str">
        <f t="shared" si="44"/>
        <v/>
      </c>
      <c r="S175" s="67" t="str">
        <f t="shared" si="44"/>
        <v/>
      </c>
      <c r="T175" s="67" t="str">
        <f t="shared" si="44"/>
        <v/>
      </c>
      <c r="U175" s="67" t="str">
        <f t="shared" si="44"/>
        <v/>
      </c>
      <c r="V175" s="67" t="str">
        <f t="shared" si="44"/>
        <v/>
      </c>
      <c r="W175" s="67" t="str">
        <f t="shared" si="44"/>
        <v/>
      </c>
      <c r="X175" s="67" t="str">
        <f t="shared" si="44"/>
        <v/>
      </c>
      <c r="Y175" s="67" t="str">
        <f t="shared" si="44"/>
        <v/>
      </c>
      <c r="Z175" s="67" t="str">
        <f t="shared" si="44"/>
        <v/>
      </c>
      <c r="AA175" s="67" t="str">
        <f t="shared" si="44"/>
        <v/>
      </c>
      <c r="AB175" s="67" t="str">
        <f t="shared" si="44"/>
        <v/>
      </c>
      <c r="AC175" s="67" t="str">
        <f t="shared" si="44"/>
        <v/>
      </c>
      <c r="AD175" s="67" t="str">
        <f t="shared" si="44"/>
        <v/>
      </c>
      <c r="AE175" s="67" t="str">
        <f t="shared" si="44"/>
        <v/>
      </c>
      <c r="AF175" s="67" t="str">
        <f t="shared" si="44"/>
        <v/>
      </c>
      <c r="AG175" s="67" t="str">
        <f t="shared" si="44"/>
        <v/>
      </c>
      <c r="AH175" s="67" t="str">
        <f t="shared" si="44"/>
        <v/>
      </c>
      <c r="AI175" s="67" t="str">
        <f t="shared" si="44"/>
        <v/>
      </c>
      <c r="AJ175" s="67" t="str">
        <f t="shared" si="44"/>
        <v/>
      </c>
      <c r="AK175" s="67" t="str">
        <f t="shared" si="44"/>
        <v/>
      </c>
      <c r="AL175" s="67" t="str">
        <f t="shared" si="44"/>
        <v/>
      </c>
      <c r="AM175" s="67" t="str">
        <f t="shared" si="44"/>
        <v/>
      </c>
      <c r="AN175" s="67" t="str">
        <f t="shared" si="44"/>
        <v/>
      </c>
      <c r="AO175" s="67" t="str">
        <f t="shared" si="44"/>
        <v/>
      </c>
      <c r="AP175" s="67" t="str">
        <f t="shared" si="44"/>
        <v/>
      </c>
      <c r="AQ175" s="68" t="str">
        <f t="shared" si="38"/>
        <v/>
      </c>
      <c r="AR175" s="67" t="str">
        <f t="shared" si="39"/>
        <v/>
      </c>
      <c r="AS175" s="67" t="str">
        <f t="shared" si="40"/>
        <v/>
      </c>
    </row>
    <row r="176" spans="2:45" x14ac:dyDescent="0.25">
      <c r="B176" t="str">
        <f t="shared" si="35"/>
        <v/>
      </c>
      <c r="C176" s="67" t="str">
        <f t="shared" si="45"/>
        <v/>
      </c>
      <c r="D176" s="67" t="str">
        <f t="shared" si="45"/>
        <v/>
      </c>
      <c r="E176" s="67" t="str">
        <f t="shared" si="45"/>
        <v/>
      </c>
      <c r="F176" s="67" t="str">
        <f t="shared" si="45"/>
        <v/>
      </c>
      <c r="G176" s="67" t="str">
        <f t="shared" si="45"/>
        <v/>
      </c>
      <c r="H176" s="67" t="str">
        <f t="shared" si="45"/>
        <v/>
      </c>
      <c r="I176" s="67" t="str">
        <f t="shared" si="45"/>
        <v/>
      </c>
      <c r="J176" s="67" t="str">
        <f t="shared" si="45"/>
        <v/>
      </c>
      <c r="K176" s="67" t="str">
        <f t="shared" si="45"/>
        <v/>
      </c>
      <c r="L176" s="67" t="str">
        <f t="shared" si="45"/>
        <v/>
      </c>
      <c r="M176" s="67" t="str">
        <f t="shared" si="45"/>
        <v/>
      </c>
      <c r="N176" s="67" t="str">
        <f t="shared" si="45"/>
        <v/>
      </c>
      <c r="O176" s="67" t="str">
        <f t="shared" si="44"/>
        <v/>
      </c>
      <c r="P176" s="67" t="str">
        <f t="shared" si="44"/>
        <v/>
      </c>
      <c r="Q176" s="67" t="str">
        <f t="shared" ref="Q176:AR179" si="46">IF(Q136&lt;&gt;"",ABS(100-Q136),"")</f>
        <v/>
      </c>
      <c r="R176" s="67" t="str">
        <f t="shared" si="46"/>
        <v/>
      </c>
      <c r="S176" s="67" t="str">
        <f t="shared" si="46"/>
        <v/>
      </c>
      <c r="T176" s="67" t="str">
        <f t="shared" si="46"/>
        <v/>
      </c>
      <c r="U176" s="67" t="str">
        <f t="shared" si="46"/>
        <v/>
      </c>
      <c r="V176" s="67" t="str">
        <f t="shared" si="46"/>
        <v/>
      </c>
      <c r="W176" s="67" t="str">
        <f t="shared" si="46"/>
        <v/>
      </c>
      <c r="X176" s="67" t="str">
        <f t="shared" si="46"/>
        <v/>
      </c>
      <c r="Y176" s="67" t="str">
        <f t="shared" si="46"/>
        <v/>
      </c>
      <c r="Z176" s="67" t="str">
        <f t="shared" si="46"/>
        <v/>
      </c>
      <c r="AA176" s="67" t="str">
        <f t="shared" si="46"/>
        <v/>
      </c>
      <c r="AB176" s="67" t="str">
        <f t="shared" si="46"/>
        <v/>
      </c>
      <c r="AC176" s="67" t="str">
        <f t="shared" si="46"/>
        <v/>
      </c>
      <c r="AD176" s="67" t="str">
        <f t="shared" si="46"/>
        <v/>
      </c>
      <c r="AE176" s="67" t="str">
        <f t="shared" si="46"/>
        <v/>
      </c>
      <c r="AF176" s="67" t="str">
        <f t="shared" si="46"/>
        <v/>
      </c>
      <c r="AG176" s="67" t="str">
        <f t="shared" si="46"/>
        <v/>
      </c>
      <c r="AH176" s="67" t="str">
        <f t="shared" si="46"/>
        <v/>
      </c>
      <c r="AI176" s="67" t="str">
        <f t="shared" si="46"/>
        <v/>
      </c>
      <c r="AJ176" s="67" t="str">
        <f t="shared" si="46"/>
        <v/>
      </c>
      <c r="AK176" s="67" t="str">
        <f t="shared" si="46"/>
        <v/>
      </c>
      <c r="AL176" s="67" t="str">
        <f t="shared" si="46"/>
        <v/>
      </c>
      <c r="AM176" s="67" t="str">
        <f t="shared" si="46"/>
        <v/>
      </c>
      <c r="AN176" s="67" t="str">
        <f t="shared" si="46"/>
        <v/>
      </c>
      <c r="AO176" s="67" t="str">
        <f t="shared" si="46"/>
        <v/>
      </c>
      <c r="AP176" s="67" t="str">
        <f t="shared" si="46"/>
        <v/>
      </c>
      <c r="AQ176" s="68" t="str">
        <f t="shared" si="38"/>
        <v/>
      </c>
      <c r="AR176" s="67" t="str">
        <f t="shared" si="39"/>
        <v/>
      </c>
      <c r="AS176" s="67" t="str">
        <f t="shared" si="40"/>
        <v/>
      </c>
    </row>
    <row r="177" spans="2:45" x14ac:dyDescent="0.25">
      <c r="B177" t="str">
        <f t="shared" si="35"/>
        <v/>
      </c>
      <c r="C177" s="67" t="str">
        <f t="shared" si="45"/>
        <v/>
      </c>
      <c r="D177" s="67" t="str">
        <f t="shared" si="45"/>
        <v/>
      </c>
      <c r="E177" s="67" t="str">
        <f t="shared" si="45"/>
        <v/>
      </c>
      <c r="F177" s="67" t="str">
        <f t="shared" si="45"/>
        <v/>
      </c>
      <c r="G177" s="67" t="str">
        <f t="shared" si="45"/>
        <v/>
      </c>
      <c r="H177" s="67" t="str">
        <f t="shared" si="45"/>
        <v/>
      </c>
      <c r="I177" s="67" t="str">
        <f t="shared" si="45"/>
        <v/>
      </c>
      <c r="J177" s="67" t="str">
        <f t="shared" si="45"/>
        <v/>
      </c>
      <c r="K177" s="67" t="str">
        <f t="shared" si="45"/>
        <v/>
      </c>
      <c r="L177" s="67" t="str">
        <f t="shared" si="45"/>
        <v/>
      </c>
      <c r="M177" s="67" t="str">
        <f t="shared" si="45"/>
        <v/>
      </c>
      <c r="N177" s="67" t="str">
        <f t="shared" si="45"/>
        <v/>
      </c>
      <c r="O177" s="67" t="str">
        <f t="shared" si="45"/>
        <v/>
      </c>
      <c r="P177" s="67" t="str">
        <f t="shared" si="45"/>
        <v/>
      </c>
      <c r="Q177" s="67" t="str">
        <f t="shared" si="45"/>
        <v/>
      </c>
      <c r="R177" s="67" t="str">
        <f t="shared" si="45"/>
        <v/>
      </c>
      <c r="S177" s="67" t="str">
        <f t="shared" si="46"/>
        <v/>
      </c>
      <c r="T177" s="67" t="str">
        <f t="shared" si="46"/>
        <v/>
      </c>
      <c r="U177" s="67" t="str">
        <f t="shared" si="46"/>
        <v/>
      </c>
      <c r="V177" s="67" t="str">
        <f t="shared" si="46"/>
        <v/>
      </c>
      <c r="W177" s="67" t="str">
        <f t="shared" si="46"/>
        <v/>
      </c>
      <c r="X177" s="67" t="str">
        <f t="shared" si="46"/>
        <v/>
      </c>
      <c r="Y177" s="67" t="str">
        <f t="shared" si="46"/>
        <v/>
      </c>
      <c r="Z177" s="67" t="str">
        <f t="shared" si="46"/>
        <v/>
      </c>
      <c r="AA177" s="67" t="str">
        <f t="shared" si="46"/>
        <v/>
      </c>
      <c r="AB177" s="67" t="str">
        <f t="shared" si="46"/>
        <v/>
      </c>
      <c r="AC177" s="67" t="str">
        <f t="shared" si="46"/>
        <v/>
      </c>
      <c r="AD177" s="67" t="str">
        <f t="shared" si="46"/>
        <v/>
      </c>
      <c r="AE177" s="67" t="str">
        <f t="shared" si="46"/>
        <v/>
      </c>
      <c r="AF177" s="67" t="str">
        <f t="shared" si="46"/>
        <v/>
      </c>
      <c r="AG177" s="67" t="str">
        <f t="shared" si="46"/>
        <v/>
      </c>
      <c r="AH177" s="67" t="str">
        <f t="shared" si="46"/>
        <v/>
      </c>
      <c r="AI177" s="67" t="str">
        <f t="shared" si="46"/>
        <v/>
      </c>
      <c r="AJ177" s="67" t="str">
        <f t="shared" si="46"/>
        <v/>
      </c>
      <c r="AK177" s="67" t="str">
        <f t="shared" si="46"/>
        <v/>
      </c>
      <c r="AL177" s="67" t="str">
        <f t="shared" si="46"/>
        <v/>
      </c>
      <c r="AM177" s="67" t="str">
        <f t="shared" si="46"/>
        <v/>
      </c>
      <c r="AN177" s="67" t="str">
        <f t="shared" si="46"/>
        <v/>
      </c>
      <c r="AO177" s="67" t="str">
        <f t="shared" si="46"/>
        <v/>
      </c>
      <c r="AP177" s="67" t="str">
        <f t="shared" si="46"/>
        <v/>
      </c>
      <c r="AQ177" s="68" t="str">
        <f t="shared" si="38"/>
        <v/>
      </c>
      <c r="AR177" s="67" t="str">
        <f t="shared" si="39"/>
        <v/>
      </c>
      <c r="AS177" s="67" t="str">
        <f t="shared" si="40"/>
        <v/>
      </c>
    </row>
    <row r="178" spans="2:45" x14ac:dyDescent="0.25">
      <c r="B178" t="str">
        <f t="shared" si="35"/>
        <v/>
      </c>
      <c r="C178" s="67" t="str">
        <f t="shared" si="45"/>
        <v/>
      </c>
      <c r="D178" s="67" t="str">
        <f t="shared" si="45"/>
        <v/>
      </c>
      <c r="E178" s="67" t="str">
        <f t="shared" si="45"/>
        <v/>
      </c>
      <c r="F178" s="67" t="str">
        <f t="shared" si="45"/>
        <v/>
      </c>
      <c r="G178" s="67" t="str">
        <f t="shared" si="45"/>
        <v/>
      </c>
      <c r="H178" s="67" t="str">
        <f t="shared" si="45"/>
        <v/>
      </c>
      <c r="I178" s="67" t="str">
        <f t="shared" si="45"/>
        <v/>
      </c>
      <c r="J178" s="67" t="str">
        <f t="shared" si="45"/>
        <v/>
      </c>
      <c r="K178" s="67" t="str">
        <f t="shared" si="45"/>
        <v/>
      </c>
      <c r="L178" s="67" t="str">
        <f t="shared" si="45"/>
        <v/>
      </c>
      <c r="M178" s="67" t="str">
        <f t="shared" si="45"/>
        <v/>
      </c>
      <c r="N178" s="67" t="str">
        <f t="shared" si="45"/>
        <v/>
      </c>
      <c r="O178" s="67" t="str">
        <f t="shared" si="45"/>
        <v/>
      </c>
      <c r="P178" s="67" t="str">
        <f t="shared" si="45"/>
        <v/>
      </c>
      <c r="Q178" s="67" t="str">
        <f t="shared" si="45"/>
        <v/>
      </c>
      <c r="R178" s="67" t="str">
        <f t="shared" si="45"/>
        <v/>
      </c>
      <c r="S178" s="67" t="str">
        <f t="shared" si="46"/>
        <v/>
      </c>
      <c r="T178" s="67" t="str">
        <f t="shared" si="46"/>
        <v/>
      </c>
      <c r="U178" s="67" t="str">
        <f t="shared" si="46"/>
        <v/>
      </c>
      <c r="V178" s="67" t="str">
        <f t="shared" si="46"/>
        <v/>
      </c>
      <c r="W178" s="67" t="str">
        <f t="shared" si="46"/>
        <v/>
      </c>
      <c r="X178" s="67" t="str">
        <f t="shared" si="46"/>
        <v/>
      </c>
      <c r="Y178" s="67" t="str">
        <f t="shared" si="46"/>
        <v/>
      </c>
      <c r="Z178" s="67" t="str">
        <f t="shared" si="46"/>
        <v/>
      </c>
      <c r="AA178" s="67" t="str">
        <f t="shared" si="46"/>
        <v/>
      </c>
      <c r="AB178" s="67" t="str">
        <f t="shared" si="46"/>
        <v/>
      </c>
      <c r="AC178" s="67" t="str">
        <f t="shared" si="46"/>
        <v/>
      </c>
      <c r="AD178" s="67" t="str">
        <f t="shared" si="46"/>
        <v/>
      </c>
      <c r="AE178" s="67" t="str">
        <f t="shared" si="46"/>
        <v/>
      </c>
      <c r="AF178" s="67" t="str">
        <f t="shared" si="46"/>
        <v/>
      </c>
      <c r="AG178" s="67" t="str">
        <f t="shared" si="46"/>
        <v/>
      </c>
      <c r="AH178" s="67" t="str">
        <f t="shared" si="46"/>
        <v/>
      </c>
      <c r="AI178" s="67" t="str">
        <f t="shared" si="46"/>
        <v/>
      </c>
      <c r="AJ178" s="67" t="str">
        <f t="shared" si="46"/>
        <v/>
      </c>
      <c r="AK178" s="67" t="str">
        <f t="shared" si="46"/>
        <v/>
      </c>
      <c r="AL178" s="67" t="str">
        <f t="shared" si="46"/>
        <v/>
      </c>
      <c r="AM178" s="67" t="str">
        <f t="shared" si="46"/>
        <v/>
      </c>
      <c r="AN178" s="67" t="str">
        <f t="shared" si="46"/>
        <v/>
      </c>
      <c r="AO178" s="67" t="str">
        <f t="shared" si="46"/>
        <v/>
      </c>
      <c r="AP178" s="67" t="str">
        <f t="shared" si="46"/>
        <v/>
      </c>
      <c r="AQ178" s="68" t="str">
        <f t="shared" si="38"/>
        <v/>
      </c>
      <c r="AR178" s="67" t="str">
        <f t="shared" si="39"/>
        <v/>
      </c>
      <c r="AS178" s="67" t="str">
        <f t="shared" si="40"/>
        <v/>
      </c>
    </row>
    <row r="179" spans="2:45" s="69" customFormat="1" x14ac:dyDescent="0.25">
      <c r="B179" s="69" t="str">
        <f t="shared" si="35"/>
        <v/>
      </c>
      <c r="C179" s="70" t="str">
        <f t="shared" si="45"/>
        <v/>
      </c>
      <c r="D179" s="70" t="str">
        <f t="shared" si="45"/>
        <v/>
      </c>
      <c r="E179" s="70" t="str">
        <f t="shared" si="45"/>
        <v/>
      </c>
      <c r="F179" s="70" t="str">
        <f t="shared" si="45"/>
        <v/>
      </c>
      <c r="G179" s="70" t="str">
        <f t="shared" si="45"/>
        <v/>
      </c>
      <c r="H179" s="70" t="str">
        <f t="shared" si="45"/>
        <v/>
      </c>
      <c r="I179" s="70" t="str">
        <f t="shared" si="45"/>
        <v/>
      </c>
      <c r="J179" s="70" t="str">
        <f t="shared" si="45"/>
        <v/>
      </c>
      <c r="K179" s="70" t="str">
        <f t="shared" si="45"/>
        <v/>
      </c>
      <c r="L179" s="70" t="str">
        <f t="shared" si="45"/>
        <v/>
      </c>
      <c r="M179" s="70" t="str">
        <f t="shared" si="45"/>
        <v/>
      </c>
      <c r="N179" s="70" t="str">
        <f t="shared" si="45"/>
        <v/>
      </c>
      <c r="O179" s="70" t="str">
        <f t="shared" si="45"/>
        <v/>
      </c>
      <c r="P179" s="70" t="str">
        <f t="shared" si="45"/>
        <v/>
      </c>
      <c r="Q179" s="70" t="str">
        <f t="shared" si="45"/>
        <v/>
      </c>
      <c r="R179" s="70" t="str">
        <f t="shared" si="45"/>
        <v/>
      </c>
      <c r="S179" s="70" t="str">
        <f t="shared" si="46"/>
        <v/>
      </c>
      <c r="T179" s="70" t="str">
        <f t="shared" si="46"/>
        <v/>
      </c>
      <c r="U179" s="70" t="str">
        <f t="shared" si="46"/>
        <v/>
      </c>
      <c r="V179" s="70" t="str">
        <f t="shared" si="46"/>
        <v/>
      </c>
      <c r="W179" s="70" t="str">
        <f t="shared" si="46"/>
        <v/>
      </c>
      <c r="X179" s="70" t="str">
        <f t="shared" si="46"/>
        <v/>
      </c>
      <c r="Y179" s="70" t="str">
        <f t="shared" si="46"/>
        <v/>
      </c>
      <c r="Z179" s="70" t="str">
        <f t="shared" si="46"/>
        <v/>
      </c>
      <c r="AA179" s="70" t="str">
        <f t="shared" si="46"/>
        <v/>
      </c>
      <c r="AB179" s="70" t="str">
        <f t="shared" si="46"/>
        <v/>
      </c>
      <c r="AC179" s="70" t="str">
        <f t="shared" si="46"/>
        <v/>
      </c>
      <c r="AD179" s="70" t="str">
        <f t="shared" si="46"/>
        <v/>
      </c>
      <c r="AE179" s="70" t="str">
        <f t="shared" si="46"/>
        <v/>
      </c>
      <c r="AF179" s="70" t="str">
        <f t="shared" si="46"/>
        <v/>
      </c>
      <c r="AG179" s="70" t="str">
        <f t="shared" si="46"/>
        <v/>
      </c>
      <c r="AH179" s="70" t="str">
        <f t="shared" si="46"/>
        <v/>
      </c>
      <c r="AI179" s="70" t="str">
        <f t="shared" si="46"/>
        <v/>
      </c>
      <c r="AJ179" s="70" t="str">
        <f t="shared" si="46"/>
        <v/>
      </c>
      <c r="AK179" s="70" t="str">
        <f t="shared" si="46"/>
        <v/>
      </c>
      <c r="AL179" s="70" t="str">
        <f t="shared" si="46"/>
        <v/>
      </c>
      <c r="AM179" s="70" t="str">
        <f t="shared" si="46"/>
        <v/>
      </c>
      <c r="AN179" s="70" t="str">
        <f t="shared" si="46"/>
        <v/>
      </c>
      <c r="AO179" s="70" t="str">
        <f t="shared" si="46"/>
        <v/>
      </c>
      <c r="AP179" s="70" t="str">
        <f t="shared" si="46"/>
        <v/>
      </c>
      <c r="AQ179" s="70" t="str">
        <f t="shared" si="38"/>
        <v/>
      </c>
    </row>
    <row r="180" spans="2:45" x14ac:dyDescent="0.25">
      <c r="C180" s="67"/>
    </row>
    <row r="181" spans="2:45" x14ac:dyDescent="0.25">
      <c r="B181" t="s">
        <v>1541</v>
      </c>
      <c r="C181" s="67" t="str">
        <f>C141</f>
        <v>KRAKUS</v>
      </c>
      <c r="D181" s="67" t="str">
        <f t="shared" ref="D181:AP181" si="47">D141</f>
        <v>TARCZYŃSKI</v>
      </c>
      <c r="E181" s="67" t="str">
        <f t="shared" si="47"/>
        <v>BERLINKI</v>
      </c>
      <c r="F181" s="67" t="str">
        <f t="shared" si="47"/>
        <v>SOKOŁÓW</v>
      </c>
      <c r="G181" s="67" t="str">
        <f t="shared" si="47"/>
        <v>MORLINY</v>
      </c>
      <c r="H181" s="67" t="s">
        <v>1557</v>
      </c>
      <c r="I181" s="67" t="str">
        <f t="shared" si="47"/>
        <v/>
      </c>
      <c r="J181" s="67" t="str">
        <f t="shared" si="47"/>
        <v/>
      </c>
      <c r="K181" s="67" t="str">
        <f t="shared" si="47"/>
        <v/>
      </c>
      <c r="L181" s="67" t="str">
        <f t="shared" si="47"/>
        <v/>
      </c>
      <c r="M181" s="67" t="str">
        <f t="shared" si="47"/>
        <v/>
      </c>
      <c r="N181" s="67" t="str">
        <f t="shared" si="47"/>
        <v/>
      </c>
      <c r="O181" s="67" t="str">
        <f t="shared" si="47"/>
        <v/>
      </c>
      <c r="P181" s="67" t="str">
        <f t="shared" si="47"/>
        <v/>
      </c>
      <c r="Q181" s="67" t="str">
        <f t="shared" si="47"/>
        <v/>
      </c>
      <c r="R181" s="67" t="str">
        <f t="shared" si="47"/>
        <v/>
      </c>
      <c r="S181" s="67" t="str">
        <f t="shared" si="47"/>
        <v/>
      </c>
      <c r="T181" s="67" t="str">
        <f t="shared" si="47"/>
        <v/>
      </c>
      <c r="U181" s="67" t="str">
        <f t="shared" si="47"/>
        <v/>
      </c>
      <c r="V181" s="67" t="str">
        <f t="shared" si="47"/>
        <v/>
      </c>
      <c r="W181" s="67" t="str">
        <f t="shared" si="47"/>
        <v/>
      </c>
      <c r="X181" s="67" t="str">
        <f t="shared" si="47"/>
        <v/>
      </c>
      <c r="Y181" s="67" t="str">
        <f t="shared" si="47"/>
        <v/>
      </c>
      <c r="Z181" s="67" t="str">
        <f t="shared" si="47"/>
        <v/>
      </c>
      <c r="AA181" s="67" t="str">
        <f t="shared" si="47"/>
        <v/>
      </c>
      <c r="AB181" s="67" t="str">
        <f t="shared" si="47"/>
        <v/>
      </c>
      <c r="AC181" s="67" t="str">
        <f t="shared" si="47"/>
        <v/>
      </c>
      <c r="AD181" s="67" t="str">
        <f t="shared" si="47"/>
        <v/>
      </c>
      <c r="AE181" s="67" t="str">
        <f t="shared" si="47"/>
        <v/>
      </c>
      <c r="AF181" s="67" t="str">
        <f t="shared" si="47"/>
        <v/>
      </c>
      <c r="AG181" s="67" t="str">
        <f t="shared" si="47"/>
        <v/>
      </c>
      <c r="AH181" s="67" t="str">
        <f t="shared" si="47"/>
        <v/>
      </c>
      <c r="AI181" s="67" t="str">
        <f t="shared" si="47"/>
        <v/>
      </c>
      <c r="AJ181" s="67" t="str">
        <f t="shared" si="47"/>
        <v/>
      </c>
      <c r="AK181" s="67" t="str">
        <f t="shared" si="47"/>
        <v/>
      </c>
      <c r="AL181" s="67" t="str">
        <f t="shared" si="47"/>
        <v/>
      </c>
      <c r="AM181" s="67" t="str">
        <f t="shared" si="47"/>
        <v/>
      </c>
      <c r="AN181" s="67" t="str">
        <f t="shared" si="47"/>
        <v/>
      </c>
      <c r="AO181" s="67" t="str">
        <f t="shared" si="47"/>
        <v/>
      </c>
      <c r="AP181" s="67" t="str">
        <f t="shared" si="47"/>
        <v/>
      </c>
      <c r="AQ181" s="68" t="s">
        <v>1540</v>
      </c>
    </row>
    <row r="182" spans="2:45" x14ac:dyDescent="0.25">
      <c r="B182" t="s">
        <v>379</v>
      </c>
      <c r="C182" s="67">
        <v>129.15689869260515</v>
      </c>
      <c r="D182" s="67">
        <v>91.668732291833635</v>
      </c>
      <c r="E182" s="67">
        <v>63.500035064950687</v>
      </c>
      <c r="F182" s="67">
        <v>114.28204892256659</v>
      </c>
      <c r="G182" s="67">
        <v>101.39228502804396</v>
      </c>
      <c r="H182" s="67" t="s">
        <v>1553</v>
      </c>
      <c r="I182" s="67" t="s">
        <v>1553</v>
      </c>
      <c r="J182" s="67" t="s">
        <v>1553</v>
      </c>
      <c r="K182" s="67" t="s">
        <v>1553</v>
      </c>
      <c r="L182" s="67" t="s">
        <v>1553</v>
      </c>
      <c r="M182" s="67" t="s">
        <v>1553</v>
      </c>
      <c r="N182" s="67" t="s">
        <v>1553</v>
      </c>
      <c r="O182" s="67" t="s">
        <v>1553</v>
      </c>
      <c r="P182" s="67" t="s">
        <v>1553</v>
      </c>
      <c r="Q182" s="67" t="s">
        <v>1553</v>
      </c>
      <c r="R182" s="67" t="s">
        <v>1553</v>
      </c>
      <c r="S182" s="67" t="s">
        <v>1553</v>
      </c>
      <c r="T182" s="67" t="s">
        <v>1553</v>
      </c>
      <c r="U182" s="67" t="s">
        <v>1553</v>
      </c>
      <c r="V182" s="67" t="s">
        <v>1553</v>
      </c>
      <c r="W182" s="67" t="s">
        <v>1553</v>
      </c>
      <c r="X182" s="67" t="s">
        <v>1553</v>
      </c>
      <c r="Y182" s="67" t="s">
        <v>1553</v>
      </c>
      <c r="Z182" s="67" t="s">
        <v>1553</v>
      </c>
      <c r="AA182" s="67" t="s">
        <v>1553</v>
      </c>
      <c r="AB182" s="67" t="s">
        <v>1553</v>
      </c>
      <c r="AC182" s="67" t="s">
        <v>1553</v>
      </c>
      <c r="AD182" s="67" t="s">
        <v>1553</v>
      </c>
      <c r="AE182" s="67" t="s">
        <v>1553</v>
      </c>
      <c r="AF182" s="67" t="s">
        <v>1553</v>
      </c>
      <c r="AG182" s="67" t="s">
        <v>1553</v>
      </c>
      <c r="AH182" s="67" t="s">
        <v>1553</v>
      </c>
      <c r="AI182" s="67" t="s">
        <v>1553</v>
      </c>
      <c r="AJ182" s="67" t="s">
        <v>1553</v>
      </c>
      <c r="AK182" s="67" t="s">
        <v>1553</v>
      </c>
      <c r="AL182" s="67" t="s">
        <v>1553</v>
      </c>
      <c r="AM182" s="67" t="s">
        <v>1553</v>
      </c>
      <c r="AN182" s="67" t="s">
        <v>1553</v>
      </c>
      <c r="AO182" s="67" t="s">
        <v>1553</v>
      </c>
      <c r="AP182" s="67" t="s">
        <v>1553</v>
      </c>
      <c r="AQ182" s="68">
        <v>89.662465286431384</v>
      </c>
    </row>
    <row r="183" spans="2:45" x14ac:dyDescent="0.25">
      <c r="B183" t="s">
        <v>757</v>
      </c>
      <c r="C183" s="67">
        <v>79.560722277302332</v>
      </c>
      <c r="D183" s="67">
        <v>93.39897205374848</v>
      </c>
      <c r="E183" s="67">
        <v>131.48299136560846</v>
      </c>
      <c r="F183" s="67">
        <v>89.167495390362802</v>
      </c>
      <c r="G183" s="67">
        <v>106.38981891297786</v>
      </c>
      <c r="H183" s="67" t="s">
        <v>1553</v>
      </c>
      <c r="I183" s="67" t="s">
        <v>1553</v>
      </c>
      <c r="J183" s="67" t="s">
        <v>1553</v>
      </c>
      <c r="K183" s="67" t="s">
        <v>1553</v>
      </c>
      <c r="L183" s="67" t="s">
        <v>1553</v>
      </c>
      <c r="M183" s="67" t="s">
        <v>1553</v>
      </c>
      <c r="N183" s="67" t="s">
        <v>1553</v>
      </c>
      <c r="O183" s="67" t="s">
        <v>1553</v>
      </c>
      <c r="P183" s="67" t="s">
        <v>1553</v>
      </c>
      <c r="Q183" s="67" t="s">
        <v>1553</v>
      </c>
      <c r="R183" s="67" t="s">
        <v>1553</v>
      </c>
      <c r="S183" s="67" t="s">
        <v>1553</v>
      </c>
      <c r="T183" s="67" t="s">
        <v>1553</v>
      </c>
      <c r="U183" s="67" t="s">
        <v>1553</v>
      </c>
      <c r="V183" s="67" t="s">
        <v>1553</v>
      </c>
      <c r="W183" s="67" t="s">
        <v>1553</v>
      </c>
      <c r="X183" s="67" t="s">
        <v>1553</v>
      </c>
      <c r="Y183" s="67" t="s">
        <v>1553</v>
      </c>
      <c r="Z183" s="67" t="s">
        <v>1553</v>
      </c>
      <c r="AA183" s="67" t="s">
        <v>1553</v>
      </c>
      <c r="AB183" s="67" t="s">
        <v>1553</v>
      </c>
      <c r="AC183" s="67" t="s">
        <v>1553</v>
      </c>
      <c r="AD183" s="67" t="s">
        <v>1553</v>
      </c>
      <c r="AE183" s="67" t="s">
        <v>1553</v>
      </c>
      <c r="AF183" s="67" t="s">
        <v>1553</v>
      </c>
      <c r="AG183" s="67" t="s">
        <v>1553</v>
      </c>
      <c r="AH183" s="67" t="s">
        <v>1553</v>
      </c>
      <c r="AI183" s="67" t="s">
        <v>1553</v>
      </c>
      <c r="AJ183" s="67" t="s">
        <v>1553</v>
      </c>
      <c r="AK183" s="67" t="s">
        <v>1553</v>
      </c>
      <c r="AL183" s="67" t="s">
        <v>1553</v>
      </c>
      <c r="AM183" s="67" t="s">
        <v>1553</v>
      </c>
      <c r="AN183" s="67" t="s">
        <v>1553</v>
      </c>
      <c r="AO183" s="67" t="s">
        <v>1553</v>
      </c>
      <c r="AP183" s="67" t="s">
        <v>1553</v>
      </c>
      <c r="AQ183" s="68">
        <v>75.7456205571727</v>
      </c>
    </row>
    <row r="184" spans="2:45" x14ac:dyDescent="0.25">
      <c r="B184" t="s">
        <v>760</v>
      </c>
      <c r="C184" s="67">
        <v>93.633441413230628</v>
      </c>
      <c r="D184" s="67">
        <v>96.794699081522936</v>
      </c>
      <c r="E184" s="67">
        <v>80.830960552956341</v>
      </c>
      <c r="F184" s="67">
        <v>114.11074759659611</v>
      </c>
      <c r="G184" s="67">
        <v>114.63015135569401</v>
      </c>
      <c r="H184" s="67" t="s">
        <v>1553</v>
      </c>
      <c r="I184" s="67" t="s">
        <v>1553</v>
      </c>
      <c r="J184" s="67" t="s">
        <v>1553</v>
      </c>
      <c r="K184" s="67" t="s">
        <v>1553</v>
      </c>
      <c r="L184" s="67" t="s">
        <v>1553</v>
      </c>
      <c r="M184" s="67" t="s">
        <v>1553</v>
      </c>
      <c r="N184" s="67" t="s">
        <v>1553</v>
      </c>
      <c r="O184" s="67" t="s">
        <v>1553</v>
      </c>
      <c r="P184" s="67" t="s">
        <v>1553</v>
      </c>
      <c r="Q184" s="67" t="s">
        <v>1553</v>
      </c>
      <c r="R184" s="67" t="s">
        <v>1553</v>
      </c>
      <c r="S184" s="67" t="s">
        <v>1553</v>
      </c>
      <c r="T184" s="67" t="s">
        <v>1553</v>
      </c>
      <c r="U184" s="67" t="s">
        <v>1553</v>
      </c>
      <c r="V184" s="67" t="s">
        <v>1553</v>
      </c>
      <c r="W184" s="67" t="s">
        <v>1553</v>
      </c>
      <c r="X184" s="67" t="s">
        <v>1553</v>
      </c>
      <c r="Y184" s="67" t="s">
        <v>1553</v>
      </c>
      <c r="Z184" s="67" t="s">
        <v>1553</v>
      </c>
      <c r="AA184" s="67" t="s">
        <v>1553</v>
      </c>
      <c r="AB184" s="67" t="s">
        <v>1553</v>
      </c>
      <c r="AC184" s="67" t="s">
        <v>1553</v>
      </c>
      <c r="AD184" s="67" t="s">
        <v>1553</v>
      </c>
      <c r="AE184" s="67" t="s">
        <v>1553</v>
      </c>
      <c r="AF184" s="67" t="s">
        <v>1553</v>
      </c>
      <c r="AG184" s="67" t="s">
        <v>1553</v>
      </c>
      <c r="AH184" s="67" t="s">
        <v>1553</v>
      </c>
      <c r="AI184" s="67" t="s">
        <v>1553</v>
      </c>
      <c r="AJ184" s="67" t="s">
        <v>1553</v>
      </c>
      <c r="AK184" s="67" t="s">
        <v>1553</v>
      </c>
      <c r="AL184" s="67" t="s">
        <v>1553</v>
      </c>
      <c r="AM184" s="67" t="s">
        <v>1553</v>
      </c>
      <c r="AN184" s="67" t="s">
        <v>1553</v>
      </c>
      <c r="AO184" s="67" t="s">
        <v>1553</v>
      </c>
      <c r="AP184" s="67" t="s">
        <v>1553</v>
      </c>
      <c r="AQ184" s="68">
        <v>57.481797904580219</v>
      </c>
    </row>
    <row r="185" spans="2:45" x14ac:dyDescent="0.25">
      <c r="B185" t="s">
        <v>753</v>
      </c>
      <c r="C185" s="67">
        <v>98.825773541314817</v>
      </c>
      <c r="D185" s="67">
        <v>109.82451015449408</v>
      </c>
      <c r="E185" s="67">
        <v>110.6828412479623</v>
      </c>
      <c r="F185" s="67">
        <v>92.951422374696762</v>
      </c>
      <c r="G185" s="67">
        <v>87.715452681532014</v>
      </c>
      <c r="H185" s="67" t="s">
        <v>1553</v>
      </c>
      <c r="I185" s="67" t="s">
        <v>1553</v>
      </c>
      <c r="J185" s="67" t="s">
        <v>1553</v>
      </c>
      <c r="K185" s="67" t="s">
        <v>1553</v>
      </c>
      <c r="L185" s="67" t="s">
        <v>1553</v>
      </c>
      <c r="M185" s="67" t="s">
        <v>1553</v>
      </c>
      <c r="N185" s="67" t="s">
        <v>1553</v>
      </c>
      <c r="O185" s="67" t="s">
        <v>1553</v>
      </c>
      <c r="P185" s="67" t="s">
        <v>1553</v>
      </c>
      <c r="Q185" s="67" t="s">
        <v>1553</v>
      </c>
      <c r="R185" s="67" t="s">
        <v>1553</v>
      </c>
      <c r="S185" s="67" t="s">
        <v>1553</v>
      </c>
      <c r="T185" s="67" t="s">
        <v>1553</v>
      </c>
      <c r="U185" s="67" t="s">
        <v>1553</v>
      </c>
      <c r="V185" s="67" t="s">
        <v>1553</v>
      </c>
      <c r="W185" s="67" t="s">
        <v>1553</v>
      </c>
      <c r="X185" s="67" t="s">
        <v>1553</v>
      </c>
      <c r="Y185" s="67" t="s">
        <v>1553</v>
      </c>
      <c r="Z185" s="67" t="s">
        <v>1553</v>
      </c>
      <c r="AA185" s="67" t="s">
        <v>1553</v>
      </c>
      <c r="AB185" s="67" t="s">
        <v>1553</v>
      </c>
      <c r="AC185" s="67" t="s">
        <v>1553</v>
      </c>
      <c r="AD185" s="67" t="s">
        <v>1553</v>
      </c>
      <c r="AE185" s="67" t="s">
        <v>1553</v>
      </c>
      <c r="AF185" s="67" t="s">
        <v>1553</v>
      </c>
      <c r="AG185" s="67" t="s">
        <v>1553</v>
      </c>
      <c r="AH185" s="67" t="s">
        <v>1553</v>
      </c>
      <c r="AI185" s="67" t="s">
        <v>1553</v>
      </c>
      <c r="AJ185" s="67" t="s">
        <v>1553</v>
      </c>
      <c r="AK185" s="67" t="s">
        <v>1553</v>
      </c>
      <c r="AL185" s="67" t="s">
        <v>1553</v>
      </c>
      <c r="AM185" s="67" t="s">
        <v>1553</v>
      </c>
      <c r="AN185" s="67" t="s">
        <v>1553</v>
      </c>
      <c r="AO185" s="67" t="s">
        <v>1553</v>
      </c>
      <c r="AP185" s="67" t="s">
        <v>1553</v>
      </c>
      <c r="AQ185" s="68">
        <v>41.014702804912787</v>
      </c>
    </row>
    <row r="186" spans="2:45" x14ac:dyDescent="0.25">
      <c r="B186" t="s">
        <v>378</v>
      </c>
      <c r="C186" s="67">
        <v>91.527890371002101</v>
      </c>
      <c r="D186" s="67">
        <v>102.03908464064338</v>
      </c>
      <c r="E186" s="67">
        <v>118.23455783621493</v>
      </c>
      <c r="F186" s="67">
        <v>96.164107040121465</v>
      </c>
      <c r="G186" s="67">
        <v>92.034360112018092</v>
      </c>
      <c r="H186" s="67" t="s">
        <v>1553</v>
      </c>
      <c r="I186" s="67" t="s">
        <v>1553</v>
      </c>
      <c r="J186" s="67" t="s">
        <v>1553</v>
      </c>
      <c r="K186" s="67" t="s">
        <v>1553</v>
      </c>
      <c r="L186" s="67" t="s">
        <v>1553</v>
      </c>
      <c r="M186" s="67" t="s">
        <v>1553</v>
      </c>
      <c r="N186" s="67" t="s">
        <v>1553</v>
      </c>
      <c r="O186" s="67" t="s">
        <v>1553</v>
      </c>
      <c r="P186" s="67" t="s">
        <v>1553</v>
      </c>
      <c r="Q186" s="67" t="s">
        <v>1553</v>
      </c>
      <c r="R186" s="67" t="s">
        <v>1553</v>
      </c>
      <c r="S186" s="67" t="s">
        <v>1553</v>
      </c>
      <c r="T186" s="67" t="s">
        <v>1553</v>
      </c>
      <c r="U186" s="67" t="s">
        <v>1553</v>
      </c>
      <c r="V186" s="67" t="s">
        <v>1553</v>
      </c>
      <c r="W186" s="67" t="s">
        <v>1553</v>
      </c>
      <c r="X186" s="67" t="s">
        <v>1553</v>
      </c>
      <c r="Y186" s="67" t="s">
        <v>1553</v>
      </c>
      <c r="Z186" s="67" t="s">
        <v>1553</v>
      </c>
      <c r="AA186" s="67" t="s">
        <v>1553</v>
      </c>
      <c r="AB186" s="67" t="s">
        <v>1553</v>
      </c>
      <c r="AC186" s="67" t="s">
        <v>1553</v>
      </c>
      <c r="AD186" s="67" t="s">
        <v>1553</v>
      </c>
      <c r="AE186" s="67" t="s">
        <v>1553</v>
      </c>
      <c r="AF186" s="67" t="s">
        <v>1553</v>
      </c>
      <c r="AG186" s="67" t="s">
        <v>1553</v>
      </c>
      <c r="AH186" s="67" t="s">
        <v>1553</v>
      </c>
      <c r="AI186" s="67" t="s">
        <v>1553</v>
      </c>
      <c r="AJ186" s="67" t="s">
        <v>1553</v>
      </c>
      <c r="AK186" s="67" t="s">
        <v>1553</v>
      </c>
      <c r="AL186" s="67" t="s">
        <v>1553</v>
      </c>
      <c r="AM186" s="67" t="s">
        <v>1553</v>
      </c>
      <c r="AN186" s="67" t="s">
        <v>1553</v>
      </c>
      <c r="AO186" s="67" t="s">
        <v>1553</v>
      </c>
      <c r="AP186" s="67" t="s">
        <v>1553</v>
      </c>
      <c r="AQ186" s="68">
        <v>40.547284953716655</v>
      </c>
    </row>
    <row r="187" spans="2:45" x14ac:dyDescent="0.25">
      <c r="B187" t="s">
        <v>759</v>
      </c>
      <c r="C187" s="67">
        <v>101.20086703392992</v>
      </c>
      <c r="D187" s="67">
        <v>104.61761656401434</v>
      </c>
      <c r="E187" s="67">
        <v>109.29884020225902</v>
      </c>
      <c r="F187" s="67">
        <v>88.896390031170654</v>
      </c>
      <c r="G187" s="67">
        <v>95.986286168625995</v>
      </c>
      <c r="H187" s="67" t="s">
        <v>1553</v>
      </c>
      <c r="I187" s="67" t="s">
        <v>1553</v>
      </c>
      <c r="J187" s="67" t="s">
        <v>1553</v>
      </c>
      <c r="K187" s="67" t="s">
        <v>1553</v>
      </c>
      <c r="L187" s="67" t="s">
        <v>1553</v>
      </c>
      <c r="M187" s="67" t="s">
        <v>1553</v>
      </c>
      <c r="N187" s="67" t="s">
        <v>1553</v>
      </c>
      <c r="O187" s="67" t="s">
        <v>1553</v>
      </c>
      <c r="P187" s="67" t="s">
        <v>1553</v>
      </c>
      <c r="Q187" s="67" t="s">
        <v>1553</v>
      </c>
      <c r="R187" s="67" t="s">
        <v>1553</v>
      </c>
      <c r="S187" s="67" t="s">
        <v>1553</v>
      </c>
      <c r="T187" s="67" t="s">
        <v>1553</v>
      </c>
      <c r="U187" s="67" t="s">
        <v>1553</v>
      </c>
      <c r="V187" s="67" t="s">
        <v>1553</v>
      </c>
      <c r="W187" s="67" t="s">
        <v>1553</v>
      </c>
      <c r="X187" s="67" t="s">
        <v>1553</v>
      </c>
      <c r="Y187" s="67" t="s">
        <v>1553</v>
      </c>
      <c r="Z187" s="67" t="s">
        <v>1553</v>
      </c>
      <c r="AA187" s="67" t="s">
        <v>1553</v>
      </c>
      <c r="AB187" s="67" t="s">
        <v>1553</v>
      </c>
      <c r="AC187" s="67" t="s">
        <v>1553</v>
      </c>
      <c r="AD187" s="67" t="s">
        <v>1553</v>
      </c>
      <c r="AE187" s="67" t="s">
        <v>1553</v>
      </c>
      <c r="AF187" s="67" t="s">
        <v>1553</v>
      </c>
      <c r="AG187" s="67" t="s">
        <v>1553</v>
      </c>
      <c r="AH187" s="67" t="s">
        <v>1553</v>
      </c>
      <c r="AI187" s="67" t="s">
        <v>1553</v>
      </c>
      <c r="AJ187" s="67" t="s">
        <v>1553</v>
      </c>
      <c r="AK187" s="67" t="s">
        <v>1553</v>
      </c>
      <c r="AL187" s="67" t="s">
        <v>1553</v>
      </c>
      <c r="AM187" s="67" t="s">
        <v>1553</v>
      </c>
      <c r="AN187" s="67" t="s">
        <v>1553</v>
      </c>
      <c r="AO187" s="67" t="s">
        <v>1553</v>
      </c>
      <c r="AP187" s="67" t="s">
        <v>1553</v>
      </c>
      <c r="AQ187" s="68">
        <v>30.234647600406632</v>
      </c>
    </row>
    <row r="188" spans="2:45" x14ac:dyDescent="0.25">
      <c r="B188" t="s">
        <v>381</v>
      </c>
      <c r="C188" s="67">
        <v>111.74528836673426</v>
      </c>
      <c r="D188" s="67">
        <v>99.304981118370165</v>
      </c>
      <c r="E188" s="67">
        <v>92.99251995661362</v>
      </c>
      <c r="F188" s="67">
        <v>100.57701626513176</v>
      </c>
      <c r="G188" s="67">
        <v>95.380194293150169</v>
      </c>
      <c r="H188" s="67" t="s">
        <v>1553</v>
      </c>
      <c r="I188" s="67" t="s">
        <v>1553</v>
      </c>
      <c r="J188" s="67" t="s">
        <v>1553</v>
      </c>
      <c r="K188" s="67" t="s">
        <v>1553</v>
      </c>
      <c r="L188" s="67" t="s">
        <v>1553</v>
      </c>
      <c r="M188" s="67" t="s">
        <v>1553</v>
      </c>
      <c r="N188" s="67" t="s">
        <v>1553</v>
      </c>
      <c r="O188" s="67" t="s">
        <v>1553</v>
      </c>
      <c r="P188" s="67" t="s">
        <v>1553</v>
      </c>
      <c r="Q188" s="67" t="s">
        <v>1553</v>
      </c>
      <c r="R188" s="67" t="s">
        <v>1553</v>
      </c>
      <c r="S188" s="67" t="s">
        <v>1553</v>
      </c>
      <c r="T188" s="67" t="s">
        <v>1553</v>
      </c>
      <c r="U188" s="67" t="s">
        <v>1553</v>
      </c>
      <c r="V188" s="67" t="s">
        <v>1553</v>
      </c>
      <c r="W188" s="67" t="s">
        <v>1553</v>
      </c>
      <c r="X188" s="67" t="s">
        <v>1553</v>
      </c>
      <c r="Y188" s="67" t="s">
        <v>1553</v>
      </c>
      <c r="Z188" s="67" t="s">
        <v>1553</v>
      </c>
      <c r="AA188" s="67" t="s">
        <v>1553</v>
      </c>
      <c r="AB188" s="67" t="s">
        <v>1553</v>
      </c>
      <c r="AC188" s="67" t="s">
        <v>1553</v>
      </c>
      <c r="AD188" s="67" t="s">
        <v>1553</v>
      </c>
      <c r="AE188" s="67" t="s">
        <v>1553</v>
      </c>
      <c r="AF188" s="67" t="s">
        <v>1553</v>
      </c>
      <c r="AG188" s="67" t="s">
        <v>1553</v>
      </c>
      <c r="AH188" s="67" t="s">
        <v>1553</v>
      </c>
      <c r="AI188" s="67" t="s">
        <v>1553</v>
      </c>
      <c r="AJ188" s="67" t="s">
        <v>1553</v>
      </c>
      <c r="AK188" s="67" t="s">
        <v>1553</v>
      </c>
      <c r="AL188" s="67" t="s">
        <v>1553</v>
      </c>
      <c r="AM188" s="67" t="s">
        <v>1553</v>
      </c>
      <c r="AN188" s="67" t="s">
        <v>1553</v>
      </c>
      <c r="AO188" s="67" t="s">
        <v>1553</v>
      </c>
      <c r="AP188" s="67" t="s">
        <v>1553</v>
      </c>
      <c r="AQ188" s="68">
        <v>24.644609263732065</v>
      </c>
    </row>
    <row r="189" spans="2:45" x14ac:dyDescent="0.25">
      <c r="B189" t="s">
        <v>755</v>
      </c>
      <c r="C189" s="67">
        <v>105.11119281540424</v>
      </c>
      <c r="D189" s="67">
        <v>100.70923399151386</v>
      </c>
      <c r="E189" s="67">
        <v>87.82731514833705</v>
      </c>
      <c r="F189" s="67">
        <v>105.22028590602737</v>
      </c>
      <c r="G189" s="67">
        <v>101.13197213871752</v>
      </c>
      <c r="H189" s="67" t="s">
        <v>1553</v>
      </c>
      <c r="I189" s="67" t="s">
        <v>1553</v>
      </c>
      <c r="J189" s="67" t="s">
        <v>1553</v>
      </c>
      <c r="K189" s="67" t="s">
        <v>1553</v>
      </c>
      <c r="L189" s="67" t="s">
        <v>1553</v>
      </c>
      <c r="M189" s="67" t="s">
        <v>1553</v>
      </c>
      <c r="N189" s="67" t="s">
        <v>1553</v>
      </c>
      <c r="O189" s="67" t="s">
        <v>1553</v>
      </c>
      <c r="P189" s="67" t="s">
        <v>1553</v>
      </c>
      <c r="Q189" s="67" t="s">
        <v>1553</v>
      </c>
      <c r="R189" s="67" t="s">
        <v>1553</v>
      </c>
      <c r="S189" s="67" t="s">
        <v>1553</v>
      </c>
      <c r="T189" s="67" t="s">
        <v>1553</v>
      </c>
      <c r="U189" s="67" t="s">
        <v>1553</v>
      </c>
      <c r="V189" s="67" t="s">
        <v>1553</v>
      </c>
      <c r="W189" s="67" t="s">
        <v>1553</v>
      </c>
      <c r="X189" s="67" t="s">
        <v>1553</v>
      </c>
      <c r="Y189" s="67" t="s">
        <v>1553</v>
      </c>
      <c r="Z189" s="67" t="s">
        <v>1553</v>
      </c>
      <c r="AA189" s="67" t="s">
        <v>1553</v>
      </c>
      <c r="AB189" s="67" t="s">
        <v>1553</v>
      </c>
      <c r="AC189" s="67" t="s">
        <v>1553</v>
      </c>
      <c r="AD189" s="67" t="s">
        <v>1553</v>
      </c>
      <c r="AE189" s="67" t="s">
        <v>1553</v>
      </c>
      <c r="AF189" s="67" t="s">
        <v>1553</v>
      </c>
      <c r="AG189" s="67" t="s">
        <v>1553</v>
      </c>
      <c r="AH189" s="67" t="s">
        <v>1553</v>
      </c>
      <c r="AI189" s="67" t="s">
        <v>1553</v>
      </c>
      <c r="AJ189" s="67" t="s">
        <v>1553</v>
      </c>
      <c r="AK189" s="67" t="s">
        <v>1553</v>
      </c>
      <c r="AL189" s="67" t="s">
        <v>1553</v>
      </c>
      <c r="AM189" s="67" t="s">
        <v>1553</v>
      </c>
      <c r="AN189" s="67" t="s">
        <v>1553</v>
      </c>
      <c r="AO189" s="67" t="s">
        <v>1553</v>
      </c>
      <c r="AP189" s="67" t="s">
        <v>1553</v>
      </c>
      <c r="AQ189" s="68">
        <v>24.345369703325929</v>
      </c>
    </row>
    <row r="190" spans="2:45" x14ac:dyDescent="0.25">
      <c r="B190" t="s">
        <v>758</v>
      </c>
      <c r="C190" s="67">
        <v>103.24358882903049</v>
      </c>
      <c r="D190" s="67">
        <v>106.72930485058936</v>
      </c>
      <c r="E190" s="67">
        <v>97.535332873821915</v>
      </c>
      <c r="F190" s="67">
        <v>97.71736970262711</v>
      </c>
      <c r="G190" s="67">
        <v>94.77440374393116</v>
      </c>
      <c r="H190" s="67" t="s">
        <v>1553</v>
      </c>
      <c r="I190" s="67" t="s">
        <v>1553</v>
      </c>
      <c r="J190" s="67" t="s">
        <v>1553</v>
      </c>
      <c r="K190" s="67" t="s">
        <v>1553</v>
      </c>
      <c r="L190" s="67" t="s">
        <v>1553</v>
      </c>
      <c r="M190" s="67" t="s">
        <v>1553</v>
      </c>
      <c r="N190" s="67" t="s">
        <v>1553</v>
      </c>
      <c r="O190" s="67" t="s">
        <v>1553</v>
      </c>
      <c r="P190" s="67" t="s">
        <v>1553</v>
      </c>
      <c r="Q190" s="67" t="s">
        <v>1553</v>
      </c>
      <c r="R190" s="67" t="s">
        <v>1553</v>
      </c>
      <c r="S190" s="67" t="s">
        <v>1553</v>
      </c>
      <c r="T190" s="67" t="s">
        <v>1553</v>
      </c>
      <c r="U190" s="67" t="s">
        <v>1553</v>
      </c>
      <c r="V190" s="67" t="s">
        <v>1553</v>
      </c>
      <c r="W190" s="67" t="s">
        <v>1553</v>
      </c>
      <c r="X190" s="67" t="s">
        <v>1553</v>
      </c>
      <c r="Y190" s="67" t="s">
        <v>1553</v>
      </c>
      <c r="Z190" s="67" t="s">
        <v>1553</v>
      </c>
      <c r="AA190" s="67" t="s">
        <v>1553</v>
      </c>
      <c r="AB190" s="67" t="s">
        <v>1553</v>
      </c>
      <c r="AC190" s="67" t="s">
        <v>1553</v>
      </c>
      <c r="AD190" s="67" t="s">
        <v>1553</v>
      </c>
      <c r="AE190" s="67" t="s">
        <v>1553</v>
      </c>
      <c r="AF190" s="67" t="s">
        <v>1553</v>
      </c>
      <c r="AG190" s="67" t="s">
        <v>1553</v>
      </c>
      <c r="AH190" s="67" t="s">
        <v>1553</v>
      </c>
      <c r="AI190" s="67" t="s">
        <v>1553</v>
      </c>
      <c r="AJ190" s="67" t="s">
        <v>1553</v>
      </c>
      <c r="AK190" s="67" t="s">
        <v>1553</v>
      </c>
      <c r="AL190" s="67" t="s">
        <v>1553</v>
      </c>
      <c r="AM190" s="67" t="s">
        <v>1553</v>
      </c>
      <c r="AN190" s="67" t="s">
        <v>1553</v>
      </c>
      <c r="AO190" s="67" t="s">
        <v>1553</v>
      </c>
      <c r="AP190" s="67" t="s">
        <v>1553</v>
      </c>
      <c r="AQ190" s="68">
        <v>19.94578735923966</v>
      </c>
    </row>
    <row r="191" spans="2:45" x14ac:dyDescent="0.25">
      <c r="B191" t="s">
        <v>754</v>
      </c>
      <c r="C191" s="67">
        <v>103.32519238561022</v>
      </c>
      <c r="D191" s="67">
        <v>101.19189174742363</v>
      </c>
      <c r="E191" s="67">
        <v>95.539399919395109</v>
      </c>
      <c r="F191" s="67">
        <v>95.065090841781114</v>
      </c>
      <c r="G191" s="67">
        <v>104.87842510579</v>
      </c>
      <c r="H191" s="67" t="s">
        <v>1553</v>
      </c>
      <c r="I191" s="67" t="s">
        <v>1553</v>
      </c>
      <c r="J191" s="67" t="s">
        <v>1553</v>
      </c>
      <c r="K191" s="67" t="s">
        <v>1553</v>
      </c>
      <c r="L191" s="67" t="s">
        <v>1553</v>
      </c>
      <c r="M191" s="67" t="s">
        <v>1553</v>
      </c>
      <c r="N191" s="67" t="s">
        <v>1553</v>
      </c>
      <c r="O191" s="67" t="s">
        <v>1553</v>
      </c>
      <c r="P191" s="67" t="s">
        <v>1553</v>
      </c>
      <c r="Q191" s="67" t="s">
        <v>1553</v>
      </c>
      <c r="R191" s="67" t="s">
        <v>1553</v>
      </c>
      <c r="S191" s="67" t="s">
        <v>1553</v>
      </c>
      <c r="T191" s="67" t="s">
        <v>1553</v>
      </c>
      <c r="U191" s="67" t="s">
        <v>1553</v>
      </c>
      <c r="V191" s="67" t="s">
        <v>1553</v>
      </c>
      <c r="W191" s="67" t="s">
        <v>1553</v>
      </c>
      <c r="X191" s="67" t="s">
        <v>1553</v>
      </c>
      <c r="Y191" s="67" t="s">
        <v>1553</v>
      </c>
      <c r="Z191" s="67" t="s">
        <v>1553</v>
      </c>
      <c r="AA191" s="67" t="s">
        <v>1553</v>
      </c>
      <c r="AB191" s="67" t="s">
        <v>1553</v>
      </c>
      <c r="AC191" s="67" t="s">
        <v>1553</v>
      </c>
      <c r="AD191" s="67" t="s">
        <v>1553</v>
      </c>
      <c r="AE191" s="67" t="s">
        <v>1553</v>
      </c>
      <c r="AF191" s="67" t="s">
        <v>1553</v>
      </c>
      <c r="AG191" s="67" t="s">
        <v>1553</v>
      </c>
      <c r="AH191" s="67" t="s">
        <v>1553</v>
      </c>
      <c r="AI191" s="67" t="s">
        <v>1553</v>
      </c>
      <c r="AJ191" s="67" t="s">
        <v>1553</v>
      </c>
      <c r="AK191" s="67" t="s">
        <v>1553</v>
      </c>
      <c r="AL191" s="67" t="s">
        <v>1553</v>
      </c>
      <c r="AM191" s="67" t="s">
        <v>1553</v>
      </c>
      <c r="AN191" s="67" t="s">
        <v>1553</v>
      </c>
      <c r="AO191" s="67" t="s">
        <v>1553</v>
      </c>
      <c r="AP191" s="67" t="s">
        <v>1553</v>
      </c>
      <c r="AQ191" s="68">
        <v>18.791018477647626</v>
      </c>
    </row>
    <row r="192" spans="2:45" x14ac:dyDescent="0.25">
      <c r="B192" t="s">
        <v>756</v>
      </c>
      <c r="C192" s="67">
        <v>92.003793041856795</v>
      </c>
      <c r="D192" s="67">
        <v>99.433213628764975</v>
      </c>
      <c r="E192" s="67">
        <v>101.94030552621155</v>
      </c>
      <c r="F192" s="67">
        <v>104.89084915942182</v>
      </c>
      <c r="G192" s="67">
        <v>101.73183864374487</v>
      </c>
      <c r="H192" s="67" t="s">
        <v>1553</v>
      </c>
      <c r="I192" s="67" t="s">
        <v>1553</v>
      </c>
      <c r="J192" s="67" t="s">
        <v>1553</v>
      </c>
      <c r="K192" s="67" t="s">
        <v>1553</v>
      </c>
      <c r="L192" s="67" t="s">
        <v>1553</v>
      </c>
      <c r="M192" s="67" t="s">
        <v>1553</v>
      </c>
      <c r="N192" s="67" t="s">
        <v>1553</v>
      </c>
      <c r="O192" s="67" t="s">
        <v>1553</v>
      </c>
      <c r="P192" s="67" t="s">
        <v>1553</v>
      </c>
      <c r="Q192" s="67" t="s">
        <v>1553</v>
      </c>
      <c r="R192" s="67" t="s">
        <v>1553</v>
      </c>
      <c r="S192" s="67" t="s">
        <v>1553</v>
      </c>
      <c r="T192" s="67" t="s">
        <v>1553</v>
      </c>
      <c r="U192" s="67" t="s">
        <v>1553</v>
      </c>
      <c r="V192" s="67" t="s">
        <v>1553</v>
      </c>
      <c r="W192" s="67" t="s">
        <v>1553</v>
      </c>
      <c r="X192" s="67" t="s">
        <v>1553</v>
      </c>
      <c r="Y192" s="67" t="s">
        <v>1553</v>
      </c>
      <c r="Z192" s="67" t="s">
        <v>1553</v>
      </c>
      <c r="AA192" s="67" t="s">
        <v>1553</v>
      </c>
      <c r="AB192" s="67" t="s">
        <v>1553</v>
      </c>
      <c r="AC192" s="67" t="s">
        <v>1553</v>
      </c>
      <c r="AD192" s="67" t="s">
        <v>1553</v>
      </c>
      <c r="AE192" s="67" t="s">
        <v>1553</v>
      </c>
      <c r="AF192" s="67" t="s">
        <v>1553</v>
      </c>
      <c r="AG192" s="67" t="s">
        <v>1553</v>
      </c>
      <c r="AH192" s="67" t="s">
        <v>1553</v>
      </c>
      <c r="AI192" s="67" t="s">
        <v>1553</v>
      </c>
      <c r="AJ192" s="67" t="s">
        <v>1553</v>
      </c>
      <c r="AK192" s="67" t="s">
        <v>1553</v>
      </c>
      <c r="AL192" s="67" t="s">
        <v>1553</v>
      </c>
      <c r="AM192" s="67" t="s">
        <v>1553</v>
      </c>
      <c r="AN192" s="67" t="s">
        <v>1553</v>
      </c>
      <c r="AO192" s="67" t="s">
        <v>1553</v>
      </c>
      <c r="AP192" s="67" t="s">
        <v>1553</v>
      </c>
      <c r="AQ192" s="68">
        <v>17.12598665875646</v>
      </c>
    </row>
    <row r="193" spans="2:43" x14ac:dyDescent="0.25">
      <c r="B193" t="s">
        <v>383</v>
      </c>
      <c r="C193" s="67">
        <v>101.45309304128651</v>
      </c>
      <c r="D193" s="67">
        <v>99.157720518224352</v>
      </c>
      <c r="E193" s="67">
        <v>97.219580962067369</v>
      </c>
      <c r="F193" s="67">
        <v>105.14883756535656</v>
      </c>
      <c r="G193" s="67">
        <v>97.0207679130652</v>
      </c>
      <c r="H193" s="67" t="s">
        <v>1553</v>
      </c>
      <c r="I193" s="67" t="s">
        <v>1553</v>
      </c>
      <c r="J193" s="67" t="s">
        <v>1553</v>
      </c>
      <c r="K193" s="67" t="s">
        <v>1553</v>
      </c>
      <c r="L193" s="67" t="s">
        <v>1553</v>
      </c>
      <c r="M193" s="67" t="s">
        <v>1553</v>
      </c>
      <c r="N193" s="67" t="s">
        <v>1553</v>
      </c>
      <c r="O193" s="67" t="s">
        <v>1553</v>
      </c>
      <c r="P193" s="67" t="s">
        <v>1553</v>
      </c>
      <c r="Q193" s="67" t="s">
        <v>1553</v>
      </c>
      <c r="R193" s="67" t="s">
        <v>1553</v>
      </c>
      <c r="S193" s="67" t="s">
        <v>1553</v>
      </c>
      <c r="T193" s="67" t="s">
        <v>1553</v>
      </c>
      <c r="U193" s="67" t="s">
        <v>1553</v>
      </c>
      <c r="V193" s="67" t="s">
        <v>1553</v>
      </c>
      <c r="W193" s="67" t="s">
        <v>1553</v>
      </c>
      <c r="X193" s="67" t="s">
        <v>1553</v>
      </c>
      <c r="Y193" s="67" t="s">
        <v>1553</v>
      </c>
      <c r="Z193" s="67" t="s">
        <v>1553</v>
      </c>
      <c r="AA193" s="67" t="s">
        <v>1553</v>
      </c>
      <c r="AB193" s="67" t="s">
        <v>1553</v>
      </c>
      <c r="AC193" s="67" t="s">
        <v>1553</v>
      </c>
      <c r="AD193" s="67" t="s">
        <v>1553</v>
      </c>
      <c r="AE193" s="67" t="s">
        <v>1553</v>
      </c>
      <c r="AF193" s="67" t="s">
        <v>1553</v>
      </c>
      <c r="AG193" s="67" t="s">
        <v>1553</v>
      </c>
      <c r="AH193" s="67" t="s">
        <v>1553</v>
      </c>
      <c r="AI193" s="67" t="s">
        <v>1553</v>
      </c>
      <c r="AJ193" s="67" t="s">
        <v>1553</v>
      </c>
      <c r="AK193" s="67" t="s">
        <v>1553</v>
      </c>
      <c r="AL193" s="67" t="s">
        <v>1553</v>
      </c>
      <c r="AM193" s="67" t="s">
        <v>1553</v>
      </c>
      <c r="AN193" s="67" t="s">
        <v>1553</v>
      </c>
      <c r="AO193" s="67" t="s">
        <v>1553</v>
      </c>
      <c r="AP193" s="67" t="s">
        <v>1553</v>
      </c>
      <c r="AQ193" s="68">
        <v>13.203861213286146</v>
      </c>
    </row>
    <row r="194" spans="2:43" x14ac:dyDescent="0.25">
      <c r="B194" t="s">
        <v>1556</v>
      </c>
      <c r="C194" s="67" t="s">
        <v>1556</v>
      </c>
      <c r="D194" s="67" t="s">
        <v>1556</v>
      </c>
      <c r="E194" s="67" t="s">
        <v>1556</v>
      </c>
      <c r="F194" s="67" t="s">
        <v>1556</v>
      </c>
      <c r="G194" s="67" t="s">
        <v>1556</v>
      </c>
      <c r="H194" s="67" t="s">
        <v>1553</v>
      </c>
      <c r="I194" s="67" t="s">
        <v>1553</v>
      </c>
      <c r="J194" s="67" t="s">
        <v>1553</v>
      </c>
      <c r="K194" s="67" t="s">
        <v>1553</v>
      </c>
      <c r="L194" s="67" t="s">
        <v>1553</v>
      </c>
      <c r="M194" s="67" t="s">
        <v>1553</v>
      </c>
      <c r="N194" s="67" t="s">
        <v>1553</v>
      </c>
      <c r="O194" s="67" t="s">
        <v>1553</v>
      </c>
      <c r="P194" s="67" t="s">
        <v>1553</v>
      </c>
      <c r="Q194" s="67" t="s">
        <v>1553</v>
      </c>
      <c r="R194" s="67" t="s">
        <v>1553</v>
      </c>
      <c r="S194" s="67" t="s">
        <v>1553</v>
      </c>
      <c r="T194" s="67" t="s">
        <v>1553</v>
      </c>
      <c r="U194" s="67" t="s">
        <v>1553</v>
      </c>
      <c r="V194" s="67" t="s">
        <v>1553</v>
      </c>
      <c r="W194" s="67" t="s">
        <v>1553</v>
      </c>
      <c r="X194" s="67" t="s">
        <v>1553</v>
      </c>
      <c r="Y194" s="67" t="s">
        <v>1553</v>
      </c>
      <c r="Z194" s="67" t="s">
        <v>1553</v>
      </c>
      <c r="AA194" s="67" t="s">
        <v>1553</v>
      </c>
      <c r="AB194" s="67" t="s">
        <v>1553</v>
      </c>
      <c r="AC194" s="67" t="s">
        <v>1553</v>
      </c>
      <c r="AD194" s="67" t="s">
        <v>1553</v>
      </c>
      <c r="AE194" s="67" t="s">
        <v>1553</v>
      </c>
      <c r="AF194" s="67" t="s">
        <v>1553</v>
      </c>
      <c r="AG194" s="67" t="s">
        <v>1553</v>
      </c>
      <c r="AH194" s="67" t="s">
        <v>1553</v>
      </c>
      <c r="AI194" s="67" t="s">
        <v>1553</v>
      </c>
      <c r="AJ194" s="67" t="s">
        <v>1553</v>
      </c>
      <c r="AK194" s="67" t="s">
        <v>1553</v>
      </c>
      <c r="AL194" s="67" t="s">
        <v>1553</v>
      </c>
      <c r="AM194" s="67" t="s">
        <v>1553</v>
      </c>
      <c r="AN194" s="67" t="s">
        <v>1553</v>
      </c>
      <c r="AO194" s="67" t="s">
        <v>1553</v>
      </c>
      <c r="AP194" s="67" t="s">
        <v>1553</v>
      </c>
      <c r="AQ194" s="68" t="s">
        <v>1556</v>
      </c>
    </row>
    <row r="195" spans="2:43" x14ac:dyDescent="0.25">
      <c r="B195" t="s">
        <v>1553</v>
      </c>
      <c r="C195" s="67" t="s">
        <v>1553</v>
      </c>
      <c r="D195" s="67" t="s">
        <v>1553</v>
      </c>
      <c r="E195" s="67" t="s">
        <v>1553</v>
      </c>
      <c r="F195" s="67" t="s">
        <v>1553</v>
      </c>
      <c r="G195" s="67" t="s">
        <v>1553</v>
      </c>
      <c r="H195" s="67" t="s">
        <v>1553</v>
      </c>
      <c r="I195" s="67" t="s">
        <v>1553</v>
      </c>
      <c r="J195" s="67" t="s">
        <v>1553</v>
      </c>
      <c r="K195" s="67" t="s">
        <v>1553</v>
      </c>
      <c r="L195" s="67" t="s">
        <v>1553</v>
      </c>
      <c r="M195" s="67" t="s">
        <v>1553</v>
      </c>
      <c r="N195" s="67" t="s">
        <v>1553</v>
      </c>
      <c r="O195" s="67" t="s">
        <v>1553</v>
      </c>
      <c r="P195" s="67" t="s">
        <v>1553</v>
      </c>
      <c r="Q195" s="67" t="s">
        <v>1553</v>
      </c>
      <c r="R195" s="67" t="s">
        <v>1553</v>
      </c>
      <c r="S195" s="67" t="s">
        <v>1553</v>
      </c>
      <c r="T195" s="67" t="s">
        <v>1553</v>
      </c>
      <c r="U195" s="67" t="s">
        <v>1553</v>
      </c>
      <c r="V195" s="67" t="s">
        <v>1553</v>
      </c>
      <c r="W195" s="67" t="s">
        <v>1553</v>
      </c>
      <c r="X195" s="67" t="s">
        <v>1553</v>
      </c>
      <c r="Y195" s="67" t="s">
        <v>1553</v>
      </c>
      <c r="Z195" s="67" t="s">
        <v>1553</v>
      </c>
      <c r="AA195" s="67" t="s">
        <v>1553</v>
      </c>
      <c r="AB195" s="67" t="s">
        <v>1553</v>
      </c>
      <c r="AC195" s="67" t="s">
        <v>1553</v>
      </c>
      <c r="AD195" s="67" t="s">
        <v>1553</v>
      </c>
      <c r="AE195" s="67" t="s">
        <v>1553</v>
      </c>
      <c r="AF195" s="67" t="s">
        <v>1553</v>
      </c>
      <c r="AG195" s="67" t="s">
        <v>1553</v>
      </c>
      <c r="AH195" s="67" t="s">
        <v>1553</v>
      </c>
      <c r="AI195" s="67" t="s">
        <v>1553</v>
      </c>
      <c r="AJ195" s="67" t="s">
        <v>1553</v>
      </c>
      <c r="AK195" s="67" t="s">
        <v>1553</v>
      </c>
      <c r="AL195" s="67" t="s">
        <v>1553</v>
      </c>
      <c r="AM195" s="67" t="s">
        <v>1553</v>
      </c>
      <c r="AN195" s="67" t="s">
        <v>1553</v>
      </c>
      <c r="AO195" s="67" t="s">
        <v>1553</v>
      </c>
      <c r="AP195" s="67" t="s">
        <v>1553</v>
      </c>
      <c r="AQ195" s="68">
        <v>0</v>
      </c>
    </row>
    <row r="196" spans="2:43" x14ac:dyDescent="0.25">
      <c r="B196" t="s">
        <v>1553</v>
      </c>
      <c r="C196" s="67" t="s">
        <v>1553</v>
      </c>
      <c r="D196" s="67" t="s">
        <v>1553</v>
      </c>
      <c r="E196" s="67" t="s">
        <v>1553</v>
      </c>
      <c r="F196" s="67" t="s">
        <v>1553</v>
      </c>
      <c r="G196" s="67" t="s">
        <v>1553</v>
      </c>
      <c r="H196" s="67" t="s">
        <v>1553</v>
      </c>
      <c r="I196" s="67" t="s">
        <v>1553</v>
      </c>
      <c r="J196" s="67" t="s">
        <v>1553</v>
      </c>
      <c r="K196" s="67" t="s">
        <v>1553</v>
      </c>
      <c r="L196" s="67" t="s">
        <v>1553</v>
      </c>
      <c r="M196" s="67" t="s">
        <v>1553</v>
      </c>
      <c r="N196" s="67" t="s">
        <v>1553</v>
      </c>
      <c r="O196" s="67" t="s">
        <v>1553</v>
      </c>
      <c r="P196" s="67" t="s">
        <v>1553</v>
      </c>
      <c r="Q196" s="67" t="s">
        <v>1553</v>
      </c>
      <c r="R196" s="67" t="s">
        <v>1553</v>
      </c>
      <c r="S196" s="67" t="s">
        <v>1553</v>
      </c>
      <c r="T196" s="67" t="s">
        <v>1553</v>
      </c>
      <c r="U196" s="67" t="s">
        <v>1553</v>
      </c>
      <c r="V196" s="67" t="s">
        <v>1553</v>
      </c>
      <c r="W196" s="67" t="s">
        <v>1553</v>
      </c>
      <c r="X196" s="67" t="s">
        <v>1553</v>
      </c>
      <c r="Y196" s="67" t="s">
        <v>1553</v>
      </c>
      <c r="Z196" s="67" t="s">
        <v>1553</v>
      </c>
      <c r="AA196" s="67" t="s">
        <v>1553</v>
      </c>
      <c r="AB196" s="67" t="s">
        <v>1553</v>
      </c>
      <c r="AC196" s="67" t="s">
        <v>1553</v>
      </c>
      <c r="AD196" s="67" t="s">
        <v>1553</v>
      </c>
      <c r="AE196" s="67" t="s">
        <v>1553</v>
      </c>
      <c r="AF196" s="67" t="s">
        <v>1553</v>
      </c>
      <c r="AG196" s="67" t="s">
        <v>1553</v>
      </c>
      <c r="AH196" s="67" t="s">
        <v>1553</v>
      </c>
      <c r="AI196" s="67" t="s">
        <v>1553</v>
      </c>
      <c r="AJ196" s="67" t="s">
        <v>1553</v>
      </c>
      <c r="AK196" s="67" t="s">
        <v>1553</v>
      </c>
      <c r="AL196" s="67" t="s">
        <v>1553</v>
      </c>
      <c r="AM196" s="67" t="s">
        <v>1553</v>
      </c>
      <c r="AN196" s="67" t="s">
        <v>1553</v>
      </c>
      <c r="AO196" s="67" t="s">
        <v>1553</v>
      </c>
      <c r="AP196" s="67" t="s">
        <v>1553</v>
      </c>
      <c r="AQ196" s="68">
        <v>0</v>
      </c>
    </row>
    <row r="197" spans="2:43" x14ac:dyDescent="0.25">
      <c r="B197" t="s">
        <v>1553</v>
      </c>
      <c r="C197" s="67" t="s">
        <v>1553</v>
      </c>
      <c r="D197" s="67" t="s">
        <v>1553</v>
      </c>
      <c r="E197" s="67" t="s">
        <v>1553</v>
      </c>
      <c r="F197" s="67" t="s">
        <v>1553</v>
      </c>
      <c r="G197" s="67" t="s">
        <v>1553</v>
      </c>
      <c r="H197" s="67" t="s">
        <v>1553</v>
      </c>
      <c r="I197" s="67" t="s">
        <v>1553</v>
      </c>
      <c r="J197" s="67" t="s">
        <v>1553</v>
      </c>
      <c r="K197" s="67" t="s">
        <v>1553</v>
      </c>
      <c r="L197" s="67" t="s">
        <v>1553</v>
      </c>
      <c r="M197" s="67" t="s">
        <v>1553</v>
      </c>
      <c r="N197" s="67" t="s">
        <v>1553</v>
      </c>
      <c r="O197" s="67" t="s">
        <v>1553</v>
      </c>
      <c r="P197" s="67" t="s">
        <v>1553</v>
      </c>
      <c r="Q197" s="67" t="s">
        <v>1553</v>
      </c>
      <c r="R197" s="67" t="s">
        <v>1553</v>
      </c>
      <c r="S197" s="67" t="s">
        <v>1553</v>
      </c>
      <c r="T197" s="67" t="s">
        <v>1553</v>
      </c>
      <c r="U197" s="67" t="s">
        <v>1553</v>
      </c>
      <c r="V197" s="67" t="s">
        <v>1553</v>
      </c>
      <c r="W197" s="67" t="s">
        <v>1553</v>
      </c>
      <c r="X197" s="67" t="s">
        <v>1553</v>
      </c>
      <c r="Y197" s="67" t="s">
        <v>1553</v>
      </c>
      <c r="Z197" s="67" t="s">
        <v>1553</v>
      </c>
      <c r="AA197" s="67" t="s">
        <v>1553</v>
      </c>
      <c r="AB197" s="67" t="s">
        <v>1553</v>
      </c>
      <c r="AC197" s="67" t="s">
        <v>1553</v>
      </c>
      <c r="AD197" s="67" t="s">
        <v>1553</v>
      </c>
      <c r="AE197" s="67" t="s">
        <v>1553</v>
      </c>
      <c r="AF197" s="67" t="s">
        <v>1553</v>
      </c>
      <c r="AG197" s="67" t="s">
        <v>1553</v>
      </c>
      <c r="AH197" s="67" t="s">
        <v>1553</v>
      </c>
      <c r="AI197" s="67" t="s">
        <v>1553</v>
      </c>
      <c r="AJ197" s="67" t="s">
        <v>1553</v>
      </c>
      <c r="AK197" s="67" t="s">
        <v>1553</v>
      </c>
      <c r="AL197" s="67" t="s">
        <v>1553</v>
      </c>
      <c r="AM197" s="67" t="s">
        <v>1553</v>
      </c>
      <c r="AN197" s="67" t="s">
        <v>1553</v>
      </c>
      <c r="AO197" s="67" t="s">
        <v>1553</v>
      </c>
      <c r="AP197" s="67" t="s">
        <v>1553</v>
      </c>
      <c r="AQ197" s="68">
        <v>0</v>
      </c>
    </row>
    <row r="198" spans="2:43" x14ac:dyDescent="0.25">
      <c r="B198" t="s">
        <v>1553</v>
      </c>
      <c r="C198" s="67" t="s">
        <v>1553</v>
      </c>
      <c r="D198" s="67" t="s">
        <v>1553</v>
      </c>
      <c r="E198" s="67" t="s">
        <v>1553</v>
      </c>
      <c r="F198" s="67" t="s">
        <v>1553</v>
      </c>
      <c r="G198" s="67" t="s">
        <v>1553</v>
      </c>
      <c r="H198" s="67" t="s">
        <v>1553</v>
      </c>
      <c r="I198" s="67" t="s">
        <v>1553</v>
      </c>
      <c r="J198" s="67" t="s">
        <v>1553</v>
      </c>
      <c r="K198" s="67" t="s">
        <v>1553</v>
      </c>
      <c r="L198" s="67" t="s">
        <v>1553</v>
      </c>
      <c r="M198" s="67" t="s">
        <v>1553</v>
      </c>
      <c r="N198" s="67" t="s">
        <v>1553</v>
      </c>
      <c r="O198" s="67" t="s">
        <v>1553</v>
      </c>
      <c r="P198" s="67" t="s">
        <v>1553</v>
      </c>
      <c r="Q198" s="67" t="s">
        <v>1553</v>
      </c>
      <c r="R198" s="67" t="s">
        <v>1553</v>
      </c>
      <c r="S198" s="67" t="s">
        <v>1553</v>
      </c>
      <c r="T198" s="67" t="s">
        <v>1553</v>
      </c>
      <c r="U198" s="67" t="s">
        <v>1553</v>
      </c>
      <c r="V198" s="67" t="s">
        <v>1553</v>
      </c>
      <c r="W198" s="67" t="s">
        <v>1553</v>
      </c>
      <c r="X198" s="67" t="s">
        <v>1553</v>
      </c>
      <c r="Y198" s="67" t="s">
        <v>1553</v>
      </c>
      <c r="Z198" s="67" t="s">
        <v>1553</v>
      </c>
      <c r="AA198" s="67" t="s">
        <v>1553</v>
      </c>
      <c r="AB198" s="67" t="s">
        <v>1553</v>
      </c>
      <c r="AC198" s="67" t="s">
        <v>1553</v>
      </c>
      <c r="AD198" s="67" t="s">
        <v>1553</v>
      </c>
      <c r="AE198" s="67" t="s">
        <v>1553</v>
      </c>
      <c r="AF198" s="67" t="s">
        <v>1553</v>
      </c>
      <c r="AG198" s="67" t="s">
        <v>1553</v>
      </c>
      <c r="AH198" s="67" t="s">
        <v>1553</v>
      </c>
      <c r="AI198" s="67" t="s">
        <v>1553</v>
      </c>
      <c r="AJ198" s="67" t="s">
        <v>1553</v>
      </c>
      <c r="AK198" s="67" t="s">
        <v>1553</v>
      </c>
      <c r="AL198" s="67" t="s">
        <v>1553</v>
      </c>
      <c r="AM198" s="67" t="s">
        <v>1553</v>
      </c>
      <c r="AN198" s="67" t="s">
        <v>1553</v>
      </c>
      <c r="AO198" s="67" t="s">
        <v>1553</v>
      </c>
      <c r="AP198" s="67" t="s">
        <v>1553</v>
      </c>
      <c r="AQ198" s="68">
        <v>0</v>
      </c>
    </row>
    <row r="199" spans="2:43" x14ac:dyDescent="0.25">
      <c r="B199" t="s">
        <v>1553</v>
      </c>
      <c r="C199" s="67" t="s">
        <v>1553</v>
      </c>
      <c r="D199" s="67" t="s">
        <v>1553</v>
      </c>
      <c r="E199" s="67" t="s">
        <v>1553</v>
      </c>
      <c r="F199" s="67" t="s">
        <v>1553</v>
      </c>
      <c r="G199" s="67" t="s">
        <v>1553</v>
      </c>
      <c r="H199" s="67" t="s">
        <v>1553</v>
      </c>
      <c r="I199" s="67" t="s">
        <v>1553</v>
      </c>
      <c r="J199" s="67" t="s">
        <v>1553</v>
      </c>
      <c r="K199" s="67" t="s">
        <v>1553</v>
      </c>
      <c r="L199" s="67" t="s">
        <v>1553</v>
      </c>
      <c r="M199" s="67" t="s">
        <v>1553</v>
      </c>
      <c r="N199" s="67" t="s">
        <v>1553</v>
      </c>
      <c r="O199" s="67" t="s">
        <v>1553</v>
      </c>
      <c r="P199" s="67" t="s">
        <v>1553</v>
      </c>
      <c r="Q199" s="67" t="s">
        <v>1553</v>
      </c>
      <c r="R199" s="67" t="s">
        <v>1553</v>
      </c>
      <c r="S199" s="67" t="s">
        <v>1553</v>
      </c>
      <c r="T199" s="67" t="s">
        <v>1553</v>
      </c>
      <c r="U199" s="67" t="s">
        <v>1553</v>
      </c>
      <c r="V199" s="67" t="s">
        <v>1553</v>
      </c>
      <c r="W199" s="67" t="s">
        <v>1553</v>
      </c>
      <c r="X199" s="67" t="s">
        <v>1553</v>
      </c>
      <c r="Y199" s="67" t="s">
        <v>1553</v>
      </c>
      <c r="Z199" s="67" t="s">
        <v>1553</v>
      </c>
      <c r="AA199" s="67" t="s">
        <v>1553</v>
      </c>
      <c r="AB199" s="67" t="s">
        <v>1553</v>
      </c>
      <c r="AC199" s="67" t="s">
        <v>1553</v>
      </c>
      <c r="AD199" s="67" t="s">
        <v>1553</v>
      </c>
      <c r="AE199" s="67" t="s">
        <v>1553</v>
      </c>
      <c r="AF199" s="67" t="s">
        <v>1553</v>
      </c>
      <c r="AG199" s="67" t="s">
        <v>1553</v>
      </c>
      <c r="AH199" s="67" t="s">
        <v>1553</v>
      </c>
      <c r="AI199" s="67" t="s">
        <v>1553</v>
      </c>
      <c r="AJ199" s="67" t="s">
        <v>1553</v>
      </c>
      <c r="AK199" s="67" t="s">
        <v>1553</v>
      </c>
      <c r="AL199" s="67" t="s">
        <v>1553</v>
      </c>
      <c r="AM199" s="67" t="s">
        <v>1553</v>
      </c>
      <c r="AN199" s="67" t="s">
        <v>1553</v>
      </c>
      <c r="AO199" s="67" t="s">
        <v>1553</v>
      </c>
      <c r="AP199" s="67" t="s">
        <v>1553</v>
      </c>
      <c r="AQ199" s="68">
        <v>0</v>
      </c>
    </row>
    <row r="200" spans="2:43" x14ac:dyDescent="0.25">
      <c r="B200" t="s">
        <v>1553</v>
      </c>
      <c r="C200" s="67" t="s">
        <v>1553</v>
      </c>
      <c r="D200" s="67" t="s">
        <v>1553</v>
      </c>
      <c r="E200" s="67" t="s">
        <v>1553</v>
      </c>
      <c r="F200" s="67" t="s">
        <v>1553</v>
      </c>
      <c r="G200" s="67" t="s">
        <v>1553</v>
      </c>
      <c r="H200" s="67" t="s">
        <v>1553</v>
      </c>
      <c r="I200" s="67" t="s">
        <v>1553</v>
      </c>
      <c r="J200" s="67" t="s">
        <v>1553</v>
      </c>
      <c r="K200" s="67" t="s">
        <v>1553</v>
      </c>
      <c r="L200" s="67" t="s">
        <v>1553</v>
      </c>
      <c r="M200" s="67" t="s">
        <v>1553</v>
      </c>
      <c r="N200" s="67" t="s">
        <v>1553</v>
      </c>
      <c r="O200" s="67" t="s">
        <v>1553</v>
      </c>
      <c r="P200" s="67" t="s">
        <v>1553</v>
      </c>
      <c r="Q200" s="67" t="s">
        <v>1553</v>
      </c>
      <c r="R200" s="67" t="s">
        <v>1553</v>
      </c>
      <c r="S200" s="67" t="s">
        <v>1553</v>
      </c>
      <c r="T200" s="67" t="s">
        <v>1553</v>
      </c>
      <c r="U200" s="67" t="s">
        <v>1553</v>
      </c>
      <c r="V200" s="67" t="s">
        <v>1553</v>
      </c>
      <c r="W200" s="67" t="s">
        <v>1553</v>
      </c>
      <c r="X200" s="67" t="s">
        <v>1553</v>
      </c>
      <c r="Y200" s="67" t="s">
        <v>1553</v>
      </c>
      <c r="Z200" s="67" t="s">
        <v>1553</v>
      </c>
      <c r="AA200" s="67" t="s">
        <v>1553</v>
      </c>
      <c r="AB200" s="67" t="s">
        <v>1553</v>
      </c>
      <c r="AC200" s="67" t="s">
        <v>1553</v>
      </c>
      <c r="AD200" s="67" t="s">
        <v>1553</v>
      </c>
      <c r="AE200" s="67" t="s">
        <v>1553</v>
      </c>
      <c r="AF200" s="67" t="s">
        <v>1553</v>
      </c>
      <c r="AG200" s="67" t="s">
        <v>1553</v>
      </c>
      <c r="AH200" s="67" t="s">
        <v>1553</v>
      </c>
      <c r="AI200" s="67" t="s">
        <v>1553</v>
      </c>
      <c r="AJ200" s="67" t="s">
        <v>1553</v>
      </c>
      <c r="AK200" s="67" t="s">
        <v>1553</v>
      </c>
      <c r="AL200" s="67" t="s">
        <v>1553</v>
      </c>
      <c r="AM200" s="67" t="s">
        <v>1553</v>
      </c>
      <c r="AN200" s="67" t="s">
        <v>1553</v>
      </c>
      <c r="AO200" s="67" t="s">
        <v>1553</v>
      </c>
      <c r="AP200" s="67" t="s">
        <v>1553</v>
      </c>
      <c r="AQ200" s="68">
        <v>0</v>
      </c>
    </row>
    <row r="201" spans="2:43" x14ac:dyDescent="0.25">
      <c r="B201" t="s">
        <v>1553</v>
      </c>
      <c r="C201" s="67" t="s">
        <v>1553</v>
      </c>
      <c r="D201" s="67" t="s">
        <v>1553</v>
      </c>
      <c r="E201" s="67" t="s">
        <v>1553</v>
      </c>
      <c r="F201" s="67" t="s">
        <v>1553</v>
      </c>
      <c r="G201" s="67" t="s">
        <v>1553</v>
      </c>
      <c r="H201" s="67" t="s">
        <v>1553</v>
      </c>
      <c r="I201" s="67" t="s">
        <v>1553</v>
      </c>
      <c r="J201" s="67" t="s">
        <v>1553</v>
      </c>
      <c r="K201" s="67" t="s">
        <v>1553</v>
      </c>
      <c r="L201" s="67" t="s">
        <v>1553</v>
      </c>
      <c r="M201" s="67" t="s">
        <v>1553</v>
      </c>
      <c r="N201" s="67" t="s">
        <v>1553</v>
      </c>
      <c r="O201" s="67" t="s">
        <v>1553</v>
      </c>
      <c r="P201" s="67" t="s">
        <v>1553</v>
      </c>
      <c r="Q201" s="67" t="s">
        <v>1553</v>
      </c>
      <c r="R201" s="67" t="s">
        <v>1553</v>
      </c>
      <c r="S201" s="67" t="s">
        <v>1553</v>
      </c>
      <c r="T201" s="67" t="s">
        <v>1553</v>
      </c>
      <c r="U201" s="67" t="s">
        <v>1553</v>
      </c>
      <c r="V201" s="67" t="s">
        <v>1553</v>
      </c>
      <c r="W201" s="67" t="s">
        <v>1553</v>
      </c>
      <c r="X201" s="67" t="s">
        <v>1553</v>
      </c>
      <c r="Y201" s="67" t="s">
        <v>1553</v>
      </c>
      <c r="Z201" s="67" t="s">
        <v>1553</v>
      </c>
      <c r="AA201" s="67" t="s">
        <v>1553</v>
      </c>
      <c r="AB201" s="67" t="s">
        <v>1553</v>
      </c>
      <c r="AC201" s="67" t="s">
        <v>1553</v>
      </c>
      <c r="AD201" s="67" t="s">
        <v>1553</v>
      </c>
      <c r="AE201" s="67" t="s">
        <v>1553</v>
      </c>
      <c r="AF201" s="67" t="s">
        <v>1553</v>
      </c>
      <c r="AG201" s="67" t="s">
        <v>1553</v>
      </c>
      <c r="AH201" s="67" t="s">
        <v>1553</v>
      </c>
      <c r="AI201" s="67" t="s">
        <v>1553</v>
      </c>
      <c r="AJ201" s="67" t="s">
        <v>1553</v>
      </c>
      <c r="AK201" s="67" t="s">
        <v>1553</v>
      </c>
      <c r="AL201" s="67" t="s">
        <v>1553</v>
      </c>
      <c r="AM201" s="67" t="s">
        <v>1553</v>
      </c>
      <c r="AN201" s="67" t="s">
        <v>1553</v>
      </c>
      <c r="AO201" s="67" t="s">
        <v>1553</v>
      </c>
      <c r="AP201" s="67" t="s">
        <v>1553</v>
      </c>
      <c r="AQ201" s="68">
        <v>0</v>
      </c>
    </row>
    <row r="202" spans="2:43" x14ac:dyDescent="0.25">
      <c r="B202" t="s">
        <v>1553</v>
      </c>
      <c r="C202" s="67" t="s">
        <v>1553</v>
      </c>
      <c r="D202" s="67" t="s">
        <v>1553</v>
      </c>
      <c r="E202" s="67" t="s">
        <v>1553</v>
      </c>
      <c r="F202" s="67" t="s">
        <v>1553</v>
      </c>
      <c r="G202" s="67" t="s">
        <v>1553</v>
      </c>
      <c r="H202" s="67" t="s">
        <v>1553</v>
      </c>
      <c r="I202" s="67" t="s">
        <v>1553</v>
      </c>
      <c r="J202" s="67" t="s">
        <v>1553</v>
      </c>
      <c r="K202" s="67" t="s">
        <v>1553</v>
      </c>
      <c r="L202" s="67" t="s">
        <v>1553</v>
      </c>
      <c r="M202" s="67" t="s">
        <v>1553</v>
      </c>
      <c r="N202" s="67" t="s">
        <v>1553</v>
      </c>
      <c r="O202" s="67" t="s">
        <v>1553</v>
      </c>
      <c r="P202" s="67" t="s">
        <v>1553</v>
      </c>
      <c r="Q202" s="67" t="s">
        <v>1553</v>
      </c>
      <c r="R202" s="67" t="s">
        <v>1553</v>
      </c>
      <c r="S202" s="67" t="s">
        <v>1553</v>
      </c>
      <c r="T202" s="67" t="s">
        <v>1553</v>
      </c>
      <c r="U202" s="67" t="s">
        <v>1553</v>
      </c>
      <c r="V202" s="67" t="s">
        <v>1553</v>
      </c>
      <c r="W202" s="67" t="s">
        <v>1553</v>
      </c>
      <c r="X202" s="67" t="s">
        <v>1553</v>
      </c>
      <c r="Y202" s="67" t="s">
        <v>1553</v>
      </c>
      <c r="Z202" s="67" t="s">
        <v>1553</v>
      </c>
      <c r="AA202" s="67" t="s">
        <v>1553</v>
      </c>
      <c r="AB202" s="67" t="s">
        <v>1553</v>
      </c>
      <c r="AC202" s="67" t="s">
        <v>1553</v>
      </c>
      <c r="AD202" s="67" t="s">
        <v>1553</v>
      </c>
      <c r="AE202" s="67" t="s">
        <v>1553</v>
      </c>
      <c r="AF202" s="67" t="s">
        <v>1553</v>
      </c>
      <c r="AG202" s="67" t="s">
        <v>1553</v>
      </c>
      <c r="AH202" s="67" t="s">
        <v>1553</v>
      </c>
      <c r="AI202" s="67" t="s">
        <v>1553</v>
      </c>
      <c r="AJ202" s="67" t="s">
        <v>1553</v>
      </c>
      <c r="AK202" s="67" t="s">
        <v>1553</v>
      </c>
      <c r="AL202" s="67" t="s">
        <v>1553</v>
      </c>
      <c r="AM202" s="67" t="s">
        <v>1553</v>
      </c>
      <c r="AN202" s="67" t="s">
        <v>1553</v>
      </c>
      <c r="AO202" s="67" t="s">
        <v>1553</v>
      </c>
      <c r="AP202" s="67" t="s">
        <v>1553</v>
      </c>
      <c r="AQ202" s="68">
        <v>0</v>
      </c>
    </row>
    <row r="203" spans="2:43" x14ac:dyDescent="0.25">
      <c r="B203" t="s">
        <v>1553</v>
      </c>
      <c r="C203" s="67" t="s">
        <v>1553</v>
      </c>
      <c r="D203" s="67" t="s">
        <v>1553</v>
      </c>
      <c r="E203" s="67" t="s">
        <v>1553</v>
      </c>
      <c r="F203" s="67" t="s">
        <v>1553</v>
      </c>
      <c r="G203" s="67" t="s">
        <v>1553</v>
      </c>
      <c r="H203" s="67" t="s">
        <v>1553</v>
      </c>
      <c r="I203" s="67" t="s">
        <v>1553</v>
      </c>
      <c r="J203" s="67" t="s">
        <v>1553</v>
      </c>
      <c r="K203" s="67" t="s">
        <v>1553</v>
      </c>
      <c r="L203" s="67" t="s">
        <v>1553</v>
      </c>
      <c r="M203" s="67" t="s">
        <v>1553</v>
      </c>
      <c r="N203" s="67" t="s">
        <v>1553</v>
      </c>
      <c r="O203" s="67" t="s">
        <v>1553</v>
      </c>
      <c r="P203" s="67" t="s">
        <v>1553</v>
      </c>
      <c r="Q203" s="67" t="s">
        <v>1553</v>
      </c>
      <c r="R203" s="67" t="s">
        <v>1553</v>
      </c>
      <c r="S203" s="67" t="s">
        <v>1553</v>
      </c>
      <c r="T203" s="67" t="s">
        <v>1553</v>
      </c>
      <c r="U203" s="67" t="s">
        <v>1553</v>
      </c>
      <c r="V203" s="67" t="s">
        <v>1553</v>
      </c>
      <c r="W203" s="67" t="s">
        <v>1553</v>
      </c>
      <c r="X203" s="67" t="s">
        <v>1553</v>
      </c>
      <c r="Y203" s="67" t="s">
        <v>1553</v>
      </c>
      <c r="Z203" s="67" t="s">
        <v>1553</v>
      </c>
      <c r="AA203" s="67" t="s">
        <v>1553</v>
      </c>
      <c r="AB203" s="67" t="s">
        <v>1553</v>
      </c>
      <c r="AC203" s="67" t="s">
        <v>1553</v>
      </c>
      <c r="AD203" s="67" t="s">
        <v>1553</v>
      </c>
      <c r="AE203" s="67" t="s">
        <v>1553</v>
      </c>
      <c r="AF203" s="67" t="s">
        <v>1553</v>
      </c>
      <c r="AG203" s="67" t="s">
        <v>1553</v>
      </c>
      <c r="AH203" s="67" t="s">
        <v>1553</v>
      </c>
      <c r="AI203" s="67" t="s">
        <v>1553</v>
      </c>
      <c r="AJ203" s="67" t="s">
        <v>1553</v>
      </c>
      <c r="AK203" s="67" t="s">
        <v>1553</v>
      </c>
      <c r="AL203" s="67" t="s">
        <v>1553</v>
      </c>
      <c r="AM203" s="67" t="s">
        <v>1553</v>
      </c>
      <c r="AN203" s="67" t="s">
        <v>1553</v>
      </c>
      <c r="AO203" s="67" t="s">
        <v>1553</v>
      </c>
      <c r="AP203" s="67" t="s">
        <v>1553</v>
      </c>
      <c r="AQ203" s="68">
        <v>0</v>
      </c>
    </row>
    <row r="204" spans="2:43" x14ac:dyDescent="0.25">
      <c r="B204" t="s">
        <v>1553</v>
      </c>
      <c r="C204" s="67" t="s">
        <v>1553</v>
      </c>
      <c r="D204" s="67" t="s">
        <v>1553</v>
      </c>
      <c r="E204" s="67" t="s">
        <v>1553</v>
      </c>
      <c r="F204" s="67" t="s">
        <v>1553</v>
      </c>
      <c r="G204" s="67" t="s">
        <v>1553</v>
      </c>
      <c r="H204" s="67" t="s">
        <v>1553</v>
      </c>
      <c r="I204" s="67" t="s">
        <v>1553</v>
      </c>
      <c r="J204" s="67" t="s">
        <v>1553</v>
      </c>
      <c r="K204" s="67" t="s">
        <v>1553</v>
      </c>
      <c r="L204" s="67" t="s">
        <v>1553</v>
      </c>
      <c r="M204" s="67" t="s">
        <v>1553</v>
      </c>
      <c r="N204" s="67" t="s">
        <v>1553</v>
      </c>
      <c r="O204" s="67" t="s">
        <v>1553</v>
      </c>
      <c r="P204" s="67" t="s">
        <v>1553</v>
      </c>
      <c r="Q204" s="67" t="s">
        <v>1553</v>
      </c>
      <c r="R204" s="67" t="s">
        <v>1553</v>
      </c>
      <c r="S204" s="67" t="s">
        <v>1553</v>
      </c>
      <c r="T204" s="67" t="s">
        <v>1553</v>
      </c>
      <c r="U204" s="67" t="s">
        <v>1553</v>
      </c>
      <c r="V204" s="67" t="s">
        <v>1553</v>
      </c>
      <c r="W204" s="67" t="s">
        <v>1553</v>
      </c>
      <c r="X204" s="67" t="s">
        <v>1553</v>
      </c>
      <c r="Y204" s="67" t="s">
        <v>1553</v>
      </c>
      <c r="Z204" s="67" t="s">
        <v>1553</v>
      </c>
      <c r="AA204" s="67" t="s">
        <v>1553</v>
      </c>
      <c r="AB204" s="67" t="s">
        <v>1553</v>
      </c>
      <c r="AC204" s="67" t="s">
        <v>1553</v>
      </c>
      <c r="AD204" s="67" t="s">
        <v>1553</v>
      </c>
      <c r="AE204" s="67" t="s">
        <v>1553</v>
      </c>
      <c r="AF204" s="67" t="s">
        <v>1553</v>
      </c>
      <c r="AG204" s="67" t="s">
        <v>1553</v>
      </c>
      <c r="AH204" s="67" t="s">
        <v>1553</v>
      </c>
      <c r="AI204" s="67" t="s">
        <v>1553</v>
      </c>
      <c r="AJ204" s="67" t="s">
        <v>1553</v>
      </c>
      <c r="AK204" s="67" t="s">
        <v>1553</v>
      </c>
      <c r="AL204" s="67" t="s">
        <v>1553</v>
      </c>
      <c r="AM204" s="67" t="s">
        <v>1553</v>
      </c>
      <c r="AN204" s="67" t="s">
        <v>1553</v>
      </c>
      <c r="AO204" s="67" t="s">
        <v>1553</v>
      </c>
      <c r="AP204" s="67" t="s">
        <v>1553</v>
      </c>
      <c r="AQ204" s="68">
        <v>0</v>
      </c>
    </row>
    <row r="205" spans="2:43" x14ac:dyDescent="0.25">
      <c r="B205" t="s">
        <v>1553</v>
      </c>
      <c r="C205" s="67" t="s">
        <v>1553</v>
      </c>
      <c r="D205" s="67" t="s">
        <v>1553</v>
      </c>
      <c r="E205" s="67" t="s">
        <v>1553</v>
      </c>
      <c r="F205" s="67" t="s">
        <v>1553</v>
      </c>
      <c r="G205" s="67" t="s">
        <v>1553</v>
      </c>
      <c r="H205" s="67" t="s">
        <v>1553</v>
      </c>
      <c r="I205" s="67" t="s">
        <v>1553</v>
      </c>
      <c r="J205" s="67" t="s">
        <v>1553</v>
      </c>
      <c r="K205" s="67" t="s">
        <v>1553</v>
      </c>
      <c r="L205" s="67" t="s">
        <v>1553</v>
      </c>
      <c r="M205" s="67" t="s">
        <v>1553</v>
      </c>
      <c r="N205" s="67" t="s">
        <v>1553</v>
      </c>
      <c r="O205" s="67" t="s">
        <v>1553</v>
      </c>
      <c r="P205" s="67" t="s">
        <v>1553</v>
      </c>
      <c r="Q205" s="67" t="s">
        <v>1553</v>
      </c>
      <c r="R205" s="67" t="s">
        <v>1553</v>
      </c>
      <c r="S205" s="67" t="s">
        <v>1553</v>
      </c>
      <c r="T205" s="67" t="s">
        <v>1553</v>
      </c>
      <c r="U205" s="67" t="s">
        <v>1553</v>
      </c>
      <c r="V205" s="67" t="s">
        <v>1553</v>
      </c>
      <c r="W205" s="67" t="s">
        <v>1553</v>
      </c>
      <c r="X205" s="67" t="s">
        <v>1553</v>
      </c>
      <c r="Y205" s="67" t="s">
        <v>1553</v>
      </c>
      <c r="Z205" s="67" t="s">
        <v>1553</v>
      </c>
      <c r="AA205" s="67" t="s">
        <v>1553</v>
      </c>
      <c r="AB205" s="67" t="s">
        <v>1553</v>
      </c>
      <c r="AC205" s="67" t="s">
        <v>1553</v>
      </c>
      <c r="AD205" s="67" t="s">
        <v>1553</v>
      </c>
      <c r="AE205" s="67" t="s">
        <v>1553</v>
      </c>
      <c r="AF205" s="67" t="s">
        <v>1553</v>
      </c>
      <c r="AG205" s="67" t="s">
        <v>1553</v>
      </c>
      <c r="AH205" s="67" t="s">
        <v>1553</v>
      </c>
      <c r="AI205" s="67" t="s">
        <v>1553</v>
      </c>
      <c r="AJ205" s="67" t="s">
        <v>1553</v>
      </c>
      <c r="AK205" s="67" t="s">
        <v>1553</v>
      </c>
      <c r="AL205" s="67" t="s">
        <v>1553</v>
      </c>
      <c r="AM205" s="67" t="s">
        <v>1553</v>
      </c>
      <c r="AN205" s="67" t="s">
        <v>1553</v>
      </c>
      <c r="AO205" s="67" t="s">
        <v>1553</v>
      </c>
      <c r="AP205" s="67" t="s">
        <v>1553</v>
      </c>
      <c r="AQ205" s="68">
        <v>0</v>
      </c>
    </row>
    <row r="206" spans="2:43" x14ac:dyDescent="0.25">
      <c r="B206" t="s">
        <v>1553</v>
      </c>
      <c r="C206" s="67" t="s">
        <v>1553</v>
      </c>
      <c r="D206" s="67" t="s">
        <v>1553</v>
      </c>
      <c r="E206" s="67" t="s">
        <v>1553</v>
      </c>
      <c r="F206" s="67" t="s">
        <v>1553</v>
      </c>
      <c r="G206" s="67" t="s">
        <v>1553</v>
      </c>
      <c r="H206" s="67" t="s">
        <v>1553</v>
      </c>
      <c r="I206" s="67" t="s">
        <v>1553</v>
      </c>
      <c r="J206" s="67" t="s">
        <v>1553</v>
      </c>
      <c r="K206" s="67" t="s">
        <v>1553</v>
      </c>
      <c r="L206" s="67" t="s">
        <v>1553</v>
      </c>
      <c r="M206" s="67" t="s">
        <v>1553</v>
      </c>
      <c r="N206" s="67" t="s">
        <v>1553</v>
      </c>
      <c r="O206" s="67" t="s">
        <v>1553</v>
      </c>
      <c r="P206" s="67" t="s">
        <v>1553</v>
      </c>
      <c r="Q206" s="67" t="s">
        <v>1553</v>
      </c>
      <c r="R206" s="67" t="s">
        <v>1553</v>
      </c>
      <c r="S206" s="67" t="s">
        <v>1553</v>
      </c>
      <c r="T206" s="67" t="s">
        <v>1553</v>
      </c>
      <c r="U206" s="67" t="s">
        <v>1553</v>
      </c>
      <c r="V206" s="67" t="s">
        <v>1553</v>
      </c>
      <c r="W206" s="67" t="s">
        <v>1553</v>
      </c>
      <c r="X206" s="67" t="s">
        <v>1553</v>
      </c>
      <c r="Y206" s="67" t="s">
        <v>1553</v>
      </c>
      <c r="Z206" s="67" t="s">
        <v>1553</v>
      </c>
      <c r="AA206" s="67" t="s">
        <v>1553</v>
      </c>
      <c r="AB206" s="67" t="s">
        <v>1553</v>
      </c>
      <c r="AC206" s="67" t="s">
        <v>1553</v>
      </c>
      <c r="AD206" s="67" t="s">
        <v>1553</v>
      </c>
      <c r="AE206" s="67" t="s">
        <v>1553</v>
      </c>
      <c r="AF206" s="67" t="s">
        <v>1553</v>
      </c>
      <c r="AG206" s="67" t="s">
        <v>1553</v>
      </c>
      <c r="AH206" s="67" t="s">
        <v>1553</v>
      </c>
      <c r="AI206" s="67" t="s">
        <v>1553</v>
      </c>
      <c r="AJ206" s="67" t="s">
        <v>1553</v>
      </c>
      <c r="AK206" s="67" t="s">
        <v>1553</v>
      </c>
      <c r="AL206" s="67" t="s">
        <v>1553</v>
      </c>
      <c r="AM206" s="67" t="s">
        <v>1553</v>
      </c>
      <c r="AN206" s="67" t="s">
        <v>1553</v>
      </c>
      <c r="AO206" s="67" t="s">
        <v>1553</v>
      </c>
      <c r="AP206" s="67" t="s">
        <v>1553</v>
      </c>
      <c r="AQ206" s="68">
        <v>0</v>
      </c>
    </row>
    <row r="207" spans="2:43" x14ac:dyDescent="0.25">
      <c r="B207" t="s">
        <v>1553</v>
      </c>
      <c r="C207" s="67" t="s">
        <v>1553</v>
      </c>
      <c r="D207" s="67" t="s">
        <v>1553</v>
      </c>
      <c r="E207" s="67" t="s">
        <v>1553</v>
      </c>
      <c r="F207" s="67" t="s">
        <v>1553</v>
      </c>
      <c r="G207" s="67" t="s">
        <v>1553</v>
      </c>
      <c r="H207" s="67" t="s">
        <v>1553</v>
      </c>
      <c r="I207" s="67" t="s">
        <v>1553</v>
      </c>
      <c r="J207" s="67" t="s">
        <v>1553</v>
      </c>
      <c r="K207" s="67" t="s">
        <v>1553</v>
      </c>
      <c r="L207" s="67" t="s">
        <v>1553</v>
      </c>
      <c r="M207" s="67" t="s">
        <v>1553</v>
      </c>
      <c r="N207" s="67" t="s">
        <v>1553</v>
      </c>
      <c r="O207" s="67" t="s">
        <v>1553</v>
      </c>
      <c r="P207" s="67" t="s">
        <v>1553</v>
      </c>
      <c r="Q207" s="67" t="s">
        <v>1553</v>
      </c>
      <c r="R207" s="67" t="s">
        <v>1553</v>
      </c>
      <c r="S207" s="67" t="s">
        <v>1553</v>
      </c>
      <c r="T207" s="67" t="s">
        <v>1553</v>
      </c>
      <c r="U207" s="67" t="s">
        <v>1553</v>
      </c>
      <c r="V207" s="67" t="s">
        <v>1553</v>
      </c>
      <c r="W207" s="67" t="s">
        <v>1553</v>
      </c>
      <c r="X207" s="67" t="s">
        <v>1553</v>
      </c>
      <c r="Y207" s="67" t="s">
        <v>1553</v>
      </c>
      <c r="Z207" s="67" t="s">
        <v>1553</v>
      </c>
      <c r="AA207" s="67" t="s">
        <v>1553</v>
      </c>
      <c r="AB207" s="67" t="s">
        <v>1553</v>
      </c>
      <c r="AC207" s="67" t="s">
        <v>1553</v>
      </c>
      <c r="AD207" s="67" t="s">
        <v>1553</v>
      </c>
      <c r="AE207" s="67" t="s">
        <v>1553</v>
      </c>
      <c r="AF207" s="67" t="s">
        <v>1553</v>
      </c>
      <c r="AG207" s="67" t="s">
        <v>1553</v>
      </c>
      <c r="AH207" s="67" t="s">
        <v>1553</v>
      </c>
      <c r="AI207" s="67" t="s">
        <v>1553</v>
      </c>
      <c r="AJ207" s="67" t="s">
        <v>1553</v>
      </c>
      <c r="AK207" s="67" t="s">
        <v>1553</v>
      </c>
      <c r="AL207" s="67" t="s">
        <v>1553</v>
      </c>
      <c r="AM207" s="67" t="s">
        <v>1553</v>
      </c>
      <c r="AN207" s="67" t="s">
        <v>1553</v>
      </c>
      <c r="AO207" s="67" t="s">
        <v>1553</v>
      </c>
      <c r="AP207" s="67" t="s">
        <v>1553</v>
      </c>
      <c r="AQ207" s="68">
        <v>0</v>
      </c>
    </row>
    <row r="208" spans="2:43" x14ac:dyDescent="0.25">
      <c r="B208" t="s">
        <v>1553</v>
      </c>
      <c r="C208" s="67" t="s">
        <v>1553</v>
      </c>
      <c r="D208" s="67" t="s">
        <v>1553</v>
      </c>
      <c r="E208" s="67" t="s">
        <v>1553</v>
      </c>
      <c r="F208" s="67" t="s">
        <v>1553</v>
      </c>
      <c r="G208" s="67" t="s">
        <v>1553</v>
      </c>
      <c r="H208" s="67" t="s">
        <v>1553</v>
      </c>
      <c r="I208" s="67" t="s">
        <v>1553</v>
      </c>
      <c r="J208" s="67" t="s">
        <v>1553</v>
      </c>
      <c r="K208" s="67" t="s">
        <v>1553</v>
      </c>
      <c r="L208" s="67" t="s">
        <v>1553</v>
      </c>
      <c r="M208" s="67" t="s">
        <v>1553</v>
      </c>
      <c r="N208" s="67" t="s">
        <v>1553</v>
      </c>
      <c r="O208" s="67" t="s">
        <v>1553</v>
      </c>
      <c r="P208" s="67" t="s">
        <v>1553</v>
      </c>
      <c r="Q208" s="67" t="s">
        <v>1553</v>
      </c>
      <c r="R208" s="67" t="s">
        <v>1553</v>
      </c>
      <c r="S208" s="67" t="s">
        <v>1553</v>
      </c>
      <c r="T208" s="67" t="s">
        <v>1553</v>
      </c>
      <c r="U208" s="67" t="s">
        <v>1553</v>
      </c>
      <c r="V208" s="67" t="s">
        <v>1553</v>
      </c>
      <c r="W208" s="67" t="s">
        <v>1553</v>
      </c>
      <c r="X208" s="67" t="s">
        <v>1553</v>
      </c>
      <c r="Y208" s="67" t="s">
        <v>1553</v>
      </c>
      <c r="Z208" s="67" t="s">
        <v>1553</v>
      </c>
      <c r="AA208" s="67" t="s">
        <v>1553</v>
      </c>
      <c r="AB208" s="67" t="s">
        <v>1553</v>
      </c>
      <c r="AC208" s="67" t="s">
        <v>1553</v>
      </c>
      <c r="AD208" s="67" t="s">
        <v>1553</v>
      </c>
      <c r="AE208" s="67" t="s">
        <v>1553</v>
      </c>
      <c r="AF208" s="67" t="s">
        <v>1553</v>
      </c>
      <c r="AG208" s="67" t="s">
        <v>1553</v>
      </c>
      <c r="AH208" s="67" t="s">
        <v>1553</v>
      </c>
      <c r="AI208" s="67" t="s">
        <v>1553</v>
      </c>
      <c r="AJ208" s="67" t="s">
        <v>1553</v>
      </c>
      <c r="AK208" s="67" t="s">
        <v>1553</v>
      </c>
      <c r="AL208" s="67" t="s">
        <v>1553</v>
      </c>
      <c r="AM208" s="67" t="s">
        <v>1553</v>
      </c>
      <c r="AN208" s="67" t="s">
        <v>1553</v>
      </c>
      <c r="AO208" s="67" t="s">
        <v>1553</v>
      </c>
      <c r="AP208" s="67" t="s">
        <v>1553</v>
      </c>
      <c r="AQ208" s="68">
        <v>0</v>
      </c>
    </row>
    <row r="209" spans="2:43" x14ac:dyDescent="0.25">
      <c r="B209" t="s">
        <v>1553</v>
      </c>
      <c r="C209" s="67" t="s">
        <v>1553</v>
      </c>
      <c r="D209" s="67" t="s">
        <v>1553</v>
      </c>
      <c r="E209" s="67" t="s">
        <v>1553</v>
      </c>
      <c r="F209" s="67" t="s">
        <v>1553</v>
      </c>
      <c r="G209" s="67" t="s">
        <v>1553</v>
      </c>
      <c r="H209" s="67" t="s">
        <v>1553</v>
      </c>
      <c r="I209" s="67" t="s">
        <v>1553</v>
      </c>
      <c r="J209" s="67" t="s">
        <v>1553</v>
      </c>
      <c r="K209" s="67" t="s">
        <v>1553</v>
      </c>
      <c r="L209" s="67" t="s">
        <v>1553</v>
      </c>
      <c r="M209" s="67" t="s">
        <v>1553</v>
      </c>
      <c r="N209" s="67" t="s">
        <v>1553</v>
      </c>
      <c r="O209" s="67" t="s">
        <v>1553</v>
      </c>
      <c r="P209" s="67" t="s">
        <v>1553</v>
      </c>
      <c r="Q209" s="67" t="s">
        <v>1553</v>
      </c>
      <c r="R209" s="67" t="s">
        <v>1553</v>
      </c>
      <c r="S209" s="67" t="s">
        <v>1553</v>
      </c>
      <c r="T209" s="67" t="s">
        <v>1553</v>
      </c>
      <c r="U209" s="67" t="s">
        <v>1553</v>
      </c>
      <c r="V209" s="67" t="s">
        <v>1553</v>
      </c>
      <c r="W209" s="67" t="s">
        <v>1553</v>
      </c>
      <c r="X209" s="67" t="s">
        <v>1553</v>
      </c>
      <c r="Y209" s="67" t="s">
        <v>1553</v>
      </c>
      <c r="Z209" s="67" t="s">
        <v>1553</v>
      </c>
      <c r="AA209" s="67" t="s">
        <v>1553</v>
      </c>
      <c r="AB209" s="67" t="s">
        <v>1553</v>
      </c>
      <c r="AC209" s="67" t="s">
        <v>1553</v>
      </c>
      <c r="AD209" s="67" t="s">
        <v>1553</v>
      </c>
      <c r="AE209" s="67" t="s">
        <v>1553</v>
      </c>
      <c r="AF209" s="67" t="s">
        <v>1553</v>
      </c>
      <c r="AG209" s="67" t="s">
        <v>1553</v>
      </c>
      <c r="AH209" s="67" t="s">
        <v>1553</v>
      </c>
      <c r="AI209" s="67" t="s">
        <v>1553</v>
      </c>
      <c r="AJ209" s="67" t="s">
        <v>1553</v>
      </c>
      <c r="AK209" s="67" t="s">
        <v>1553</v>
      </c>
      <c r="AL209" s="67" t="s">
        <v>1553</v>
      </c>
      <c r="AM209" s="67" t="s">
        <v>1553</v>
      </c>
      <c r="AN209" s="67" t="s">
        <v>1553</v>
      </c>
      <c r="AO209" s="67" t="s">
        <v>1553</v>
      </c>
      <c r="AP209" s="67" t="s">
        <v>1553</v>
      </c>
      <c r="AQ209" s="68">
        <v>0</v>
      </c>
    </row>
    <row r="210" spans="2:43" x14ac:dyDescent="0.25">
      <c r="B210" t="s">
        <v>1553</v>
      </c>
      <c r="C210" s="67" t="s">
        <v>1553</v>
      </c>
      <c r="D210" s="67" t="s">
        <v>1553</v>
      </c>
      <c r="E210" s="67" t="s">
        <v>1553</v>
      </c>
      <c r="F210" s="67" t="s">
        <v>1553</v>
      </c>
      <c r="G210" s="67" t="s">
        <v>1553</v>
      </c>
      <c r="H210" s="67" t="s">
        <v>1553</v>
      </c>
      <c r="I210" s="67" t="s">
        <v>1553</v>
      </c>
      <c r="J210" s="67" t="s">
        <v>1553</v>
      </c>
      <c r="K210" s="67" t="s">
        <v>1553</v>
      </c>
      <c r="L210" s="67" t="s">
        <v>1553</v>
      </c>
      <c r="M210" s="67" t="s">
        <v>1553</v>
      </c>
      <c r="N210" s="67" t="s">
        <v>1553</v>
      </c>
      <c r="O210" s="67" t="s">
        <v>1553</v>
      </c>
      <c r="P210" s="67" t="s">
        <v>1553</v>
      </c>
      <c r="Q210" s="67" t="s">
        <v>1553</v>
      </c>
      <c r="R210" s="67" t="s">
        <v>1553</v>
      </c>
      <c r="S210" s="67" t="s">
        <v>1553</v>
      </c>
      <c r="T210" s="67" t="s">
        <v>1553</v>
      </c>
      <c r="U210" s="67" t="s">
        <v>1553</v>
      </c>
      <c r="V210" s="67" t="s">
        <v>1553</v>
      </c>
      <c r="W210" s="67" t="s">
        <v>1553</v>
      </c>
      <c r="X210" s="67" t="s">
        <v>1553</v>
      </c>
      <c r="Y210" s="67" t="s">
        <v>1553</v>
      </c>
      <c r="Z210" s="67" t="s">
        <v>1553</v>
      </c>
      <c r="AA210" s="67" t="s">
        <v>1553</v>
      </c>
      <c r="AB210" s="67" t="s">
        <v>1553</v>
      </c>
      <c r="AC210" s="67" t="s">
        <v>1553</v>
      </c>
      <c r="AD210" s="67" t="s">
        <v>1553</v>
      </c>
      <c r="AE210" s="67" t="s">
        <v>1553</v>
      </c>
      <c r="AF210" s="67" t="s">
        <v>1553</v>
      </c>
      <c r="AG210" s="67" t="s">
        <v>1553</v>
      </c>
      <c r="AH210" s="67" t="s">
        <v>1553</v>
      </c>
      <c r="AI210" s="67" t="s">
        <v>1553</v>
      </c>
      <c r="AJ210" s="67" t="s">
        <v>1553</v>
      </c>
      <c r="AK210" s="67" t="s">
        <v>1553</v>
      </c>
      <c r="AL210" s="67" t="s">
        <v>1553</v>
      </c>
      <c r="AM210" s="67" t="s">
        <v>1553</v>
      </c>
      <c r="AN210" s="67" t="s">
        <v>1553</v>
      </c>
      <c r="AO210" s="67" t="s">
        <v>1553</v>
      </c>
      <c r="AP210" s="67" t="s">
        <v>1553</v>
      </c>
      <c r="AQ210" s="68">
        <v>0</v>
      </c>
    </row>
    <row r="211" spans="2:43" x14ac:dyDescent="0.25">
      <c r="B211" t="s">
        <v>1553</v>
      </c>
      <c r="C211" s="67" t="s">
        <v>1553</v>
      </c>
      <c r="D211" s="67" t="s">
        <v>1553</v>
      </c>
      <c r="E211" s="67" t="s">
        <v>1553</v>
      </c>
      <c r="F211" s="67" t="s">
        <v>1553</v>
      </c>
      <c r="G211" s="67" t="s">
        <v>1553</v>
      </c>
      <c r="H211" s="67" t="s">
        <v>1553</v>
      </c>
      <c r="I211" s="67" t="s">
        <v>1553</v>
      </c>
      <c r="J211" s="67" t="s">
        <v>1553</v>
      </c>
      <c r="K211" s="67" t="s">
        <v>1553</v>
      </c>
      <c r="L211" s="67" t="s">
        <v>1553</v>
      </c>
      <c r="M211" s="67" t="s">
        <v>1553</v>
      </c>
      <c r="N211" s="67" t="s">
        <v>1553</v>
      </c>
      <c r="O211" s="67" t="s">
        <v>1553</v>
      </c>
      <c r="P211" s="67" t="s">
        <v>1553</v>
      </c>
      <c r="Q211" s="67" t="s">
        <v>1553</v>
      </c>
      <c r="R211" s="67" t="s">
        <v>1553</v>
      </c>
      <c r="S211" s="67" t="s">
        <v>1553</v>
      </c>
      <c r="T211" s="67" t="s">
        <v>1553</v>
      </c>
      <c r="U211" s="67" t="s">
        <v>1553</v>
      </c>
      <c r="V211" s="67" t="s">
        <v>1553</v>
      </c>
      <c r="W211" s="67" t="s">
        <v>1553</v>
      </c>
      <c r="X211" s="67" t="s">
        <v>1553</v>
      </c>
      <c r="Y211" s="67" t="s">
        <v>1553</v>
      </c>
      <c r="Z211" s="67" t="s">
        <v>1553</v>
      </c>
      <c r="AA211" s="67" t="s">
        <v>1553</v>
      </c>
      <c r="AB211" s="67" t="s">
        <v>1553</v>
      </c>
      <c r="AC211" s="67" t="s">
        <v>1553</v>
      </c>
      <c r="AD211" s="67" t="s">
        <v>1553</v>
      </c>
      <c r="AE211" s="67" t="s">
        <v>1553</v>
      </c>
      <c r="AF211" s="67" t="s">
        <v>1553</v>
      </c>
      <c r="AG211" s="67" t="s">
        <v>1553</v>
      </c>
      <c r="AH211" s="67" t="s">
        <v>1553</v>
      </c>
      <c r="AI211" s="67" t="s">
        <v>1553</v>
      </c>
      <c r="AJ211" s="67" t="s">
        <v>1553</v>
      </c>
      <c r="AK211" s="67" t="s">
        <v>1553</v>
      </c>
      <c r="AL211" s="67" t="s">
        <v>1553</v>
      </c>
      <c r="AM211" s="67" t="s">
        <v>1553</v>
      </c>
      <c r="AN211" s="67" t="s">
        <v>1553</v>
      </c>
      <c r="AO211" s="67" t="s">
        <v>1553</v>
      </c>
      <c r="AP211" s="67" t="s">
        <v>1553</v>
      </c>
      <c r="AQ211" s="68">
        <v>0</v>
      </c>
    </row>
    <row r="212" spans="2:43" x14ac:dyDescent="0.25">
      <c r="B212" t="s">
        <v>1553</v>
      </c>
      <c r="C212" s="67" t="s">
        <v>1553</v>
      </c>
      <c r="D212" s="67" t="s">
        <v>1553</v>
      </c>
      <c r="E212" s="67" t="s">
        <v>1553</v>
      </c>
      <c r="F212" s="67" t="s">
        <v>1553</v>
      </c>
      <c r="G212" s="67" t="s">
        <v>1553</v>
      </c>
      <c r="H212" s="67" t="s">
        <v>1553</v>
      </c>
      <c r="I212" s="67" t="s">
        <v>1553</v>
      </c>
      <c r="J212" s="67" t="s">
        <v>1553</v>
      </c>
      <c r="K212" s="67" t="s">
        <v>1553</v>
      </c>
      <c r="L212" s="67" t="s">
        <v>1553</v>
      </c>
      <c r="M212" s="67" t="s">
        <v>1553</v>
      </c>
      <c r="N212" s="67" t="s">
        <v>1553</v>
      </c>
      <c r="O212" s="67" t="s">
        <v>1553</v>
      </c>
      <c r="P212" s="67" t="s">
        <v>1553</v>
      </c>
      <c r="Q212" s="67" t="s">
        <v>1553</v>
      </c>
      <c r="R212" s="67" t="s">
        <v>1553</v>
      </c>
      <c r="S212" s="67" t="s">
        <v>1553</v>
      </c>
      <c r="T212" s="67" t="s">
        <v>1553</v>
      </c>
      <c r="U212" s="67" t="s">
        <v>1553</v>
      </c>
      <c r="V212" s="67" t="s">
        <v>1553</v>
      </c>
      <c r="W212" s="67" t="s">
        <v>1553</v>
      </c>
      <c r="X212" s="67" t="s">
        <v>1553</v>
      </c>
      <c r="Y212" s="67" t="s">
        <v>1553</v>
      </c>
      <c r="Z212" s="67" t="s">
        <v>1553</v>
      </c>
      <c r="AA212" s="67" t="s">
        <v>1553</v>
      </c>
      <c r="AB212" s="67" t="s">
        <v>1553</v>
      </c>
      <c r="AC212" s="67" t="s">
        <v>1553</v>
      </c>
      <c r="AD212" s="67" t="s">
        <v>1553</v>
      </c>
      <c r="AE212" s="67" t="s">
        <v>1553</v>
      </c>
      <c r="AF212" s="67" t="s">
        <v>1553</v>
      </c>
      <c r="AG212" s="67" t="s">
        <v>1553</v>
      </c>
      <c r="AH212" s="67" t="s">
        <v>1553</v>
      </c>
      <c r="AI212" s="67" t="s">
        <v>1553</v>
      </c>
      <c r="AJ212" s="67" t="s">
        <v>1553</v>
      </c>
      <c r="AK212" s="67" t="s">
        <v>1553</v>
      </c>
      <c r="AL212" s="67" t="s">
        <v>1553</v>
      </c>
      <c r="AM212" s="67" t="s">
        <v>1553</v>
      </c>
      <c r="AN212" s="67" t="s">
        <v>1553</v>
      </c>
      <c r="AO212" s="67" t="s">
        <v>1553</v>
      </c>
      <c r="AP212" s="67" t="s">
        <v>1553</v>
      </c>
      <c r="AQ212" s="68">
        <v>0</v>
      </c>
    </row>
    <row r="213" spans="2:43" x14ac:dyDescent="0.25">
      <c r="B213" t="s">
        <v>1553</v>
      </c>
      <c r="C213" s="67" t="s">
        <v>1553</v>
      </c>
      <c r="D213" s="67" t="s">
        <v>1553</v>
      </c>
      <c r="E213" s="67" t="s">
        <v>1553</v>
      </c>
      <c r="F213" s="67" t="s">
        <v>1553</v>
      </c>
      <c r="G213" s="67" t="s">
        <v>1553</v>
      </c>
      <c r="H213" s="67" t="s">
        <v>1553</v>
      </c>
      <c r="I213" s="67" t="s">
        <v>1553</v>
      </c>
      <c r="J213" s="67" t="s">
        <v>1553</v>
      </c>
      <c r="K213" s="67" t="s">
        <v>1553</v>
      </c>
      <c r="L213" s="67" t="s">
        <v>1553</v>
      </c>
      <c r="M213" s="67" t="s">
        <v>1553</v>
      </c>
      <c r="N213" s="67" t="s">
        <v>1553</v>
      </c>
      <c r="O213" s="67" t="s">
        <v>1553</v>
      </c>
      <c r="P213" s="67" t="s">
        <v>1553</v>
      </c>
      <c r="Q213" s="67" t="s">
        <v>1553</v>
      </c>
      <c r="R213" s="67" t="s">
        <v>1553</v>
      </c>
      <c r="S213" s="67" t="s">
        <v>1553</v>
      </c>
      <c r="T213" s="67" t="s">
        <v>1553</v>
      </c>
      <c r="U213" s="67" t="s">
        <v>1553</v>
      </c>
      <c r="V213" s="67" t="s">
        <v>1553</v>
      </c>
      <c r="W213" s="67" t="s">
        <v>1553</v>
      </c>
      <c r="X213" s="67" t="s">
        <v>1553</v>
      </c>
      <c r="Y213" s="67" t="s">
        <v>1553</v>
      </c>
      <c r="Z213" s="67" t="s">
        <v>1553</v>
      </c>
      <c r="AA213" s="67" t="s">
        <v>1553</v>
      </c>
      <c r="AB213" s="67" t="s">
        <v>1553</v>
      </c>
      <c r="AC213" s="67" t="s">
        <v>1553</v>
      </c>
      <c r="AD213" s="67" t="s">
        <v>1553</v>
      </c>
      <c r="AE213" s="67" t="s">
        <v>1553</v>
      </c>
      <c r="AF213" s="67" t="s">
        <v>1553</v>
      </c>
      <c r="AG213" s="67" t="s">
        <v>1553</v>
      </c>
      <c r="AH213" s="67" t="s">
        <v>1553</v>
      </c>
      <c r="AI213" s="67" t="s">
        <v>1553</v>
      </c>
      <c r="AJ213" s="67" t="s">
        <v>1553</v>
      </c>
      <c r="AK213" s="67" t="s">
        <v>1553</v>
      </c>
      <c r="AL213" s="67" t="s">
        <v>1553</v>
      </c>
      <c r="AM213" s="67" t="s">
        <v>1553</v>
      </c>
      <c r="AN213" s="67" t="s">
        <v>1553</v>
      </c>
      <c r="AO213" s="67" t="s">
        <v>1553</v>
      </c>
      <c r="AP213" s="67" t="s">
        <v>1553</v>
      </c>
      <c r="AQ213" s="68">
        <v>0</v>
      </c>
    </row>
    <row r="214" spans="2:43" x14ac:dyDescent="0.25">
      <c r="B214" t="s">
        <v>1553</v>
      </c>
      <c r="C214" s="67" t="s">
        <v>1553</v>
      </c>
      <c r="D214" s="67" t="s">
        <v>1553</v>
      </c>
      <c r="E214" s="67" t="s">
        <v>1553</v>
      </c>
      <c r="F214" s="67" t="s">
        <v>1553</v>
      </c>
      <c r="G214" s="67" t="s">
        <v>1553</v>
      </c>
      <c r="H214" s="67" t="s">
        <v>1553</v>
      </c>
      <c r="I214" s="67" t="s">
        <v>1553</v>
      </c>
      <c r="J214" s="67" t="s">
        <v>1553</v>
      </c>
      <c r="K214" s="67" t="s">
        <v>1553</v>
      </c>
      <c r="L214" s="67" t="s">
        <v>1553</v>
      </c>
      <c r="M214" s="67" t="s">
        <v>1553</v>
      </c>
      <c r="N214" s="67" t="s">
        <v>1553</v>
      </c>
      <c r="O214" s="67" t="s">
        <v>1553</v>
      </c>
      <c r="P214" s="67" t="s">
        <v>1553</v>
      </c>
      <c r="Q214" s="67" t="s">
        <v>1553</v>
      </c>
      <c r="R214" s="67" t="s">
        <v>1553</v>
      </c>
      <c r="S214" s="67" t="s">
        <v>1553</v>
      </c>
      <c r="T214" s="67" t="s">
        <v>1553</v>
      </c>
      <c r="U214" s="67" t="s">
        <v>1553</v>
      </c>
      <c r="V214" s="67" t="s">
        <v>1553</v>
      </c>
      <c r="W214" s="67" t="s">
        <v>1553</v>
      </c>
      <c r="X214" s="67" t="s">
        <v>1553</v>
      </c>
      <c r="Y214" s="67" t="s">
        <v>1553</v>
      </c>
      <c r="Z214" s="67" t="s">
        <v>1553</v>
      </c>
      <c r="AA214" s="67" t="s">
        <v>1553</v>
      </c>
      <c r="AB214" s="67" t="s">
        <v>1553</v>
      </c>
      <c r="AC214" s="67" t="s">
        <v>1553</v>
      </c>
      <c r="AD214" s="67" t="s">
        <v>1553</v>
      </c>
      <c r="AE214" s="67" t="s">
        <v>1553</v>
      </c>
      <c r="AF214" s="67" t="s">
        <v>1553</v>
      </c>
      <c r="AG214" s="67" t="s">
        <v>1553</v>
      </c>
      <c r="AH214" s="67" t="s">
        <v>1553</v>
      </c>
      <c r="AI214" s="67" t="s">
        <v>1553</v>
      </c>
      <c r="AJ214" s="67" t="s">
        <v>1553</v>
      </c>
      <c r="AK214" s="67" t="s">
        <v>1553</v>
      </c>
      <c r="AL214" s="67" t="s">
        <v>1553</v>
      </c>
      <c r="AM214" s="67" t="s">
        <v>1553</v>
      </c>
      <c r="AN214" s="67" t="s">
        <v>1553</v>
      </c>
      <c r="AO214" s="67" t="s">
        <v>1553</v>
      </c>
      <c r="AP214" s="67" t="s">
        <v>1553</v>
      </c>
      <c r="AQ214" s="68">
        <v>0</v>
      </c>
    </row>
    <row r="215" spans="2:43" x14ac:dyDescent="0.25">
      <c r="B215" t="s">
        <v>1553</v>
      </c>
      <c r="C215" s="67" t="s">
        <v>1553</v>
      </c>
      <c r="D215" s="67" t="s">
        <v>1553</v>
      </c>
      <c r="E215" s="67" t="s">
        <v>1553</v>
      </c>
      <c r="F215" s="67" t="s">
        <v>1553</v>
      </c>
      <c r="G215" s="67" t="s">
        <v>1553</v>
      </c>
      <c r="H215" s="67" t="s">
        <v>1553</v>
      </c>
      <c r="I215" s="67" t="s">
        <v>1553</v>
      </c>
      <c r="J215" s="67" t="s">
        <v>1553</v>
      </c>
      <c r="K215" s="67" t="s">
        <v>1553</v>
      </c>
      <c r="L215" s="67" t="s">
        <v>1553</v>
      </c>
      <c r="M215" s="67" t="s">
        <v>1553</v>
      </c>
      <c r="N215" s="67" t="s">
        <v>1553</v>
      </c>
      <c r="O215" s="67" t="s">
        <v>1553</v>
      </c>
      <c r="P215" s="67" t="s">
        <v>1553</v>
      </c>
      <c r="Q215" s="67" t="s">
        <v>1553</v>
      </c>
      <c r="R215" s="67" t="s">
        <v>1553</v>
      </c>
      <c r="S215" s="67" t="s">
        <v>1553</v>
      </c>
      <c r="T215" s="67" t="s">
        <v>1553</v>
      </c>
      <c r="U215" s="67" t="s">
        <v>1553</v>
      </c>
      <c r="V215" s="67" t="s">
        <v>1553</v>
      </c>
      <c r="W215" s="67" t="s">
        <v>1553</v>
      </c>
      <c r="X215" s="67" t="s">
        <v>1553</v>
      </c>
      <c r="Y215" s="67" t="s">
        <v>1553</v>
      </c>
      <c r="Z215" s="67" t="s">
        <v>1553</v>
      </c>
      <c r="AA215" s="67" t="s">
        <v>1553</v>
      </c>
      <c r="AB215" s="67" t="s">
        <v>1553</v>
      </c>
      <c r="AC215" s="67" t="s">
        <v>1553</v>
      </c>
      <c r="AD215" s="67" t="s">
        <v>1553</v>
      </c>
      <c r="AE215" s="67" t="s">
        <v>1553</v>
      </c>
      <c r="AF215" s="67" t="s">
        <v>1553</v>
      </c>
      <c r="AG215" s="67" t="s">
        <v>1553</v>
      </c>
      <c r="AH215" s="67" t="s">
        <v>1553</v>
      </c>
      <c r="AI215" s="67" t="s">
        <v>1553</v>
      </c>
      <c r="AJ215" s="67" t="s">
        <v>1553</v>
      </c>
      <c r="AK215" s="67" t="s">
        <v>1553</v>
      </c>
      <c r="AL215" s="67" t="s">
        <v>1553</v>
      </c>
      <c r="AM215" s="67" t="s">
        <v>1553</v>
      </c>
      <c r="AN215" s="67" t="s">
        <v>1553</v>
      </c>
      <c r="AO215" s="67" t="s">
        <v>1553</v>
      </c>
      <c r="AP215" s="67" t="s">
        <v>1553</v>
      </c>
      <c r="AQ215" s="68">
        <v>0</v>
      </c>
    </row>
    <row r="216" spans="2:43" x14ac:dyDescent="0.25">
      <c r="B216" t="s">
        <v>1553</v>
      </c>
      <c r="C216" s="67" t="s">
        <v>1553</v>
      </c>
      <c r="D216" s="67" t="s">
        <v>1553</v>
      </c>
      <c r="E216" s="67" t="s">
        <v>1553</v>
      </c>
      <c r="F216" s="67" t="s">
        <v>1553</v>
      </c>
      <c r="G216" s="67" t="s">
        <v>1553</v>
      </c>
      <c r="H216" s="67" t="s">
        <v>1553</v>
      </c>
      <c r="I216" s="67" t="s">
        <v>1553</v>
      </c>
      <c r="J216" s="67" t="s">
        <v>1553</v>
      </c>
      <c r="K216" s="67" t="s">
        <v>1553</v>
      </c>
      <c r="L216" s="67" t="s">
        <v>1553</v>
      </c>
      <c r="M216" s="67" t="s">
        <v>1553</v>
      </c>
      <c r="N216" s="67" t="s">
        <v>1553</v>
      </c>
      <c r="O216" s="67" t="s">
        <v>1553</v>
      </c>
      <c r="P216" s="67" t="s">
        <v>1553</v>
      </c>
      <c r="Q216" s="67" t="s">
        <v>1553</v>
      </c>
      <c r="R216" s="67" t="s">
        <v>1553</v>
      </c>
      <c r="S216" s="67" t="s">
        <v>1553</v>
      </c>
      <c r="T216" s="67" t="s">
        <v>1553</v>
      </c>
      <c r="U216" s="67" t="s">
        <v>1553</v>
      </c>
      <c r="V216" s="67" t="s">
        <v>1553</v>
      </c>
      <c r="W216" s="67" t="s">
        <v>1553</v>
      </c>
      <c r="X216" s="67" t="s">
        <v>1553</v>
      </c>
      <c r="Y216" s="67" t="s">
        <v>1553</v>
      </c>
      <c r="Z216" s="67" t="s">
        <v>1553</v>
      </c>
      <c r="AA216" s="67" t="s">
        <v>1553</v>
      </c>
      <c r="AB216" s="67" t="s">
        <v>1553</v>
      </c>
      <c r="AC216" s="67" t="s">
        <v>1553</v>
      </c>
      <c r="AD216" s="67" t="s">
        <v>1553</v>
      </c>
      <c r="AE216" s="67" t="s">
        <v>1553</v>
      </c>
      <c r="AF216" s="67" t="s">
        <v>1553</v>
      </c>
      <c r="AG216" s="67" t="s">
        <v>1553</v>
      </c>
      <c r="AH216" s="67" t="s">
        <v>1553</v>
      </c>
      <c r="AI216" s="67" t="s">
        <v>1553</v>
      </c>
      <c r="AJ216" s="67" t="s">
        <v>1553</v>
      </c>
      <c r="AK216" s="67" t="s">
        <v>1553</v>
      </c>
      <c r="AL216" s="67" t="s">
        <v>1553</v>
      </c>
      <c r="AM216" s="67" t="s">
        <v>1553</v>
      </c>
      <c r="AN216" s="67" t="s">
        <v>1553</v>
      </c>
      <c r="AO216" s="67" t="s">
        <v>1553</v>
      </c>
      <c r="AP216" s="67" t="s">
        <v>1553</v>
      </c>
      <c r="AQ216" s="68">
        <v>0</v>
      </c>
    </row>
    <row r="217" spans="2:43" x14ac:dyDescent="0.25">
      <c r="B217" t="s">
        <v>1553</v>
      </c>
      <c r="C217" s="67" t="s">
        <v>1553</v>
      </c>
      <c r="D217" s="67" t="s">
        <v>1553</v>
      </c>
      <c r="E217" s="67" t="s">
        <v>1553</v>
      </c>
      <c r="F217" s="67" t="s">
        <v>1553</v>
      </c>
      <c r="G217" s="67" t="s">
        <v>1553</v>
      </c>
      <c r="H217" s="67" t="s">
        <v>1553</v>
      </c>
      <c r="I217" s="67" t="s">
        <v>1553</v>
      </c>
      <c r="J217" s="67" t="s">
        <v>1553</v>
      </c>
      <c r="K217" s="67" t="s">
        <v>1553</v>
      </c>
      <c r="L217" s="67" t="s">
        <v>1553</v>
      </c>
      <c r="M217" s="67" t="s">
        <v>1553</v>
      </c>
      <c r="N217" s="67" t="s">
        <v>1553</v>
      </c>
      <c r="O217" s="67" t="s">
        <v>1553</v>
      </c>
      <c r="P217" s="67" t="s">
        <v>1553</v>
      </c>
      <c r="Q217" s="67" t="s">
        <v>1553</v>
      </c>
      <c r="R217" s="67" t="s">
        <v>1553</v>
      </c>
      <c r="S217" s="67" t="s">
        <v>1553</v>
      </c>
      <c r="T217" s="67" t="s">
        <v>1553</v>
      </c>
      <c r="U217" s="67" t="s">
        <v>1553</v>
      </c>
      <c r="V217" s="67" t="s">
        <v>1553</v>
      </c>
      <c r="W217" s="67" t="s">
        <v>1553</v>
      </c>
      <c r="X217" s="67" t="s">
        <v>1553</v>
      </c>
      <c r="Y217" s="67" t="s">
        <v>1553</v>
      </c>
      <c r="Z217" s="67" t="s">
        <v>1553</v>
      </c>
      <c r="AA217" s="67" t="s">
        <v>1553</v>
      </c>
      <c r="AB217" s="67" t="s">
        <v>1553</v>
      </c>
      <c r="AC217" s="67" t="s">
        <v>1553</v>
      </c>
      <c r="AD217" s="67" t="s">
        <v>1553</v>
      </c>
      <c r="AE217" s="67" t="s">
        <v>1553</v>
      </c>
      <c r="AF217" s="67" t="s">
        <v>1553</v>
      </c>
      <c r="AG217" s="67" t="s">
        <v>1553</v>
      </c>
      <c r="AH217" s="67" t="s">
        <v>1553</v>
      </c>
      <c r="AI217" s="67" t="s">
        <v>1553</v>
      </c>
      <c r="AJ217" s="67" t="s">
        <v>1553</v>
      </c>
      <c r="AK217" s="67" t="s">
        <v>1553</v>
      </c>
      <c r="AL217" s="67" t="s">
        <v>1553</v>
      </c>
      <c r="AM217" s="67" t="s">
        <v>1553</v>
      </c>
      <c r="AN217" s="67" t="s">
        <v>1553</v>
      </c>
      <c r="AO217" s="67" t="s">
        <v>1553</v>
      </c>
      <c r="AP217" s="67" t="s">
        <v>1553</v>
      </c>
      <c r="AQ217" s="68">
        <v>0</v>
      </c>
    </row>
    <row r="218" spans="2:43" x14ac:dyDescent="0.25">
      <c r="B218" t="str">
        <f t="shared" ref="B183:B219" si="48">B178</f>
        <v/>
      </c>
      <c r="C218" s="67" t="str">
        <f t="shared" ref="C218:AP218" si="49">C138</f>
        <v/>
      </c>
      <c r="D218" s="67" t="str">
        <f t="shared" si="49"/>
        <v/>
      </c>
      <c r="E218" s="67" t="str">
        <f t="shared" si="49"/>
        <v/>
      </c>
      <c r="F218" s="67" t="str">
        <f t="shared" si="49"/>
        <v/>
      </c>
      <c r="G218" s="67" t="str">
        <f t="shared" si="49"/>
        <v/>
      </c>
      <c r="H218" s="67" t="str">
        <f t="shared" si="49"/>
        <v/>
      </c>
      <c r="I218" s="67" t="str">
        <f t="shared" si="49"/>
        <v/>
      </c>
      <c r="J218" s="67" t="str">
        <f t="shared" si="49"/>
        <v/>
      </c>
      <c r="K218" s="67" t="str">
        <f t="shared" si="49"/>
        <v/>
      </c>
      <c r="L218" s="67" t="str">
        <f t="shared" si="49"/>
        <v/>
      </c>
      <c r="M218" s="67" t="str">
        <f t="shared" si="49"/>
        <v/>
      </c>
      <c r="N218" s="67" t="str">
        <f t="shared" si="49"/>
        <v/>
      </c>
      <c r="O218" s="67" t="str">
        <f t="shared" si="49"/>
        <v/>
      </c>
      <c r="P218" s="67" t="str">
        <f t="shared" si="49"/>
        <v/>
      </c>
      <c r="Q218" s="67" t="str">
        <f t="shared" si="49"/>
        <v/>
      </c>
      <c r="R218" s="67" t="str">
        <f t="shared" si="49"/>
        <v/>
      </c>
      <c r="S218" s="67" t="str">
        <f t="shared" si="49"/>
        <v/>
      </c>
      <c r="T218" s="67" t="str">
        <f t="shared" si="49"/>
        <v/>
      </c>
      <c r="U218" s="67" t="str">
        <f t="shared" si="49"/>
        <v/>
      </c>
      <c r="V218" s="67" t="str">
        <f t="shared" si="49"/>
        <v/>
      </c>
      <c r="W218" s="67" t="str">
        <f t="shared" si="49"/>
        <v/>
      </c>
      <c r="X218" s="67" t="str">
        <f t="shared" si="49"/>
        <v/>
      </c>
      <c r="Y218" s="67" t="str">
        <f t="shared" si="49"/>
        <v/>
      </c>
      <c r="Z218" s="67" t="str">
        <f t="shared" si="49"/>
        <v/>
      </c>
      <c r="AA218" s="67" t="str">
        <f t="shared" si="49"/>
        <v/>
      </c>
      <c r="AB218" s="67" t="str">
        <f t="shared" si="49"/>
        <v/>
      </c>
      <c r="AC218" s="67" t="str">
        <f t="shared" si="49"/>
        <v/>
      </c>
      <c r="AD218" s="67" t="str">
        <f t="shared" si="49"/>
        <v/>
      </c>
      <c r="AE218" s="67" t="str">
        <f t="shared" si="49"/>
        <v/>
      </c>
      <c r="AF218" s="67" t="str">
        <f t="shared" si="49"/>
        <v/>
      </c>
      <c r="AG218" s="67" t="str">
        <f t="shared" si="49"/>
        <v/>
      </c>
      <c r="AH218" s="67" t="str">
        <f t="shared" si="49"/>
        <v/>
      </c>
      <c r="AI218" s="67" t="str">
        <f t="shared" si="49"/>
        <v/>
      </c>
      <c r="AJ218" s="67" t="str">
        <f t="shared" si="49"/>
        <v/>
      </c>
      <c r="AK218" s="67" t="str">
        <f t="shared" si="49"/>
        <v/>
      </c>
      <c r="AL218" s="67" t="str">
        <f t="shared" si="49"/>
        <v/>
      </c>
      <c r="AM218" s="67" t="str">
        <f t="shared" si="49"/>
        <v/>
      </c>
      <c r="AN218" s="67" t="str">
        <f t="shared" si="49"/>
        <v/>
      </c>
      <c r="AO218" s="67" t="str">
        <f t="shared" si="49"/>
        <v/>
      </c>
      <c r="AP218" s="67" t="str">
        <f t="shared" si="49"/>
        <v/>
      </c>
      <c r="AQ218" s="68">
        <f t="shared" ref="AQ183:AQ218" si="50">IF(B218&lt;&gt;"",VALUE(VLOOKUP(B218,$AR$142:$AS$178,2,FALSE)),0)</f>
        <v>0</v>
      </c>
    </row>
    <row r="219" spans="2:43" s="69" customFormat="1" x14ac:dyDescent="0.25">
      <c r="B219" s="69" t="str">
        <f t="shared" si="48"/>
        <v/>
      </c>
    </row>
    <row r="220" spans="2:43" x14ac:dyDescent="0.25">
      <c r="B220" t="s">
        <v>1542</v>
      </c>
    </row>
    <row r="221" spans="2:43" x14ac:dyDescent="0.25">
      <c r="C221" s="67" t="str">
        <f>C181</f>
        <v>KRAKUS</v>
      </c>
      <c r="D221" s="67" t="str">
        <f t="shared" ref="D221:AP221" si="51">D181</f>
        <v>TARCZYŃSKI</v>
      </c>
      <c r="E221" s="67" t="str">
        <f t="shared" si="51"/>
        <v>BERLINKI</v>
      </c>
      <c r="F221" s="67" t="str">
        <f t="shared" si="51"/>
        <v>SOKOŁÓW</v>
      </c>
      <c r="G221" s="67" t="str">
        <f t="shared" si="51"/>
        <v>MORLINY</v>
      </c>
      <c r="H221" s="67" t="str">
        <f t="shared" si="51"/>
        <v>ENDCOL</v>
      </c>
      <c r="I221" s="67" t="str">
        <f t="shared" si="51"/>
        <v/>
      </c>
      <c r="J221" s="67" t="str">
        <f t="shared" si="51"/>
        <v/>
      </c>
      <c r="K221" s="67" t="str">
        <f t="shared" si="51"/>
        <v/>
      </c>
      <c r="L221" s="67" t="str">
        <f t="shared" si="51"/>
        <v/>
      </c>
      <c r="M221" s="67" t="str">
        <f t="shared" si="51"/>
        <v/>
      </c>
      <c r="N221" s="67" t="str">
        <f t="shared" si="51"/>
        <v/>
      </c>
      <c r="O221" s="67" t="str">
        <f t="shared" si="51"/>
        <v/>
      </c>
      <c r="P221" s="67" t="str">
        <f t="shared" si="51"/>
        <v/>
      </c>
      <c r="Q221" s="67" t="str">
        <f t="shared" si="51"/>
        <v/>
      </c>
      <c r="R221" s="67" t="str">
        <f t="shared" si="51"/>
        <v/>
      </c>
      <c r="S221" s="67" t="str">
        <f t="shared" si="51"/>
        <v/>
      </c>
      <c r="T221" s="67" t="str">
        <f t="shared" si="51"/>
        <v/>
      </c>
      <c r="U221" s="67" t="str">
        <f t="shared" si="51"/>
        <v/>
      </c>
      <c r="V221" s="67" t="str">
        <f t="shared" si="51"/>
        <v/>
      </c>
      <c r="W221" s="67" t="str">
        <f t="shared" si="51"/>
        <v/>
      </c>
      <c r="X221" s="67" t="str">
        <f t="shared" si="51"/>
        <v/>
      </c>
      <c r="Y221" s="67" t="str">
        <f t="shared" si="51"/>
        <v/>
      </c>
      <c r="Z221" s="67" t="str">
        <f t="shared" si="51"/>
        <v/>
      </c>
      <c r="AA221" s="67" t="str">
        <f t="shared" si="51"/>
        <v/>
      </c>
      <c r="AB221" s="67" t="str">
        <f t="shared" si="51"/>
        <v/>
      </c>
      <c r="AC221" s="67" t="str">
        <f t="shared" si="51"/>
        <v/>
      </c>
      <c r="AD221" s="67" t="str">
        <f t="shared" si="51"/>
        <v/>
      </c>
      <c r="AE221" s="67" t="str">
        <f t="shared" si="51"/>
        <v/>
      </c>
      <c r="AF221" s="67" t="str">
        <f t="shared" si="51"/>
        <v/>
      </c>
      <c r="AG221" s="67" t="str">
        <f t="shared" si="51"/>
        <v/>
      </c>
      <c r="AH221" s="67" t="str">
        <f t="shared" si="51"/>
        <v/>
      </c>
      <c r="AI221" s="67" t="str">
        <f t="shared" si="51"/>
        <v/>
      </c>
      <c r="AJ221" s="67" t="str">
        <f t="shared" si="51"/>
        <v/>
      </c>
      <c r="AK221" s="67" t="str">
        <f t="shared" si="51"/>
        <v/>
      </c>
      <c r="AL221" s="67" t="str">
        <f t="shared" si="51"/>
        <v/>
      </c>
      <c r="AM221" s="67" t="str">
        <f t="shared" si="51"/>
        <v/>
      </c>
      <c r="AN221" s="67" t="str">
        <f t="shared" si="51"/>
        <v/>
      </c>
      <c r="AO221" s="67" t="str">
        <f t="shared" si="51"/>
        <v/>
      </c>
      <c r="AP221" s="67" t="str">
        <f t="shared" si="51"/>
        <v/>
      </c>
    </row>
    <row r="222" spans="2:43" x14ac:dyDescent="0.25">
      <c r="C222" t="s">
        <v>379</v>
      </c>
      <c r="D222" t="s">
        <v>1554</v>
      </c>
      <c r="E222" t="s">
        <v>757</v>
      </c>
      <c r="F222" t="s">
        <v>1554</v>
      </c>
      <c r="G222" t="s">
        <v>1554</v>
      </c>
    </row>
    <row r="223" spans="2:43" x14ac:dyDescent="0.25">
      <c r="C223" t="s">
        <v>1554</v>
      </c>
      <c r="E223" t="s">
        <v>1554</v>
      </c>
    </row>
    <row r="249" spans="2:42" s="69" customFormat="1" x14ac:dyDescent="0.25"/>
    <row r="250" spans="2:42" x14ac:dyDescent="0.25">
      <c r="B250" t="s">
        <v>1543</v>
      </c>
    </row>
    <row r="251" spans="2:42" x14ac:dyDescent="0.25">
      <c r="C251" s="67" t="str">
        <f>C221</f>
        <v>KRAKUS</v>
      </c>
      <c r="D251" s="67" t="str">
        <f t="shared" ref="D251:AP251" si="52">D221</f>
        <v>TARCZYŃSKI</v>
      </c>
      <c r="E251" s="67" t="str">
        <f t="shared" si="52"/>
        <v>BERLINKI</v>
      </c>
      <c r="F251" s="67" t="str">
        <f t="shared" si="52"/>
        <v>SOKOŁÓW</v>
      </c>
      <c r="G251" s="67" t="str">
        <f t="shared" si="52"/>
        <v>MORLINY</v>
      </c>
      <c r="H251" s="67" t="str">
        <f t="shared" si="52"/>
        <v>ENDCOL</v>
      </c>
      <c r="I251" s="67" t="str">
        <f t="shared" si="52"/>
        <v/>
      </c>
      <c r="J251" s="67" t="str">
        <f t="shared" si="52"/>
        <v/>
      </c>
      <c r="K251" s="67" t="str">
        <f t="shared" si="52"/>
        <v/>
      </c>
      <c r="L251" s="67" t="str">
        <f t="shared" si="52"/>
        <v/>
      </c>
      <c r="M251" s="67" t="str">
        <f t="shared" si="52"/>
        <v/>
      </c>
      <c r="N251" s="67" t="str">
        <f t="shared" si="52"/>
        <v/>
      </c>
      <c r="O251" s="67" t="str">
        <f t="shared" si="52"/>
        <v/>
      </c>
      <c r="P251" s="67" t="str">
        <f t="shared" si="52"/>
        <v/>
      </c>
      <c r="Q251" s="67" t="str">
        <f t="shared" si="52"/>
        <v/>
      </c>
      <c r="R251" s="67" t="str">
        <f t="shared" si="52"/>
        <v/>
      </c>
      <c r="S251" s="67" t="str">
        <f t="shared" si="52"/>
        <v/>
      </c>
      <c r="T251" s="67" t="str">
        <f t="shared" si="52"/>
        <v/>
      </c>
      <c r="U251" s="67" t="str">
        <f t="shared" si="52"/>
        <v/>
      </c>
      <c r="V251" s="67" t="str">
        <f t="shared" si="52"/>
        <v/>
      </c>
      <c r="W251" s="67" t="str">
        <f t="shared" si="52"/>
        <v/>
      </c>
      <c r="X251" s="67" t="str">
        <f t="shared" si="52"/>
        <v/>
      </c>
      <c r="Y251" s="67" t="str">
        <f t="shared" si="52"/>
        <v/>
      </c>
      <c r="Z251" s="67" t="str">
        <f t="shared" si="52"/>
        <v/>
      </c>
      <c r="AA251" s="67" t="str">
        <f t="shared" si="52"/>
        <v/>
      </c>
      <c r="AB251" s="67" t="str">
        <f t="shared" si="52"/>
        <v/>
      </c>
      <c r="AC251" s="67" t="str">
        <f t="shared" si="52"/>
        <v/>
      </c>
      <c r="AD251" s="67" t="str">
        <f t="shared" si="52"/>
        <v/>
      </c>
      <c r="AE251" s="67" t="str">
        <f t="shared" si="52"/>
        <v/>
      </c>
      <c r="AF251" s="67" t="str">
        <f t="shared" si="52"/>
        <v/>
      </c>
      <c r="AG251" s="67" t="str">
        <f t="shared" si="52"/>
        <v/>
      </c>
      <c r="AH251" s="67" t="str">
        <f t="shared" si="52"/>
        <v/>
      </c>
      <c r="AI251" s="67" t="str">
        <f t="shared" si="52"/>
        <v/>
      </c>
      <c r="AJ251" s="67" t="str">
        <f t="shared" si="52"/>
        <v/>
      </c>
      <c r="AK251" s="67" t="str">
        <f t="shared" si="52"/>
        <v/>
      </c>
      <c r="AL251" s="67" t="str">
        <f t="shared" si="52"/>
        <v/>
      </c>
      <c r="AM251" s="67" t="str">
        <f t="shared" si="52"/>
        <v/>
      </c>
      <c r="AN251" s="67" t="str">
        <f t="shared" si="52"/>
        <v/>
      </c>
      <c r="AO251" s="67" t="str">
        <f t="shared" si="52"/>
        <v/>
      </c>
      <c r="AP251" s="67" t="str">
        <f t="shared" si="52"/>
        <v/>
      </c>
    </row>
    <row r="252" spans="2:42" x14ac:dyDescent="0.25">
      <c r="C252" t="s">
        <v>757</v>
      </c>
      <c r="D252" t="s">
        <v>1555</v>
      </c>
      <c r="E252" t="s">
        <v>379</v>
      </c>
      <c r="F252" t="s">
        <v>1555</v>
      </c>
      <c r="G252" t="s">
        <v>1555</v>
      </c>
    </row>
    <row r="253" spans="2:42" x14ac:dyDescent="0.25">
      <c r="C253" t="s">
        <v>1555</v>
      </c>
      <c r="E253" t="s">
        <v>1555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" priority="1">
      <formula>AND(C182&lt;=80,C182&lt;&gt;"")</formula>
    </cfRule>
    <cfRule type="expression" dxfId="0" priority="2">
      <formula>AND(C182&gt;120,C182&lt;&gt;"")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277</vt:i4>
      </vt:variant>
    </vt:vector>
  </HeadingPairs>
  <TitlesOfParts>
    <vt:vector size="277" baseType="lpstr">
      <vt:lpstr>Index</vt:lpstr>
      <vt:lpstr>EmbeddedCharts 0</vt:lpstr>
      <vt:lpstr>PROBA</vt:lpstr>
      <vt:lpstr>Płeć</vt:lpstr>
      <vt:lpstr>Wiek</vt:lpstr>
      <vt:lpstr>Wielkość</vt:lpstr>
      <vt:lpstr>Liczba</vt:lpstr>
      <vt:lpstr>Sytuacja</vt:lpstr>
      <vt:lpstr>Dzieci</vt:lpstr>
      <vt:lpstr>Wykształcenie</vt:lpstr>
      <vt:lpstr>Ocena</vt:lpstr>
      <vt:lpstr>Status</vt:lpstr>
      <vt:lpstr>Miesięczne</vt:lpstr>
      <vt:lpstr>P1</vt:lpstr>
      <vt:lpstr>QA10A</vt:lpstr>
      <vt:lpstr>QB10A</vt:lpstr>
      <vt:lpstr>QD10A</vt:lpstr>
      <vt:lpstr>QC10A</vt:lpstr>
      <vt:lpstr>QE10A</vt:lpstr>
      <vt:lpstr>QF10A</vt:lpstr>
      <vt:lpstr>QG10A</vt:lpstr>
      <vt:lpstr>QH10A</vt:lpstr>
      <vt:lpstr>QA10B</vt:lpstr>
      <vt:lpstr>QB10B</vt:lpstr>
      <vt:lpstr>QD10B</vt:lpstr>
      <vt:lpstr>QC10B</vt:lpstr>
      <vt:lpstr>QE10B</vt:lpstr>
      <vt:lpstr>QF10B</vt:lpstr>
      <vt:lpstr>QG10B</vt:lpstr>
      <vt:lpstr>QH10B</vt:lpstr>
      <vt:lpstr>QA11FULL</vt:lpstr>
      <vt:lpstr>QA11</vt:lpstr>
      <vt:lpstr>QA11 (1)</vt:lpstr>
      <vt:lpstr>QB11FULL</vt:lpstr>
      <vt:lpstr>QB11</vt:lpstr>
      <vt:lpstr>QB11 (1)</vt:lpstr>
      <vt:lpstr>QD11FULL</vt:lpstr>
      <vt:lpstr>QD11</vt:lpstr>
      <vt:lpstr>QD11 (1)</vt:lpstr>
      <vt:lpstr>QC11FULL</vt:lpstr>
      <vt:lpstr>QC11</vt:lpstr>
      <vt:lpstr>QC11 (1)</vt:lpstr>
      <vt:lpstr>QE11FULL</vt:lpstr>
      <vt:lpstr>QE11</vt:lpstr>
      <vt:lpstr>QE11 (1)</vt:lpstr>
      <vt:lpstr>QF11FULL</vt:lpstr>
      <vt:lpstr>QF11</vt:lpstr>
      <vt:lpstr>QF11 (1)</vt:lpstr>
      <vt:lpstr>QG11FULL</vt:lpstr>
      <vt:lpstr>QG11</vt:lpstr>
      <vt:lpstr>QG11 (1)</vt:lpstr>
      <vt:lpstr>QH11FULL</vt:lpstr>
      <vt:lpstr>QH11</vt:lpstr>
      <vt:lpstr>QH11 (1)</vt:lpstr>
      <vt:lpstr>QA12</vt:lpstr>
      <vt:lpstr>QB12</vt:lpstr>
      <vt:lpstr>QD12</vt:lpstr>
      <vt:lpstr>QC12</vt:lpstr>
      <vt:lpstr>QE12</vt:lpstr>
      <vt:lpstr>QF12</vt:lpstr>
      <vt:lpstr>QG12</vt:lpstr>
      <vt:lpstr>QH12</vt:lpstr>
      <vt:lpstr>P1 (1)</vt:lpstr>
      <vt:lpstr>P1 (2)</vt:lpstr>
      <vt:lpstr>P1 (3)</vt:lpstr>
      <vt:lpstr>P1 (4)</vt:lpstr>
      <vt:lpstr>P1 (5)</vt:lpstr>
      <vt:lpstr>P1 (6)</vt:lpstr>
      <vt:lpstr>P1 (7)</vt:lpstr>
      <vt:lpstr>P1 (8)</vt:lpstr>
      <vt:lpstr>WSKA_KRA</vt:lpstr>
      <vt:lpstr>WSKA_MOR</vt:lpstr>
      <vt:lpstr>WSKA_SOK</vt:lpstr>
      <vt:lpstr>WSKA_TAR</vt:lpstr>
      <vt:lpstr>WSKB_KRA</vt:lpstr>
      <vt:lpstr>WSKB_MOR</vt:lpstr>
      <vt:lpstr>WSKB_SOK</vt:lpstr>
      <vt:lpstr>WSKB_TAR</vt:lpstr>
      <vt:lpstr>WSKC_KRA</vt:lpstr>
      <vt:lpstr>WSKC_MOR</vt:lpstr>
      <vt:lpstr>WSKC_BER</vt:lpstr>
      <vt:lpstr>WSKC_SOK</vt:lpstr>
      <vt:lpstr>WSKC_TAR</vt:lpstr>
      <vt:lpstr>WSKD_KRA</vt:lpstr>
      <vt:lpstr>WSKD_MOR</vt:lpstr>
      <vt:lpstr>WSKD_SOK</vt:lpstr>
      <vt:lpstr>WSKD_TAR</vt:lpstr>
      <vt:lpstr>WSKE_KRA</vt:lpstr>
      <vt:lpstr>WSKE_MOR</vt:lpstr>
      <vt:lpstr>WSKE_SOK</vt:lpstr>
      <vt:lpstr>WSKE_TAR</vt:lpstr>
      <vt:lpstr>WSKF_KRA</vt:lpstr>
      <vt:lpstr>WSKF_MOR</vt:lpstr>
      <vt:lpstr>WSKF_SOK</vt:lpstr>
      <vt:lpstr>WSKG_MOR</vt:lpstr>
      <vt:lpstr>WSKH_KRA</vt:lpstr>
      <vt:lpstr>WSKH_SOK</vt:lpstr>
      <vt:lpstr>WSKH_MOR</vt:lpstr>
      <vt:lpstr>WSKI_KRA</vt:lpstr>
      <vt:lpstr>WSKI_SOK</vt:lpstr>
      <vt:lpstr>WSKI_MOR</vt:lpstr>
      <vt:lpstr>WSKI_TAR</vt:lpstr>
      <vt:lpstr>WSKI_BER</vt:lpstr>
      <vt:lpstr>Q13WIZ_KRA</vt:lpstr>
      <vt:lpstr>Q13WIZ_MOR</vt:lpstr>
      <vt:lpstr>Q13WIZ_SOK</vt:lpstr>
      <vt:lpstr>Q13WIZ_TAR</vt:lpstr>
      <vt:lpstr>Q13WIZ_BER</vt:lpstr>
      <vt:lpstr>Q13CC</vt:lpstr>
      <vt:lpstr>PROFDEM_KRA</vt:lpstr>
      <vt:lpstr>PROFDEM_MOR</vt:lpstr>
      <vt:lpstr>PROFDEM_SOK</vt:lpstr>
      <vt:lpstr>PROFDEM_TAR</vt:lpstr>
      <vt:lpstr>KB1</vt:lpstr>
      <vt:lpstr>KB2</vt:lpstr>
      <vt:lpstr>KB3</vt:lpstr>
      <vt:lpstr>KC1</vt:lpstr>
      <vt:lpstr>KC2</vt:lpstr>
      <vt:lpstr>KC3</vt:lpstr>
      <vt:lpstr>PA4_1</vt:lpstr>
      <vt:lpstr>PA4_2</vt:lpstr>
      <vt:lpstr>PA4_3</vt:lpstr>
      <vt:lpstr>PA4_4</vt:lpstr>
      <vt:lpstr>PB4_1</vt:lpstr>
      <vt:lpstr>PB4_2</vt:lpstr>
      <vt:lpstr>PB4_3</vt:lpstr>
      <vt:lpstr>PB4_4</vt:lpstr>
      <vt:lpstr>PC4_1</vt:lpstr>
      <vt:lpstr>PC4_2</vt:lpstr>
      <vt:lpstr>PC4_3</vt:lpstr>
      <vt:lpstr>PC4_4</vt:lpstr>
      <vt:lpstr>PD4_1</vt:lpstr>
      <vt:lpstr>PD4_2</vt:lpstr>
      <vt:lpstr>PD4_3</vt:lpstr>
      <vt:lpstr>PD4_4</vt:lpstr>
      <vt:lpstr>PE4_1</vt:lpstr>
      <vt:lpstr>PE4_2</vt:lpstr>
      <vt:lpstr>PE4_3</vt:lpstr>
      <vt:lpstr>PE4_4</vt:lpstr>
      <vt:lpstr>PF4_1</vt:lpstr>
      <vt:lpstr>PF4_2</vt:lpstr>
      <vt:lpstr>PF4_3</vt:lpstr>
      <vt:lpstr>PF4_4</vt:lpstr>
      <vt:lpstr>PG4_1</vt:lpstr>
      <vt:lpstr>PG4_2</vt:lpstr>
      <vt:lpstr>PG4_3</vt:lpstr>
      <vt:lpstr>PG4_4</vt:lpstr>
      <vt:lpstr>PH4_1</vt:lpstr>
      <vt:lpstr>PH4_2</vt:lpstr>
      <vt:lpstr>PH4_3</vt:lpstr>
      <vt:lpstr>PH4_4</vt:lpstr>
      <vt:lpstr>QA1</vt:lpstr>
      <vt:lpstr>QB1</vt:lpstr>
      <vt:lpstr>QC1</vt:lpstr>
      <vt:lpstr>QD1</vt:lpstr>
      <vt:lpstr>QE1</vt:lpstr>
      <vt:lpstr>QF1</vt:lpstr>
      <vt:lpstr>QG1</vt:lpstr>
      <vt:lpstr>QH1</vt:lpstr>
      <vt:lpstr>QI1</vt:lpstr>
      <vt:lpstr>QA3</vt:lpstr>
      <vt:lpstr>QB3</vt:lpstr>
      <vt:lpstr>QC3</vt:lpstr>
      <vt:lpstr>QD3</vt:lpstr>
      <vt:lpstr>QE3</vt:lpstr>
      <vt:lpstr>QF3</vt:lpstr>
      <vt:lpstr>QG3</vt:lpstr>
      <vt:lpstr>QH3</vt:lpstr>
      <vt:lpstr>QI3</vt:lpstr>
      <vt:lpstr>QA7</vt:lpstr>
      <vt:lpstr>QB7</vt:lpstr>
      <vt:lpstr>QC7</vt:lpstr>
      <vt:lpstr>QD7</vt:lpstr>
      <vt:lpstr>QE7</vt:lpstr>
      <vt:lpstr>QF7</vt:lpstr>
      <vt:lpstr>QG7</vt:lpstr>
      <vt:lpstr>QH7</vt:lpstr>
      <vt:lpstr>QI7</vt:lpstr>
      <vt:lpstr>QA1 (1)</vt:lpstr>
      <vt:lpstr>QB1 (1)</vt:lpstr>
      <vt:lpstr>QC1 (1)</vt:lpstr>
      <vt:lpstr>QD1 (1)</vt:lpstr>
      <vt:lpstr>QE1 (1)</vt:lpstr>
      <vt:lpstr>QF1 (1)</vt:lpstr>
      <vt:lpstr>QG1 (1)</vt:lpstr>
      <vt:lpstr>QH1 (1)</vt:lpstr>
      <vt:lpstr>QI1 (1)</vt:lpstr>
      <vt:lpstr>QA3 (1)</vt:lpstr>
      <vt:lpstr>QB3 (1)</vt:lpstr>
      <vt:lpstr>QC3 (1)</vt:lpstr>
      <vt:lpstr>QD3 (1)</vt:lpstr>
      <vt:lpstr>QE3 (1)</vt:lpstr>
      <vt:lpstr>QF3 (1)</vt:lpstr>
      <vt:lpstr>QG3 (1)</vt:lpstr>
      <vt:lpstr>QH3 (1)</vt:lpstr>
      <vt:lpstr>QI3 (1)</vt:lpstr>
      <vt:lpstr>QA7 (1)</vt:lpstr>
      <vt:lpstr>QB7 (1)</vt:lpstr>
      <vt:lpstr>QC7 (1)</vt:lpstr>
      <vt:lpstr>QD7 (1)</vt:lpstr>
      <vt:lpstr>QE7 (1)</vt:lpstr>
      <vt:lpstr>QF7 (1)</vt:lpstr>
      <vt:lpstr>QG7 (1)</vt:lpstr>
      <vt:lpstr>QH7 (1)</vt:lpstr>
      <vt:lpstr>QI7 (1)</vt:lpstr>
      <vt:lpstr>QA9B</vt:lpstr>
      <vt:lpstr>QB9B</vt:lpstr>
      <vt:lpstr>QC9B</vt:lpstr>
      <vt:lpstr>QD9B</vt:lpstr>
      <vt:lpstr>QE9B</vt:lpstr>
      <vt:lpstr>QF9B</vt:lpstr>
      <vt:lpstr>QG9B</vt:lpstr>
      <vt:lpstr>QH9B</vt:lpstr>
      <vt:lpstr>QI9B</vt:lpstr>
      <vt:lpstr>WSKA_KRA (1)</vt:lpstr>
      <vt:lpstr>WSKB_KRA (1)</vt:lpstr>
      <vt:lpstr>WSKC_KRA (1)</vt:lpstr>
      <vt:lpstr>WSKD_KRA (1)</vt:lpstr>
      <vt:lpstr>WSKE_KRA (1)</vt:lpstr>
      <vt:lpstr>WSKF_KRA (1)</vt:lpstr>
      <vt:lpstr>WSKG_MOR (1)</vt:lpstr>
      <vt:lpstr>WSKH_MOR (1)</vt:lpstr>
      <vt:lpstr>WSKI_KRA (1)</vt:lpstr>
      <vt:lpstr>QA5</vt:lpstr>
      <vt:lpstr>QB5</vt:lpstr>
      <vt:lpstr>QC5</vt:lpstr>
      <vt:lpstr>QD5</vt:lpstr>
      <vt:lpstr>QE5</vt:lpstr>
      <vt:lpstr>QF5</vt:lpstr>
      <vt:lpstr>QG5</vt:lpstr>
      <vt:lpstr>QH5</vt:lpstr>
      <vt:lpstr>QI5</vt:lpstr>
      <vt:lpstr>QA7 (2)</vt:lpstr>
      <vt:lpstr>QB7 (2)</vt:lpstr>
      <vt:lpstr>QC7 (2)</vt:lpstr>
      <vt:lpstr>QD7 (2)</vt:lpstr>
      <vt:lpstr>QE7 (2)</vt:lpstr>
      <vt:lpstr>QF7 (2)</vt:lpstr>
      <vt:lpstr>QG7 (2)</vt:lpstr>
      <vt:lpstr>QH7 (2)</vt:lpstr>
      <vt:lpstr>QI7 (2)</vt:lpstr>
      <vt:lpstr>Q13A</vt:lpstr>
      <vt:lpstr>Q13B</vt:lpstr>
      <vt:lpstr>Q13C</vt:lpstr>
      <vt:lpstr>Q13D</vt:lpstr>
      <vt:lpstr>Q13E</vt:lpstr>
      <vt:lpstr>Q13F</vt:lpstr>
      <vt:lpstr>Q13G</vt:lpstr>
      <vt:lpstr>Q13H</vt:lpstr>
      <vt:lpstr>Q13I</vt:lpstr>
      <vt:lpstr>Q13A (1)</vt:lpstr>
      <vt:lpstr>Q13B (1)</vt:lpstr>
      <vt:lpstr>Q13C (1)</vt:lpstr>
      <vt:lpstr>Q13D (1)</vt:lpstr>
      <vt:lpstr>Q13E (1)</vt:lpstr>
      <vt:lpstr>Q13F (1)</vt:lpstr>
      <vt:lpstr>Q13G (1)</vt:lpstr>
      <vt:lpstr>Q13H (1)</vt:lpstr>
      <vt:lpstr>Q13I (1)</vt:lpstr>
      <vt:lpstr>PROFDEM_A</vt:lpstr>
      <vt:lpstr>PROFDEM_B</vt:lpstr>
      <vt:lpstr>PROFDEM_C</vt:lpstr>
      <vt:lpstr>PROFDEM_D</vt:lpstr>
      <vt:lpstr>PROFDEM_E</vt:lpstr>
      <vt:lpstr>PROFDEM_F</vt:lpstr>
      <vt:lpstr>PROFDEM_G</vt:lpstr>
      <vt:lpstr>PROFDEM_H</vt:lpstr>
      <vt:lpstr>PROFDEM_I</vt:lpstr>
      <vt:lpstr>Q13A_DI</vt:lpstr>
      <vt:lpstr>Q13B_DI</vt:lpstr>
      <vt:lpstr>Q13C_DI</vt:lpstr>
      <vt:lpstr>Q13D_DI</vt:lpstr>
      <vt:lpstr>Q13E_DI</vt:lpstr>
      <vt:lpstr>Q13F_DI</vt:lpstr>
      <vt:lpstr>Q13G_DI</vt:lpstr>
      <vt:lpstr>Q13H_DI</vt:lpstr>
      <vt:lpstr>Q13I_DI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pjaszke</dc:creator>
  <cp:lastModifiedBy>pejot</cp:lastModifiedBy>
  <dcterms:created xsi:type="dcterms:W3CDTF">2022-10-20T23:59:35Z</dcterms:created>
  <dcterms:modified xsi:type="dcterms:W3CDTF">2022-10-21T12:49:26Z</dcterms:modified>
</cp:coreProperties>
</file>